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rter\appdata\local\bentley\projectwise\workingdir\ohiodot-pw.bentley.com_ohiodot-pw-02\ryan.arter@dot.ohio.gov\dms87582\"/>
    </mc:Choice>
  </mc:AlternateContent>
  <xr:revisionPtr revIDLastSave="0" documentId="13_ncr:1_{74D0BEEE-1394-4DDC-8A22-92486E74D2AF}" xr6:coauthVersionLast="47" xr6:coauthVersionMax="47" xr10:uidLastSave="{00000000-0000-0000-0000-000000000000}"/>
  <bookViews>
    <workbookView xWindow="27855" yWindow="1245" windowWidth="21600" windowHeight="11295" tabRatio="829" firstSheet="12" activeTab="18" xr2:uid="{00000000-000D-0000-FFFF-FFFF00000000}"/>
  </bookViews>
  <sheets>
    <sheet name="QryItemE2023" sheetId="227" state="hidden" r:id="rId1"/>
    <sheet name="GEN SUM" sheetId="230" r:id="rId2"/>
    <sheet name="GEN SUM (2)" sheetId="234" r:id="rId3"/>
    <sheet name="GEN SUM (3)" sheetId="245" r:id="rId4"/>
    <sheet name="PAVEMENT DATA (RESURFACING)" sheetId="155" r:id="rId5"/>
    <sheet name="PAVEMENT DATA (FDR)" sheetId="248" r:id="rId6"/>
    <sheet name="SHOULDER DATA" sheetId="156" r:id="rId7"/>
    <sheet name="EXTRA AREA DATA" sheetId="217" r:id="rId8"/>
    <sheet name="BRIDGE TREATMENT DATA" sheetId="158" r:id="rId9"/>
    <sheet name="DRAINAGE DATA" sheetId="247" r:id="rId10"/>
    <sheet name="CURB RAMP DATA" sheetId="236" r:id="rId11"/>
    <sheet name="GUARDRAIL DATA" sheetId="239" r:id="rId12"/>
    <sheet name="GUARDRAIL DATA (2)" sheetId="240" r:id="rId13"/>
    <sheet name="CULVERT_UTILITY DATA" sheetId="223" r:id="rId14"/>
    <sheet name="EDGE LINE DATA" sheetId="211" r:id="rId15"/>
    <sheet name="CENTER LINE DATA" sheetId="196" r:id="rId16"/>
    <sheet name="AUXILIARY DATA" sheetId="161" r:id="rId17"/>
    <sheet name="RPM DATA" sheetId="221" r:id="rId18"/>
    <sheet name="SIGN DATA" sheetId="235" r:id="rId19"/>
    <sheet name="REVEAL ELEV DATA" sheetId="243" r:id="rId20"/>
    <sheet name="EX SIGN DATA (INFO ONLY)" sheetId="244" r:id="rId21"/>
  </sheets>
  <definedNames>
    <definedName name="_1_86_00.00">#N/A</definedName>
    <definedName name="A" localSheetId="13">#REF!</definedName>
    <definedName name="A" localSheetId="10">#REF!</definedName>
    <definedName name="A" localSheetId="9">#REF!</definedName>
    <definedName name="A" localSheetId="20">#REF!</definedName>
    <definedName name="A" localSheetId="7">#REF!</definedName>
    <definedName name="A" localSheetId="11">#REF!</definedName>
    <definedName name="A" localSheetId="12">#REF!</definedName>
    <definedName name="A" localSheetId="18">#REF!</definedName>
    <definedName name="A">#REF!</definedName>
    <definedName name="aqwesfq" localSheetId="13">#REF!</definedName>
    <definedName name="aqwesfq" localSheetId="10">#REF!</definedName>
    <definedName name="aqwesfq" localSheetId="1">#REF!</definedName>
    <definedName name="aqwesfq" localSheetId="2">#REF!</definedName>
    <definedName name="aqwesfq" localSheetId="3">#REF!</definedName>
    <definedName name="aqwesfq">#REF!</definedName>
    <definedName name="dafgsdfgsdfg" localSheetId="13">#REF!</definedName>
    <definedName name="dafgsdfgsdfg" localSheetId="10">#REF!</definedName>
    <definedName name="dafgsdfgsdfg" localSheetId="1">#REF!</definedName>
    <definedName name="dafgsdfgsdfg" localSheetId="2">#REF!</definedName>
    <definedName name="dafgsdfgsdfg" localSheetId="3">#REF!</definedName>
    <definedName name="dafgsdfgsdfg" localSheetId="17">#REF!</definedName>
    <definedName name="dafgsdfgsdfg">#REF!</definedName>
    <definedName name="DGNClip" localSheetId="13">#REF!</definedName>
    <definedName name="DGNClip" localSheetId="10">#REF!</definedName>
    <definedName name="DGNClip" localSheetId="1">#REF!</definedName>
    <definedName name="DGNClip" localSheetId="2">#REF!</definedName>
    <definedName name="DGNClip" localSheetId="3">#REF!</definedName>
    <definedName name="DGNClip">#REF!</definedName>
    <definedName name="ITEM" localSheetId="9">#REF!</definedName>
    <definedName name="ITEM" localSheetId="20">#REF!</definedName>
    <definedName name="ITEM" localSheetId="18">#REF!</definedName>
    <definedName name="ITEM">#REF!</definedName>
    <definedName name="_xlnm.Print_Area" localSheetId="15">'CENTER LINE DATA'!$A$1:$P$15</definedName>
    <definedName name="_xlnm.Print_Area" localSheetId="13">'CULVERT_UTILITY DATA'!$A$1:$G$54</definedName>
    <definedName name="_xlnm.Print_Area" localSheetId="9">'DRAINAGE DATA'!$B$2:$H$20</definedName>
    <definedName name="_xlnm.Print_Area" localSheetId="14">'EDGE LINE DATA'!$A$1:$O$17</definedName>
    <definedName name="_xlnm.Print_Area" localSheetId="7">'EXTRA AREA DATA'!$A$1:$M$45</definedName>
    <definedName name="_xlnm.Print_Area" localSheetId="1">'GEN SUM'!$A$1:$R$56</definedName>
    <definedName name="_xlnm.Print_Area" localSheetId="2">'GEN SUM (2)'!$A$1:$Q$56</definedName>
    <definedName name="_xlnm.Print_Area" localSheetId="3">'GEN SUM (3)'!$A$1:$Q$48</definedName>
    <definedName name="_xlnm.Print_Area" localSheetId="5">'PAVEMENT DATA (FDR)'!$A$1:$Q$20</definedName>
    <definedName name="_xlnm.Print_Area" localSheetId="4">'PAVEMENT DATA (RESURFACING)'!$A$1:$Q$26</definedName>
    <definedName name="_xlnm.Print_Area" localSheetId="17">'RPM DATA'!#REF!</definedName>
    <definedName name="PRINTACINP" localSheetId="13">#REF!</definedName>
    <definedName name="PRINTACINP" localSheetId="10">#REF!</definedName>
    <definedName name="PRINTACINP" localSheetId="20">#REF!</definedName>
    <definedName name="PRINTACINP" localSheetId="1">#REF!</definedName>
    <definedName name="PRINTACINP" localSheetId="2">#REF!</definedName>
    <definedName name="PRINTACINP" localSheetId="3">#REF!</definedName>
    <definedName name="PRINTACINP" localSheetId="17">#REF!</definedName>
    <definedName name="PRINTACINP" localSheetId="18">#REF!</definedName>
    <definedName name="PRINTACINP">#REF!</definedName>
    <definedName name="PRINTACOUT" localSheetId="13">#REF!</definedName>
    <definedName name="PRINTACOUT" localSheetId="10">#REF!</definedName>
    <definedName name="PRINTACOUT" localSheetId="1">#REF!</definedName>
    <definedName name="PRINTACOUT" localSheetId="2">#REF!</definedName>
    <definedName name="PRINTACOUT" localSheetId="3">#REF!</definedName>
    <definedName name="PRINTACOUT" localSheetId="17">#REF!</definedName>
    <definedName name="PRINTACOUT">#REF!</definedName>
    <definedName name="PRINTEA" localSheetId="13">#REF!</definedName>
    <definedName name="PRINTEA" localSheetId="10">#REF!</definedName>
    <definedName name="PRINTEA" localSheetId="1">#REF!</definedName>
    <definedName name="PRINTEA" localSheetId="2">#REF!</definedName>
    <definedName name="PRINTEA" localSheetId="3">#REF!</definedName>
    <definedName name="PRINTEA" localSheetId="17">#REF!</definedName>
    <definedName name="PRINTEA">#REF!</definedName>
    <definedName name="QryItemE08FullUnits" localSheetId="13">#REF!</definedName>
    <definedName name="QryItemE08FullUnits" localSheetId="10">#REF!</definedName>
    <definedName name="QryItemE08FullUnits" localSheetId="9">#REF!</definedName>
    <definedName name="QryItemE08FullUnits" localSheetId="1">#REF!</definedName>
    <definedName name="QryItemE08FullUnits" localSheetId="2">#REF!</definedName>
    <definedName name="QryItemE08FullUnits" localSheetId="3">#REF!</definedName>
    <definedName name="QryItemE08FullUnits" localSheetId="17">#REF!</definedName>
    <definedName name="QryItemE08FullUnits">#REF!</definedName>
    <definedName name="QryItemE13Named" localSheetId="9">#REF!</definedName>
    <definedName name="QryItemE13Named" localSheetId="20">#REF!</definedName>
    <definedName name="QryItemE13Named" localSheetId="18">#REF!</definedName>
    <definedName name="QryItemE13Named">#REF!</definedName>
    <definedName name="QryItemNamed" localSheetId="9">#REF!</definedName>
    <definedName name="QryItemNamed" localSheetId="20">#REF!</definedName>
    <definedName name="QryItemNamed" localSheetId="18">#REF!</definedName>
    <definedName name="QryItemNamed">#REF!</definedName>
    <definedName name="RPMs2" localSheetId="13">#REF!</definedName>
    <definedName name="RPMs2" localSheetId="10">#REF!</definedName>
    <definedName name="RPMs2" localSheetId="20">#REF!</definedName>
    <definedName name="RPMs2" localSheetId="1">#REF!</definedName>
    <definedName name="RPMs2" localSheetId="2">#REF!</definedName>
    <definedName name="RPMs2" localSheetId="3">#REF!</definedName>
    <definedName name="RPMs2" localSheetId="18">#REF!</definedName>
    <definedName name="RPMs2">#REF!</definedName>
    <definedName name="SheetBorder">"Group 9"</definedName>
    <definedName name="TYA" localSheetId="13">#REF!</definedName>
    <definedName name="TYA" localSheetId="10">#REF!</definedName>
    <definedName name="TYA" localSheetId="20">#REF!</definedName>
    <definedName name="TYA" localSheetId="1">#REF!</definedName>
    <definedName name="TYA" localSheetId="2">#REF!</definedName>
    <definedName name="TYA" localSheetId="3">#REF!</definedName>
    <definedName name="TYA" localSheetId="17">#REF!</definedName>
    <definedName name="TYA" localSheetId="18">#REF!</definedName>
    <definedName name="TYA">#REF!</definedName>
    <definedName name="WER" localSheetId="13">#REF!</definedName>
    <definedName name="WER" localSheetId="10">#REF!</definedName>
    <definedName name="WER" localSheetId="20">#REF!</definedName>
    <definedName name="WER" localSheetId="7">#REF!</definedName>
    <definedName name="WER" localSheetId="11">#REF!</definedName>
    <definedName name="WER" localSheetId="12">#REF!</definedName>
    <definedName name="WER" localSheetId="18">#REF!</definedName>
    <definedName name="WER">#REF!</definedName>
    <definedName name="Z_C6EDD224_DC1C_4078_8127_3D0165CB5CF6_.wvu.Cols" localSheetId="16" hidden="1">'AUXILIARY DATA'!#REF!,'AUXILIARY DATA'!#REF!,'AUXILIARY DATA'!#REF!,'AUXILIARY DATA'!#REF!,'AUXILIARY DATA'!#REF!</definedName>
    <definedName name="Z_C6EDD224_DC1C_4078_8127_3D0165CB5CF6_.wvu.Cols" localSheetId="8" hidden="1">'BRIDGE TREATMENT DATA'!#REF!</definedName>
    <definedName name="Z_C6EDD224_DC1C_4078_8127_3D0165CB5CF6_.wvu.PrintArea" localSheetId="7" hidden="1">'EXTRA AREA DATA'!$A$1:$M$45</definedName>
    <definedName name="Z_C6EDD224_DC1C_4078_8127_3D0165CB5CF6_.wvu.PrintArea" localSheetId="5" hidden="1">'PAVEMENT DATA (FDR)'!$A$1:$Q$20</definedName>
    <definedName name="Z_C6EDD224_DC1C_4078_8127_3D0165CB5CF6_.wvu.PrintArea" localSheetId="4" hidden="1">'PAVEMENT DATA (RESURFACING)'!$A$1:$Q$26</definedName>
    <definedName name="Z_C6EDD224_DC1C_4078_8127_3D0165CB5CF6_.wvu.Rows" localSheetId="8" hidden="1">'BRIDGE TREATMENT DATA'!#REF!</definedName>
    <definedName name="Z_C6EDD224_DC1C_4078_8127_3D0165CB5CF6_.wvu.Rows" localSheetId="5" hidden="1">'PAVEMENT DATA (FDR)'!#REF!,'PAVEMENT DATA (FDR)'!#REF!,'PAVEMENT DATA (FDR)'!#REF!</definedName>
    <definedName name="Z_C6EDD224_DC1C_4078_8127_3D0165CB5CF6_.wvu.Rows" localSheetId="4" hidden="1">'PAVEMENT DATA (RESURFACING)'!#REF!,'PAVEMENT DATA (RESURFACING)'!#REF!,'PAVEMENT DATA (RESURFACING)'!#REF!</definedName>
  </definedNames>
  <calcPr calcId="191029" fullPrecision="0"/>
  <customWorkbookViews>
    <customWorkbookView name="JFDG" guid="{C6EDD224-DC1C-4078-8127-3D0165CB5CF6}" maximized="1" xWindow="1912" yWindow="-8" windowWidth="1936" windowHeight="1056" tabRatio="818" activeSheetId="18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3" i="234" l="1"/>
  <c r="P16" i="248"/>
  <c r="P14" i="248"/>
  <c r="P12" i="248"/>
  <c r="L16" i="248"/>
  <c r="L14" i="248"/>
  <c r="L12" i="248"/>
  <c r="K27" i="245"/>
  <c r="G27" i="245"/>
  <c r="T27" i="245"/>
  <c r="Q27" i="245" s="1"/>
  <c r="O27" i="245"/>
  <c r="P27" i="245" s="1"/>
  <c r="G25" i="245"/>
  <c r="O25" i="245" s="1"/>
  <c r="P25" i="245" s="1"/>
  <c r="T25" i="245"/>
  <c r="Q25" i="245" s="1"/>
  <c r="L24" i="158"/>
  <c r="Z24" i="158"/>
  <c r="P44" i="230"/>
  <c r="P45" i="230"/>
  <c r="P43" i="230"/>
  <c r="U45" i="230"/>
  <c r="R45" i="230" s="1"/>
  <c r="Q45" i="230"/>
  <c r="U44" i="230"/>
  <c r="R44" i="230" s="1"/>
  <c r="Q44" i="230"/>
  <c r="U43" i="230"/>
  <c r="R43" i="230" s="1"/>
  <c r="Q43" i="230"/>
  <c r="R39" i="240"/>
  <c r="U39" i="240"/>
  <c r="O39" i="240"/>
  <c r="O40" i="240" s="1"/>
  <c r="K22" i="230" s="1"/>
  <c r="N39" i="240"/>
  <c r="N40" i="240" s="1"/>
  <c r="K15" i="230" s="1"/>
  <c r="L15" i="230" s="1"/>
  <c r="U40" i="240"/>
  <c r="K33" i="230" s="1"/>
  <c r="L33" i="230" s="1"/>
  <c r="V39" i="240"/>
  <c r="U30" i="230"/>
  <c r="R30" i="230" s="1"/>
  <c r="U33" i="230"/>
  <c r="R33" i="230" s="1"/>
  <c r="U15" i="230"/>
  <c r="R15" i="230" s="1"/>
  <c r="K9" i="234"/>
  <c r="K8" i="234"/>
  <c r="K7" i="234"/>
  <c r="K6" i="234"/>
  <c r="O9" i="234"/>
  <c r="P9" i="234" s="1"/>
  <c r="T9" i="234"/>
  <c r="Q9" i="234" s="1"/>
  <c r="T6" i="234"/>
  <c r="Q6" i="234" s="1"/>
  <c r="T7" i="234"/>
  <c r="Q7" i="234" s="1"/>
  <c r="T8" i="234"/>
  <c r="Q8" i="234" s="1"/>
  <c r="T10" i="234"/>
  <c r="T11" i="234"/>
  <c r="O8" i="234"/>
  <c r="P8" i="234" s="1"/>
  <c r="O7" i="234"/>
  <c r="P7" i="234" s="1"/>
  <c r="O6" i="234"/>
  <c r="P6" i="234" s="1"/>
  <c r="J10" i="245"/>
  <c r="K10" i="245" s="1"/>
  <c r="J8" i="245"/>
  <c r="K8" i="245" s="1"/>
  <c r="T9" i="245"/>
  <c r="Q9" i="245" s="1"/>
  <c r="T10" i="245"/>
  <c r="Q10" i="245" s="1"/>
  <c r="T8" i="245"/>
  <c r="Q8" i="245" s="1"/>
  <c r="O8" i="245"/>
  <c r="P8" i="245" s="1"/>
  <c r="T7" i="245"/>
  <c r="Q7" i="245" s="1"/>
  <c r="T6" i="245"/>
  <c r="Q6" i="245" s="1"/>
  <c r="P47" i="230"/>
  <c r="Q47" i="230" s="1"/>
  <c r="P46" i="230"/>
  <c r="Q46" i="230" s="1"/>
  <c r="U46" i="230"/>
  <c r="R46" i="230" s="1"/>
  <c r="U47" i="230"/>
  <c r="R47" i="230" s="1"/>
  <c r="L18" i="230"/>
  <c r="L19" i="230"/>
  <c r="L20" i="230"/>
  <c r="L25" i="230"/>
  <c r="Q41" i="234"/>
  <c r="O41" i="234"/>
  <c r="U20" i="230"/>
  <c r="R20" i="230" s="1"/>
  <c r="P20" i="230"/>
  <c r="Q20" i="230" s="1"/>
  <c r="U22" i="230"/>
  <c r="R22" i="230" s="1"/>
  <c r="U25" i="230"/>
  <c r="R25" i="230" s="1"/>
  <c r="P25" i="230"/>
  <c r="Q25" i="230" s="1"/>
  <c r="N18" i="248"/>
  <c r="N16" i="248"/>
  <c r="N14" i="248"/>
  <c r="N12" i="248"/>
  <c r="K25" i="245" l="1"/>
  <c r="P22" i="230"/>
  <c r="Q22" i="230" s="1"/>
  <c r="L22" i="230"/>
  <c r="P15" i="230"/>
  <c r="Q15" i="230" s="1"/>
  <c r="O10" i="245"/>
  <c r="P10" i="245" s="1"/>
  <c r="U21" i="230"/>
  <c r="R21" i="230" s="1"/>
  <c r="U19" i="230"/>
  <c r="R19" i="230" s="1"/>
  <c r="P19" i="230"/>
  <c r="Q19" i="230" s="1"/>
  <c r="U18" i="230"/>
  <c r="R18" i="230" s="1"/>
  <c r="P18" i="230"/>
  <c r="Q18" i="230" s="1"/>
  <c r="J12" i="245"/>
  <c r="L41" i="223"/>
  <c r="G18" i="248" s="1"/>
  <c r="C43" i="245"/>
  <c r="J18" i="248" l="1"/>
  <c r="Q18" i="248" s="1"/>
  <c r="P18" i="248"/>
  <c r="M18" i="248"/>
  <c r="L18" i="248"/>
  <c r="X22" i="158"/>
  <c r="K20" i="155"/>
  <c r="K19" i="155"/>
  <c r="U17" i="230"/>
  <c r="R17" i="230" s="1"/>
  <c r="G19" i="248"/>
  <c r="P19" i="248" s="1"/>
  <c r="K22" i="245"/>
  <c r="T22" i="245"/>
  <c r="Q22" i="245" s="1"/>
  <c r="O22" i="245"/>
  <c r="P22" i="245" s="1"/>
  <c r="T18" i="248" l="1"/>
  <c r="S18" i="248"/>
  <c r="R18" i="248"/>
  <c r="M19" i="248"/>
  <c r="L19" i="248"/>
  <c r="T13" i="245"/>
  <c r="Q13" i="245" s="1"/>
  <c r="J13" i="245"/>
  <c r="O13" i="245" s="1"/>
  <c r="P13" i="245" s="1"/>
  <c r="T12" i="245"/>
  <c r="Q12" i="245" s="1"/>
  <c r="K12" i="245"/>
  <c r="T16" i="245"/>
  <c r="Q16" i="245" s="1"/>
  <c r="J16" i="245"/>
  <c r="O16" i="245" s="1"/>
  <c r="P16" i="245" s="1"/>
  <c r="T15" i="245"/>
  <c r="Q15" i="245" s="1"/>
  <c r="J15" i="245"/>
  <c r="O15" i="245" s="1"/>
  <c r="P15" i="245" s="1"/>
  <c r="T14" i="245"/>
  <c r="Q14" i="245" s="1"/>
  <c r="J14" i="245"/>
  <c r="O14" i="245" s="1"/>
  <c r="P14" i="245" s="1"/>
  <c r="K13" i="234"/>
  <c r="T50" i="234"/>
  <c r="Q50" i="234" s="1"/>
  <c r="G29" i="245"/>
  <c r="K29" i="245" s="1"/>
  <c r="O29" i="245"/>
  <c r="Q29" i="245"/>
  <c r="O12" i="245" l="1"/>
  <c r="P12" i="245" s="1"/>
  <c r="K14" i="245"/>
  <c r="K13" i="245"/>
  <c r="K15" i="245"/>
  <c r="K16" i="245"/>
  <c r="T19" i="245"/>
  <c r="Q19" i="245" s="1"/>
  <c r="T18" i="245"/>
  <c r="Q18" i="245" s="1"/>
  <c r="F31" i="234"/>
  <c r="K31" i="234" s="1"/>
  <c r="F21" i="234"/>
  <c r="E37" i="234"/>
  <c r="K37" i="234" s="1"/>
  <c r="E30" i="234"/>
  <c r="E29" i="234"/>
  <c r="E28" i="234"/>
  <c r="E27" i="234"/>
  <c r="E23" i="234"/>
  <c r="E21" i="234"/>
  <c r="E17" i="234"/>
  <c r="E16" i="234"/>
  <c r="T19" i="234"/>
  <c r="Q19" i="234" s="1"/>
  <c r="C30" i="234"/>
  <c r="C29" i="234"/>
  <c r="O13" i="234"/>
  <c r="T13" i="234"/>
  <c r="Q13" i="234" s="1"/>
  <c r="K29" i="234" l="1"/>
  <c r="K30" i="234"/>
  <c r="P25" i="240"/>
  <c r="P24" i="240"/>
  <c r="P21" i="240"/>
  <c r="P24" i="239" l="1"/>
  <c r="W24" i="239" s="1"/>
  <c r="P23" i="239"/>
  <c r="W23" i="239" s="1"/>
  <c r="P20" i="240"/>
  <c r="Q40" i="239"/>
  <c r="Q15" i="240" s="1"/>
  <c r="Q40" i="240" s="1"/>
  <c r="K29" i="230" s="1"/>
  <c r="L29" i="230" s="1"/>
  <c r="U28" i="230"/>
  <c r="R28" i="230" s="1"/>
  <c r="U29" i="230"/>
  <c r="R29" i="230" s="1"/>
  <c r="W37" i="240"/>
  <c r="W36" i="240"/>
  <c r="W33" i="240"/>
  <c r="W32" i="240"/>
  <c r="W31" i="240"/>
  <c r="W30" i="240"/>
  <c r="W29" i="240"/>
  <c r="W28" i="240"/>
  <c r="W25" i="240"/>
  <c r="W24" i="240"/>
  <c r="W21" i="240"/>
  <c r="W20" i="240"/>
  <c r="W38" i="239"/>
  <c r="W37" i="239"/>
  <c r="W34" i="239"/>
  <c r="W33" i="239"/>
  <c r="W32" i="239"/>
  <c r="W31" i="239"/>
  <c r="W30" i="239"/>
  <c r="W29" i="239"/>
  <c r="W26" i="239"/>
  <c r="W25" i="239"/>
  <c r="W22" i="239"/>
  <c r="W21" i="239"/>
  <c r="W20" i="239"/>
  <c r="W19" i="239"/>
  <c r="W18" i="239"/>
  <c r="W17" i="239"/>
  <c r="M29" i="236"/>
  <c r="N29" i="236"/>
  <c r="I29" i="236"/>
  <c r="E29" i="236"/>
  <c r="I29" i="235"/>
  <c r="K29" i="235"/>
  <c r="M29" i="235"/>
  <c r="L29" i="235"/>
  <c r="G27" i="236"/>
  <c r="G26" i="236"/>
  <c r="T23" i="155"/>
  <c r="Q23" i="155"/>
  <c r="N23" i="155"/>
  <c r="M23" i="155"/>
  <c r="K23" i="155"/>
  <c r="J23" i="155"/>
  <c r="I23" i="217"/>
  <c r="M22" i="217"/>
  <c r="I22" i="217"/>
  <c r="J22" i="217" s="1"/>
  <c r="H24" i="236"/>
  <c r="P29" i="230" l="1"/>
  <c r="Q29" i="230" s="1"/>
  <c r="K22" i="217"/>
  <c r="I19" i="217"/>
  <c r="M19" i="217" s="1"/>
  <c r="I18" i="217"/>
  <c r="G23" i="236"/>
  <c r="G22" i="236"/>
  <c r="G21" i="236"/>
  <c r="G20" i="236"/>
  <c r="H13" i="236"/>
  <c r="H14" i="236"/>
  <c r="H15" i="236"/>
  <c r="H16" i="236"/>
  <c r="H17" i="236"/>
  <c r="H18" i="236"/>
  <c r="H19" i="236"/>
  <c r="H12" i="236"/>
  <c r="K40" i="239"/>
  <c r="L40" i="239"/>
  <c r="M40" i="239"/>
  <c r="M15" i="240" s="1"/>
  <c r="M40" i="240" s="1"/>
  <c r="K11" i="230" s="1"/>
  <c r="P40" i="239"/>
  <c r="S40" i="239"/>
  <c r="T40" i="239"/>
  <c r="T15" i="240" s="1"/>
  <c r="T40" i="240" s="1"/>
  <c r="K32" i="230" s="1"/>
  <c r="W40" i="239"/>
  <c r="J40" i="239"/>
  <c r="F37" i="236"/>
  <c r="J37" i="236"/>
  <c r="K37" i="236"/>
  <c r="I54" i="230"/>
  <c r="P54" i="230" s="1"/>
  <c r="Q54" i="230" s="1"/>
  <c r="I50" i="230"/>
  <c r="I24" i="230"/>
  <c r="L24" i="230" s="1"/>
  <c r="L56" i="230"/>
  <c r="U56" i="230"/>
  <c r="R56" i="230" s="1"/>
  <c r="Q56" i="230"/>
  <c r="F26" i="230"/>
  <c r="L26" i="230" s="1"/>
  <c r="T39" i="245"/>
  <c r="Q39" i="245" s="1"/>
  <c r="O39" i="245"/>
  <c r="P39" i="245" s="1"/>
  <c r="K35" i="245"/>
  <c r="T35" i="245"/>
  <c r="Q35" i="245" s="1"/>
  <c r="O35" i="245"/>
  <c r="P35" i="245" s="1"/>
  <c r="K41" i="245"/>
  <c r="T41" i="245"/>
  <c r="Q41" i="245" s="1"/>
  <c r="O41" i="245"/>
  <c r="P41" i="245" s="1"/>
  <c r="T54" i="245"/>
  <c r="Q54" i="245" s="1"/>
  <c r="O54" i="245"/>
  <c r="P54" i="245" s="1"/>
  <c r="T53" i="245"/>
  <c r="Q53" i="245" s="1"/>
  <c r="O53" i="245"/>
  <c r="P53" i="245" s="1"/>
  <c r="T52" i="245"/>
  <c r="Q52" i="245" s="1"/>
  <c r="P52" i="245"/>
  <c r="T51" i="245"/>
  <c r="Q51" i="245" s="1"/>
  <c r="O51" i="245"/>
  <c r="P51" i="245" s="1"/>
  <c r="U34" i="230"/>
  <c r="R34" i="230" s="1"/>
  <c r="B27" i="234"/>
  <c r="K12" i="234"/>
  <c r="E17" i="158"/>
  <c r="E18" i="158"/>
  <c r="E21" i="158"/>
  <c r="W21" i="158" s="1"/>
  <c r="G32" i="245" s="1"/>
  <c r="E20" i="158"/>
  <c r="E19" i="158"/>
  <c r="E13" i="158"/>
  <c r="E14" i="158"/>
  <c r="E15" i="158"/>
  <c r="E16" i="158"/>
  <c r="E12" i="158"/>
  <c r="H59" i="161"/>
  <c r="N15" i="223"/>
  <c r="N16" i="223"/>
  <c r="D15" i="223"/>
  <c r="N17" i="223"/>
  <c r="N18" i="223"/>
  <c r="N20" i="223"/>
  <c r="N19" i="223"/>
  <c r="L48" i="221"/>
  <c r="L47" i="221"/>
  <c r="L45" i="221"/>
  <c r="L44" i="221"/>
  <c r="L43" i="221"/>
  <c r="L41" i="221"/>
  <c r="L39" i="221"/>
  <c r="L38" i="221"/>
  <c r="L37" i="221"/>
  <c r="L35" i="221"/>
  <c r="L33" i="221"/>
  <c r="L32" i="221"/>
  <c r="L30" i="221"/>
  <c r="L29" i="221"/>
  <c r="L27" i="221"/>
  <c r="L26" i="221"/>
  <c r="L25" i="221"/>
  <c r="L23" i="221"/>
  <c r="L22" i="221"/>
  <c r="L21" i="221"/>
  <c r="L20" i="221"/>
  <c r="L18" i="221"/>
  <c r="L17" i="221"/>
  <c r="L16" i="221"/>
  <c r="L14" i="221"/>
  <c r="F12" i="221"/>
  <c r="G12" i="221" s="1"/>
  <c r="E16" i="239"/>
  <c r="D16" i="239"/>
  <c r="I12" i="196"/>
  <c r="I14" i="211"/>
  <c r="F13" i="211"/>
  <c r="H13" i="211" s="1"/>
  <c r="G13" i="211" s="1"/>
  <c r="U24" i="156"/>
  <c r="U54" i="230"/>
  <c r="R54" i="230" s="1"/>
  <c r="K20" i="247"/>
  <c r="K17" i="247"/>
  <c r="K18" i="247"/>
  <c r="K16" i="247"/>
  <c r="I20" i="247"/>
  <c r="I17" i="247"/>
  <c r="I18" i="247"/>
  <c r="I16" i="247"/>
  <c r="J17" i="247"/>
  <c r="J18" i="247"/>
  <c r="J16" i="247"/>
  <c r="H17" i="247"/>
  <c r="H18" i="247"/>
  <c r="T22" i="156"/>
  <c r="Z22" i="156"/>
  <c r="J19" i="217" l="1"/>
  <c r="K19" i="217"/>
  <c r="J13" i="211"/>
  <c r="H21" i="158"/>
  <c r="H20" i="158"/>
  <c r="N21" i="158" l="1"/>
  <c r="U21" i="158"/>
  <c r="S21" i="158"/>
  <c r="X21" i="158"/>
  <c r="X12" i="158"/>
  <c r="Q20" i="158"/>
  <c r="Q19" i="158"/>
  <c r="P21" i="158" l="1"/>
  <c r="O21" i="158"/>
  <c r="I29" i="217"/>
  <c r="T30" i="234" l="1"/>
  <c r="Q30" i="234" s="1"/>
  <c r="O30" i="234"/>
  <c r="P30" i="234" s="1"/>
  <c r="T28" i="234"/>
  <c r="Q28" i="234" s="1"/>
  <c r="K12" i="156"/>
  <c r="M12" i="156" s="1"/>
  <c r="M24" i="156" s="1"/>
  <c r="T15" i="234"/>
  <c r="Q15" i="234" s="1"/>
  <c r="J19" i="155"/>
  <c r="S19" i="155" s="1"/>
  <c r="X12" i="156" l="1"/>
  <c r="P12" i="156"/>
  <c r="O12" i="156"/>
  <c r="Q40" i="234"/>
  <c r="O40" i="234"/>
  <c r="M29" i="217"/>
  <c r="T12" i="234"/>
  <c r="Q12" i="234" s="1"/>
  <c r="O12" i="234"/>
  <c r="P12" i="234" s="1"/>
  <c r="T33" i="234"/>
  <c r="Q33" i="234" s="1"/>
  <c r="T25" i="234"/>
  <c r="Q25" i="234" s="1"/>
  <c r="I32" i="217"/>
  <c r="Q24" i="158"/>
  <c r="G25" i="234" s="1"/>
  <c r="K25" i="234" s="1"/>
  <c r="Q42" i="234"/>
  <c r="Q43" i="234"/>
  <c r="Q44" i="234"/>
  <c r="Q39" i="234"/>
  <c r="T23" i="234"/>
  <c r="Q23" i="234" s="1"/>
  <c r="T22" i="234"/>
  <c r="Q22" i="234" s="1"/>
  <c r="O22" i="234"/>
  <c r="T21" i="234"/>
  <c r="Q21" i="234" s="1"/>
  <c r="T20" i="234"/>
  <c r="Q20" i="234" s="1"/>
  <c r="O20" i="234"/>
  <c r="T17" i="234"/>
  <c r="Q17" i="234" s="1"/>
  <c r="T16" i="234"/>
  <c r="Q16" i="234" s="1"/>
  <c r="O11" i="234"/>
  <c r="K11" i="234"/>
  <c r="F16" i="248"/>
  <c r="G16" i="248" s="1"/>
  <c r="M16" i="248" s="1"/>
  <c r="F15" i="248"/>
  <c r="G15" i="248" s="1"/>
  <c r="J15" i="248" s="1"/>
  <c r="F14" i="248"/>
  <c r="G14" i="248" s="1"/>
  <c r="M14" i="248" s="1"/>
  <c r="F13" i="248"/>
  <c r="G13" i="248" s="1"/>
  <c r="J13" i="248" s="1"/>
  <c r="F12" i="248"/>
  <c r="G12" i="248" s="1"/>
  <c r="U24" i="230"/>
  <c r="R24" i="230" s="1"/>
  <c r="P24" i="230"/>
  <c r="Q24" i="230" s="1"/>
  <c r="F17" i="247"/>
  <c r="F18" i="247"/>
  <c r="F16" i="247"/>
  <c r="H16" i="247" s="1"/>
  <c r="J20" i="247"/>
  <c r="O25" i="234" l="1"/>
  <c r="P25" i="234" s="1"/>
  <c r="J12" i="248"/>
  <c r="M12" i="248"/>
  <c r="M20" i="248" s="1"/>
  <c r="E17" i="230" s="1"/>
  <c r="Q13" i="248"/>
  <c r="R13" i="248" s="1"/>
  <c r="J16" i="248"/>
  <c r="Q15" i="248"/>
  <c r="R15" i="248" s="1"/>
  <c r="J14" i="248"/>
  <c r="Q12" i="248"/>
  <c r="R12" i="248" s="1"/>
  <c r="J29" i="217"/>
  <c r="K29" i="217"/>
  <c r="L17" i="230" l="1"/>
  <c r="P17" i="230"/>
  <c r="Q17" i="230" s="1"/>
  <c r="T12" i="248"/>
  <c r="S12" i="248"/>
  <c r="T15" i="248"/>
  <c r="S15" i="248"/>
  <c r="T13" i="248"/>
  <c r="S13" i="248"/>
  <c r="Q14" i="248"/>
  <c r="R14" i="248" s="1"/>
  <c r="Q16" i="248"/>
  <c r="R16" i="248" s="1"/>
  <c r="F12" i="211"/>
  <c r="H12" i="211" s="1"/>
  <c r="G12" i="211" s="1"/>
  <c r="N59" i="161"/>
  <c r="T48" i="245"/>
  <c r="Q48" i="245" s="1"/>
  <c r="O48" i="245"/>
  <c r="P48" i="245" s="1"/>
  <c r="K48" i="245"/>
  <c r="T47" i="245"/>
  <c r="Q47" i="245" s="1"/>
  <c r="O47" i="245"/>
  <c r="P47" i="245" s="1"/>
  <c r="K47" i="245"/>
  <c r="T46" i="245"/>
  <c r="Q46" i="245" s="1"/>
  <c r="O46" i="245"/>
  <c r="P46" i="245" s="1"/>
  <c r="K46" i="245"/>
  <c r="T45" i="245"/>
  <c r="Q45" i="245" s="1"/>
  <c r="O45" i="245"/>
  <c r="P45" i="245" s="1"/>
  <c r="K45" i="245"/>
  <c r="T44" i="245"/>
  <c r="Q44" i="245" s="1"/>
  <c r="O44" i="245"/>
  <c r="P44" i="245" s="1"/>
  <c r="K44" i="245"/>
  <c r="T43" i="245"/>
  <c r="Q43" i="245" s="1"/>
  <c r="O43" i="245"/>
  <c r="P43" i="245" s="1"/>
  <c r="K43" i="245"/>
  <c r="T42" i="245"/>
  <c r="Q42" i="245" s="1"/>
  <c r="O42" i="245"/>
  <c r="K42" i="245"/>
  <c r="T40" i="245"/>
  <c r="Q40" i="245" s="1"/>
  <c r="O40" i="245"/>
  <c r="P40" i="245" s="1"/>
  <c r="K40" i="245"/>
  <c r="T38" i="245"/>
  <c r="Q38" i="245" s="1"/>
  <c r="O38" i="245"/>
  <c r="P38" i="245" s="1"/>
  <c r="K38" i="245"/>
  <c r="T37" i="245"/>
  <c r="Q37" i="245" s="1"/>
  <c r="O37" i="245"/>
  <c r="P37" i="245" s="1"/>
  <c r="K37" i="245"/>
  <c r="T34" i="245"/>
  <c r="O34" i="245"/>
  <c r="K34" i="245"/>
  <c r="T33" i="245"/>
  <c r="O33" i="245"/>
  <c r="K33" i="245"/>
  <c r="T32" i="245"/>
  <c r="Q32" i="245" s="1"/>
  <c r="K31" i="245"/>
  <c r="K30" i="245"/>
  <c r="T28" i="245"/>
  <c r="Q28" i="245" s="1"/>
  <c r="T26" i="245"/>
  <c r="Q26" i="245" s="1"/>
  <c r="T24" i="245"/>
  <c r="O24" i="245"/>
  <c r="K24" i="245"/>
  <c r="T27" i="234"/>
  <c r="Q27" i="234" s="1"/>
  <c r="T29" i="234"/>
  <c r="Q29" i="234" s="1"/>
  <c r="T31" i="234"/>
  <c r="Q31" i="234" s="1"/>
  <c r="O34" i="234"/>
  <c r="T34" i="234"/>
  <c r="Q34" i="234" s="1"/>
  <c r="T35" i="234"/>
  <c r="Q35" i="234" s="1"/>
  <c r="O36" i="234"/>
  <c r="T36" i="234"/>
  <c r="Q36" i="234" s="1"/>
  <c r="T37" i="234"/>
  <c r="Q37" i="234" s="1"/>
  <c r="O38" i="234"/>
  <c r="T38" i="234"/>
  <c r="Q38" i="234" s="1"/>
  <c r="L12" i="196"/>
  <c r="L50" i="230"/>
  <c r="U50" i="230"/>
  <c r="R50" i="230" s="1"/>
  <c r="M37" i="236"/>
  <c r="J52" i="230" s="1"/>
  <c r="M52" i="230" s="1"/>
  <c r="K46" i="234"/>
  <c r="K51" i="234"/>
  <c r="P49" i="230"/>
  <c r="U49" i="230"/>
  <c r="U52" i="230"/>
  <c r="R52" i="230" s="1"/>
  <c r="U53" i="230"/>
  <c r="R53" i="230" s="1"/>
  <c r="T51" i="234"/>
  <c r="Q51" i="234" s="1"/>
  <c r="T52" i="234"/>
  <c r="Q52" i="234" s="1"/>
  <c r="T53" i="234"/>
  <c r="Q53" i="234" s="1"/>
  <c r="T54" i="234"/>
  <c r="Q54" i="234" s="1"/>
  <c r="T55" i="234"/>
  <c r="Q55" i="234" s="1"/>
  <c r="T56" i="234"/>
  <c r="Q56" i="234" s="1"/>
  <c r="K59" i="161"/>
  <c r="U37" i="230"/>
  <c r="R37" i="230" s="1"/>
  <c r="J37" i="230"/>
  <c r="M37" i="230" s="1"/>
  <c r="T46" i="234"/>
  <c r="T47" i="234"/>
  <c r="Q47" i="234" s="1"/>
  <c r="T48" i="234"/>
  <c r="Q48" i="234" s="1"/>
  <c r="L13" i="230"/>
  <c r="L23" i="230"/>
  <c r="L27" i="230"/>
  <c r="L35" i="230"/>
  <c r="L40" i="230"/>
  <c r="U11" i="230"/>
  <c r="R11" i="230" s="1"/>
  <c r="P40" i="230"/>
  <c r="U40" i="230"/>
  <c r="R40" i="230" s="1"/>
  <c r="U41" i="230"/>
  <c r="R41" i="230" s="1"/>
  <c r="P35" i="230"/>
  <c r="U35" i="230"/>
  <c r="R35" i="230" s="1"/>
  <c r="U38" i="230"/>
  <c r="R38" i="230" s="1"/>
  <c r="U36" i="230"/>
  <c r="R36" i="230" s="1"/>
  <c r="U39" i="230"/>
  <c r="R39" i="230" s="1"/>
  <c r="U8" i="230"/>
  <c r="R8" i="230" s="1"/>
  <c r="U7" i="230"/>
  <c r="R7" i="230" s="1"/>
  <c r="P23" i="230"/>
  <c r="U23" i="230"/>
  <c r="R23" i="230" s="1"/>
  <c r="G37" i="236" l="1"/>
  <c r="J14" i="230" s="1"/>
  <c r="N37" i="236"/>
  <c r="T16" i="248"/>
  <c r="S16" i="248"/>
  <c r="T14" i="248"/>
  <c r="S14" i="248"/>
  <c r="P50" i="230"/>
  <c r="Q50" i="230" s="1"/>
  <c r="J12" i="211"/>
  <c r="P37" i="230"/>
  <c r="Q37" i="230" s="1"/>
  <c r="P52" i="230" l="1"/>
  <c r="Q52" i="230" s="1"/>
  <c r="J53" i="230"/>
  <c r="F15" i="156"/>
  <c r="G15" i="156" s="1"/>
  <c r="T15" i="156" s="1"/>
  <c r="J19" i="158"/>
  <c r="M53" i="230" l="1"/>
  <c r="P53" i="230"/>
  <c r="Q53" i="230" s="1"/>
  <c r="Z15" i="156"/>
  <c r="L15" i="156"/>
  <c r="M19" i="155"/>
  <c r="F19" i="155"/>
  <c r="G19" i="155" s="1"/>
  <c r="H19" i="158"/>
  <c r="M19" i="158" s="1"/>
  <c r="M24" i="158" s="1"/>
  <c r="G15" i="234" s="1"/>
  <c r="N23" i="223"/>
  <c r="D33" i="223"/>
  <c r="F14" i="156"/>
  <c r="G14" i="156" s="1"/>
  <c r="Q144" i="244"/>
  <c r="P144" i="244"/>
  <c r="O144" i="244"/>
  <c r="N144" i="244"/>
  <c r="L144" i="244"/>
  <c r="D142" i="244"/>
  <c r="K141" i="244"/>
  <c r="D141" i="244"/>
  <c r="K140" i="244"/>
  <c r="D140" i="244"/>
  <c r="K139" i="244"/>
  <c r="D139" i="244"/>
  <c r="K138" i="244"/>
  <c r="D138" i="244"/>
  <c r="K137" i="244"/>
  <c r="D137" i="244"/>
  <c r="K136" i="244"/>
  <c r="D136" i="244"/>
  <c r="K135" i="244"/>
  <c r="D135" i="244"/>
  <c r="K134" i="244"/>
  <c r="D134" i="244"/>
  <c r="K133" i="244"/>
  <c r="D133" i="244"/>
  <c r="K132" i="244"/>
  <c r="D132" i="244"/>
  <c r="K131" i="244"/>
  <c r="D131" i="244"/>
  <c r="K130" i="244"/>
  <c r="D130" i="244"/>
  <c r="K129" i="244"/>
  <c r="D129" i="244"/>
  <c r="K128" i="244"/>
  <c r="D128" i="244"/>
  <c r="K127" i="244"/>
  <c r="D127" i="244"/>
  <c r="K126" i="244"/>
  <c r="D126" i="244"/>
  <c r="K125" i="244"/>
  <c r="D125" i="244"/>
  <c r="K124" i="244"/>
  <c r="D124" i="244"/>
  <c r="K123" i="244"/>
  <c r="D123" i="244"/>
  <c r="K122" i="244"/>
  <c r="D122" i="244"/>
  <c r="K121" i="244"/>
  <c r="D121" i="244"/>
  <c r="K120" i="244"/>
  <c r="D120" i="244"/>
  <c r="K119" i="244"/>
  <c r="D119" i="244"/>
  <c r="K118" i="244"/>
  <c r="D118" i="244"/>
  <c r="K117" i="244"/>
  <c r="D117" i="244"/>
  <c r="K116" i="244"/>
  <c r="D116" i="244"/>
  <c r="K115" i="244"/>
  <c r="D115" i="244"/>
  <c r="K114" i="244"/>
  <c r="D114" i="244"/>
  <c r="K113" i="244"/>
  <c r="D113" i="244"/>
  <c r="K112" i="244"/>
  <c r="D112" i="244"/>
  <c r="K111" i="244"/>
  <c r="D111" i="244"/>
  <c r="K110" i="244"/>
  <c r="D110" i="244"/>
  <c r="K109" i="244"/>
  <c r="D109" i="244"/>
  <c r="K108" i="244"/>
  <c r="D108" i="244"/>
  <c r="K107" i="244"/>
  <c r="D107" i="244"/>
  <c r="K106" i="244"/>
  <c r="D106" i="244"/>
  <c r="K105" i="244"/>
  <c r="D105" i="244"/>
  <c r="K104" i="244"/>
  <c r="D104" i="244"/>
  <c r="K103" i="244"/>
  <c r="D103" i="244"/>
  <c r="K102" i="244"/>
  <c r="D102" i="244"/>
  <c r="K101" i="244"/>
  <c r="D101" i="244"/>
  <c r="K100" i="244"/>
  <c r="D100" i="244"/>
  <c r="K99" i="244"/>
  <c r="D99" i="244"/>
  <c r="K98" i="244"/>
  <c r="D98" i="244"/>
  <c r="K97" i="244"/>
  <c r="D97" i="244"/>
  <c r="K96" i="244"/>
  <c r="D96" i="244"/>
  <c r="K95" i="244"/>
  <c r="D95" i="244"/>
  <c r="K94" i="244"/>
  <c r="D94" i="244"/>
  <c r="K93" i="244"/>
  <c r="D93" i="244"/>
  <c r="K92" i="244"/>
  <c r="D92" i="244"/>
  <c r="K91" i="244"/>
  <c r="D91" i="244"/>
  <c r="K90" i="244"/>
  <c r="D90" i="244"/>
  <c r="K89" i="244"/>
  <c r="D89" i="244"/>
  <c r="K88" i="244"/>
  <c r="D88" i="244"/>
  <c r="K87" i="244"/>
  <c r="D87" i="244"/>
  <c r="K86" i="244"/>
  <c r="D86" i="244"/>
  <c r="K85" i="244"/>
  <c r="D85" i="244"/>
  <c r="K84" i="244"/>
  <c r="D84" i="244"/>
  <c r="K83" i="244"/>
  <c r="D83" i="244"/>
  <c r="K82" i="244"/>
  <c r="D82" i="244"/>
  <c r="K81" i="244"/>
  <c r="D81" i="244"/>
  <c r="K80" i="244"/>
  <c r="D80" i="244"/>
  <c r="K79" i="244"/>
  <c r="D79" i="244"/>
  <c r="K78" i="244"/>
  <c r="D78" i="244"/>
  <c r="K77" i="244"/>
  <c r="D77" i="244"/>
  <c r="K76" i="244"/>
  <c r="D76" i="244"/>
  <c r="K75" i="244"/>
  <c r="D75" i="244"/>
  <c r="K74" i="244"/>
  <c r="D74" i="244"/>
  <c r="K73" i="244"/>
  <c r="D73" i="244"/>
  <c r="K72" i="244"/>
  <c r="D72" i="244"/>
  <c r="K71" i="244"/>
  <c r="D71" i="244"/>
  <c r="K70" i="244"/>
  <c r="D70" i="244"/>
  <c r="K69" i="244"/>
  <c r="D69" i="244"/>
  <c r="K68" i="244"/>
  <c r="D68" i="244"/>
  <c r="K67" i="244"/>
  <c r="D67" i="244"/>
  <c r="K66" i="244"/>
  <c r="D66" i="244"/>
  <c r="K65" i="244"/>
  <c r="D65" i="244"/>
  <c r="K64" i="244"/>
  <c r="D64" i="244"/>
  <c r="K63" i="244"/>
  <c r="D63" i="244"/>
  <c r="K62" i="244"/>
  <c r="D62" i="244"/>
  <c r="K61" i="244"/>
  <c r="D61" i="244"/>
  <c r="K60" i="244"/>
  <c r="D60" i="244"/>
  <c r="K59" i="244"/>
  <c r="D59" i="244"/>
  <c r="K58" i="244"/>
  <c r="D58" i="244"/>
  <c r="K57" i="244"/>
  <c r="D57" i="244"/>
  <c r="K56" i="244"/>
  <c r="D56" i="244"/>
  <c r="D55" i="244"/>
  <c r="D54" i="244"/>
  <c r="K53" i="244"/>
  <c r="D53" i="244"/>
  <c r="K52" i="244"/>
  <c r="D52" i="244"/>
  <c r="K51" i="244"/>
  <c r="D51" i="244"/>
  <c r="K50" i="244"/>
  <c r="D50" i="244"/>
  <c r="K49" i="244"/>
  <c r="D49" i="244"/>
  <c r="K48" i="244"/>
  <c r="D48" i="244"/>
  <c r="K47" i="244"/>
  <c r="D47" i="244"/>
  <c r="K46" i="244"/>
  <c r="D46" i="244"/>
  <c r="K45" i="244"/>
  <c r="D45" i="244"/>
  <c r="K44" i="244"/>
  <c r="D44" i="244"/>
  <c r="K43" i="244"/>
  <c r="D43" i="244"/>
  <c r="K42" i="244"/>
  <c r="D42" i="244"/>
  <c r="K41" i="244"/>
  <c r="D41" i="244"/>
  <c r="K40" i="244"/>
  <c r="D40" i="244"/>
  <c r="D39" i="244"/>
  <c r="K38" i="244"/>
  <c r="D38" i="244"/>
  <c r="K37" i="244"/>
  <c r="D37" i="244"/>
  <c r="K36" i="244"/>
  <c r="D36" i="244"/>
  <c r="K35" i="244"/>
  <c r="D35" i="244"/>
  <c r="K34" i="244"/>
  <c r="D34" i="244"/>
  <c r="K33" i="244"/>
  <c r="D33" i="244"/>
  <c r="K32" i="244"/>
  <c r="D32" i="244"/>
  <c r="K31" i="244"/>
  <c r="D31" i="244"/>
  <c r="K30" i="244"/>
  <c r="D30" i="244"/>
  <c r="K29" i="244"/>
  <c r="D29" i="244"/>
  <c r="K28" i="244"/>
  <c r="D28" i="244"/>
  <c r="K27" i="244"/>
  <c r="D27" i="244"/>
  <c r="K26" i="244"/>
  <c r="D26" i="244"/>
  <c r="D25" i="244"/>
  <c r="K24" i="244"/>
  <c r="D24" i="244"/>
  <c r="K23" i="244"/>
  <c r="D23" i="244"/>
  <c r="K22" i="244"/>
  <c r="D22" i="244"/>
  <c r="K21" i="244"/>
  <c r="D21" i="244"/>
  <c r="K20" i="244"/>
  <c r="D20" i="244"/>
  <c r="K19" i="244"/>
  <c r="D19" i="244"/>
  <c r="K18" i="244"/>
  <c r="D18" i="244"/>
  <c r="K17" i="244"/>
  <c r="D17" i="244"/>
  <c r="K16" i="244"/>
  <c r="D16" i="244"/>
  <c r="H22" i="235"/>
  <c r="J22" i="235" s="1"/>
  <c r="J29" i="235" s="1"/>
  <c r="H23" i="235"/>
  <c r="J23" i="235" s="1"/>
  <c r="H27" i="235"/>
  <c r="J27" i="235" s="1"/>
  <c r="F49" i="221"/>
  <c r="G49" i="221" s="1"/>
  <c r="L49" i="221" s="1"/>
  <c r="J49" i="221" s="1"/>
  <c r="I49" i="221" l="1"/>
  <c r="P15" i="240"/>
  <c r="P40" i="240" s="1"/>
  <c r="K15" i="240"/>
  <c r="S15" i="240"/>
  <c r="J15" i="240"/>
  <c r="U19" i="158"/>
  <c r="L32" i="230"/>
  <c r="L11" i="230"/>
  <c r="P11" i="230"/>
  <c r="Q11" i="230" s="1"/>
  <c r="P19" i="155"/>
  <c r="N19" i="155"/>
  <c r="M144" i="244"/>
  <c r="I32" i="236"/>
  <c r="V40" i="240" l="1"/>
  <c r="K34" i="230" s="1"/>
  <c r="K28" i="230"/>
  <c r="L28" i="230" s="1"/>
  <c r="R40" i="240"/>
  <c r="K30" i="230" s="1"/>
  <c r="J40" i="240"/>
  <c r="K40" i="240"/>
  <c r="S40" i="240"/>
  <c r="O19" i="158"/>
  <c r="F17" i="156"/>
  <c r="L17" i="156" s="1"/>
  <c r="F18" i="156"/>
  <c r="G18" i="156" s="1"/>
  <c r="T18" i="156" s="1"/>
  <c r="F19" i="156"/>
  <c r="G19" i="156" s="1"/>
  <c r="T19" i="156" s="1"/>
  <c r="F20" i="156"/>
  <c r="L20" i="156" s="1"/>
  <c r="D38" i="239"/>
  <c r="D33" i="239"/>
  <c r="P30" i="230" l="1"/>
  <c r="Q30" i="230" s="1"/>
  <c r="L30" i="230"/>
  <c r="P28" i="230"/>
  <c r="Q28" i="230" s="1"/>
  <c r="P33" i="230"/>
  <c r="Q33" i="230" s="1"/>
  <c r="K9" i="230"/>
  <c r="L9" i="230" s="1"/>
  <c r="K10" i="230"/>
  <c r="L10" i="230" s="1"/>
  <c r="K31" i="230"/>
  <c r="L31" i="230" s="1"/>
  <c r="L34" i="230"/>
  <c r="P34" i="230"/>
  <c r="Q34" i="230" s="1"/>
  <c r="K15" i="234"/>
  <c r="O15" i="234"/>
  <c r="P15" i="234" s="1"/>
  <c r="K19" i="156"/>
  <c r="Z19" i="156"/>
  <c r="Z18" i="156"/>
  <c r="L19" i="156"/>
  <c r="L18" i="156"/>
  <c r="G17" i="156"/>
  <c r="T17" i="156" s="1"/>
  <c r="G20" i="156"/>
  <c r="T20" i="156" s="1"/>
  <c r="N19" i="156" l="1"/>
  <c r="W19" i="156"/>
  <c r="S19" i="156"/>
  <c r="Q19" i="156"/>
  <c r="P19" i="156"/>
  <c r="O19" i="156"/>
  <c r="K17" i="156"/>
  <c r="Z17" i="156"/>
  <c r="Z20" i="156"/>
  <c r="N26" i="223"/>
  <c r="N30" i="223"/>
  <c r="D17" i="239"/>
  <c r="D34" i="223"/>
  <c r="D19" i="223"/>
  <c r="D16" i="240"/>
  <c r="E16" i="240"/>
  <c r="D17" i="240"/>
  <c r="E17" i="240"/>
  <c r="D18" i="240"/>
  <c r="E18" i="240"/>
  <c r="D19" i="240"/>
  <c r="E19" i="240"/>
  <c r="D20" i="240"/>
  <c r="E20" i="240"/>
  <c r="D21" i="240"/>
  <c r="E21" i="240"/>
  <c r="D22" i="240"/>
  <c r="E22" i="240"/>
  <c r="D23" i="240"/>
  <c r="E23" i="240"/>
  <c r="D24" i="240"/>
  <c r="E24" i="240"/>
  <c r="D25" i="240"/>
  <c r="E25" i="240"/>
  <c r="D26" i="240"/>
  <c r="E26" i="240"/>
  <c r="D27" i="240"/>
  <c r="E27" i="240"/>
  <c r="D28" i="240"/>
  <c r="E28" i="240"/>
  <c r="D29" i="240"/>
  <c r="E29" i="240"/>
  <c r="D30" i="240"/>
  <c r="E30" i="240"/>
  <c r="D31" i="240"/>
  <c r="E31" i="240"/>
  <c r="D32" i="240"/>
  <c r="E32" i="240"/>
  <c r="D33" i="240"/>
  <c r="E33" i="240"/>
  <c r="D34" i="240"/>
  <c r="E34" i="240"/>
  <c r="D35" i="240"/>
  <c r="E35" i="240"/>
  <c r="D36" i="240"/>
  <c r="E36" i="240"/>
  <c r="D37" i="240"/>
  <c r="E37" i="240"/>
  <c r="E17" i="239"/>
  <c r="D18" i="239"/>
  <c r="E18" i="239"/>
  <c r="D19" i="239"/>
  <c r="E19" i="239"/>
  <c r="D20" i="239"/>
  <c r="E20" i="239"/>
  <c r="D21" i="239"/>
  <c r="E21" i="239"/>
  <c r="D22" i="239"/>
  <c r="E22" i="239"/>
  <c r="D23" i="239"/>
  <c r="E23" i="239"/>
  <c r="D24" i="239"/>
  <c r="E24" i="239"/>
  <c r="D25" i="239"/>
  <c r="E25" i="239"/>
  <c r="D26" i="239"/>
  <c r="E26" i="239"/>
  <c r="D27" i="239"/>
  <c r="E27" i="239"/>
  <c r="D28" i="239"/>
  <c r="E28" i="239"/>
  <c r="D29" i="239"/>
  <c r="E29" i="239"/>
  <c r="D30" i="239"/>
  <c r="E30" i="239"/>
  <c r="D31" i="239"/>
  <c r="E31" i="239"/>
  <c r="D32" i="239"/>
  <c r="E33" i="239"/>
  <c r="D34" i="239"/>
  <c r="E34" i="239"/>
  <c r="D35" i="239"/>
  <c r="E35" i="239"/>
  <c r="D36" i="239"/>
  <c r="E36" i="239"/>
  <c r="D37" i="239"/>
  <c r="E37" i="239"/>
  <c r="E38" i="239"/>
  <c r="W15" i="240"/>
  <c r="W40" i="240" s="1"/>
  <c r="H50" i="234" s="1"/>
  <c r="O50" i="234" l="1"/>
  <c r="P50" i="234" s="1"/>
  <c r="K50" i="234"/>
  <c r="L15" i="240"/>
  <c r="Q17" i="156"/>
  <c r="N17" i="156"/>
  <c r="N24" i="156" s="1"/>
  <c r="W17" i="156"/>
  <c r="S17" i="156"/>
  <c r="S23" i="156" s="1"/>
  <c r="P17" i="156"/>
  <c r="O17" i="156"/>
  <c r="L40" i="240" l="1"/>
  <c r="O59" i="161"/>
  <c r="J59" i="161"/>
  <c r="F59" i="161"/>
  <c r="M59" i="161"/>
  <c r="Y12" i="158"/>
  <c r="G28" i="245" s="1"/>
  <c r="J20" i="158"/>
  <c r="J21" i="158"/>
  <c r="K12" i="230" l="1"/>
  <c r="L12" i="230" s="1"/>
  <c r="K28" i="245"/>
  <c r="O28" i="245"/>
  <c r="P28" i="245" s="1"/>
  <c r="H12" i="158" l="1"/>
  <c r="F18" i="155"/>
  <c r="G18" i="155" s="1"/>
  <c r="F15" i="155"/>
  <c r="G15" i="155" s="1"/>
  <c r="J8" i="230"/>
  <c r="F21" i="155"/>
  <c r="G21" i="155" s="1"/>
  <c r="J21" i="155" s="1"/>
  <c r="I33" i="236"/>
  <c r="I30" i="236"/>
  <c r="L30" i="236"/>
  <c r="L32" i="236"/>
  <c r="L33" i="236"/>
  <c r="F16" i="156"/>
  <c r="G16" i="156" s="1"/>
  <c r="T16" i="156" s="1"/>
  <c r="T23" i="156" s="1"/>
  <c r="S24" i="156" s="1"/>
  <c r="F12" i="155"/>
  <c r="G12" i="155" s="1"/>
  <c r="F13" i="155"/>
  <c r="G13" i="155" s="1"/>
  <c r="F14" i="155"/>
  <c r="G14" i="155" s="1"/>
  <c r="F16" i="155"/>
  <c r="G16" i="155" s="1"/>
  <c r="F17" i="155"/>
  <c r="G17" i="155" s="1"/>
  <c r="F20" i="155"/>
  <c r="G20" i="155" s="1"/>
  <c r="J39" i="230"/>
  <c r="I37" i="236" l="1"/>
  <c r="J36" i="230" s="1"/>
  <c r="L36" i="230" s="1"/>
  <c r="L37" i="236"/>
  <c r="J41" i="230" s="1"/>
  <c r="S21" i="155"/>
  <c r="P21" i="155"/>
  <c r="N21" i="155"/>
  <c r="M21" i="155"/>
  <c r="L21" i="155"/>
  <c r="Z16" i="156"/>
  <c r="P39" i="230"/>
  <c r="Q39" i="230" s="1"/>
  <c r="L39" i="230"/>
  <c r="P8" i="230"/>
  <c r="Q8" i="230" s="1"/>
  <c r="L8" i="230"/>
  <c r="L16" i="156"/>
  <c r="K32" i="245" l="1"/>
  <c r="O32" i="245"/>
  <c r="P32" i="245" s="1"/>
  <c r="P41" i="230"/>
  <c r="Q41" i="230" s="1"/>
  <c r="L41" i="230"/>
  <c r="P36" i="230"/>
  <c r="Q36" i="230" s="1"/>
  <c r="U20" i="158" l="1"/>
  <c r="U24" i="158" s="1"/>
  <c r="G27" i="234" s="1"/>
  <c r="N20" i="158"/>
  <c r="V20" i="158"/>
  <c r="S20" i="158"/>
  <c r="J52" i="234"/>
  <c r="J54" i="234"/>
  <c r="J56" i="234"/>
  <c r="J55" i="234"/>
  <c r="P20" i="158" l="1"/>
  <c r="O20" i="158"/>
  <c r="O55" i="234"/>
  <c r="P55" i="234" s="1"/>
  <c r="K55" i="234"/>
  <c r="O56" i="234"/>
  <c r="P56" i="234" s="1"/>
  <c r="K56" i="234"/>
  <c r="O54" i="234"/>
  <c r="P54" i="234" s="1"/>
  <c r="K54" i="234"/>
  <c r="O52" i="234"/>
  <c r="P52" i="234" s="1"/>
  <c r="K52" i="234"/>
  <c r="J53" i="234"/>
  <c r="O53" i="234" l="1"/>
  <c r="P53" i="234" s="1"/>
  <c r="K53" i="234"/>
  <c r="I31" i="217"/>
  <c r="J31" i="217" s="1"/>
  <c r="I26" i="217"/>
  <c r="J26" i="217" s="1"/>
  <c r="I27" i="217"/>
  <c r="M27" i="217" s="1"/>
  <c r="M31" i="217" l="1"/>
  <c r="K31" i="217"/>
  <c r="K27" i="217"/>
  <c r="J27" i="217"/>
  <c r="M26" i="217"/>
  <c r="K26" i="217"/>
  <c r="I16" i="221" l="1"/>
  <c r="I30" i="221"/>
  <c r="J30" i="221"/>
  <c r="I32" i="221"/>
  <c r="J32" i="221"/>
  <c r="I33" i="221"/>
  <c r="J33" i="221"/>
  <c r="I35" i="221"/>
  <c r="J35" i="221"/>
  <c r="I37" i="221"/>
  <c r="J37" i="221"/>
  <c r="I38" i="221"/>
  <c r="J38" i="221"/>
  <c r="I39" i="221"/>
  <c r="J39" i="221"/>
  <c r="I41" i="221"/>
  <c r="J41" i="221"/>
  <c r="I43" i="221"/>
  <c r="J43" i="221"/>
  <c r="I44" i="221"/>
  <c r="J44" i="221"/>
  <c r="I45" i="221"/>
  <c r="J45" i="221"/>
  <c r="I47" i="221"/>
  <c r="J47" i="221"/>
  <c r="I48" i="221"/>
  <c r="J48" i="221"/>
  <c r="F48" i="221"/>
  <c r="G48" i="221" s="1"/>
  <c r="F47" i="221"/>
  <c r="G47" i="221" s="1"/>
  <c r="F46" i="221"/>
  <c r="G46" i="221" s="1"/>
  <c r="L46" i="221" s="1"/>
  <c r="J46" i="221" s="1"/>
  <c r="F45" i="221"/>
  <c r="G45" i="221" s="1"/>
  <c r="F44" i="221"/>
  <c r="G44" i="221" s="1"/>
  <c r="F43" i="221"/>
  <c r="G43" i="221" s="1"/>
  <c r="F42" i="221"/>
  <c r="G42" i="221" s="1"/>
  <c r="L42" i="221" s="1"/>
  <c r="I42" i="221" s="1"/>
  <c r="F41" i="221"/>
  <c r="G41" i="221" s="1"/>
  <c r="F40" i="221"/>
  <c r="G40" i="221" s="1"/>
  <c r="L40" i="221" s="1"/>
  <c r="J40" i="221" s="1"/>
  <c r="F14" i="221"/>
  <c r="G14" i="221" s="1"/>
  <c r="F15" i="221"/>
  <c r="G15" i="221" s="1"/>
  <c r="L15" i="221" s="1"/>
  <c r="F16" i="221"/>
  <c r="G16" i="221" s="1"/>
  <c r="F17" i="221"/>
  <c r="G17" i="221" s="1"/>
  <c r="F18" i="221"/>
  <c r="G18" i="221" s="1"/>
  <c r="F19" i="221"/>
  <c r="G19" i="221" s="1"/>
  <c r="L19" i="221" s="1"/>
  <c r="F20" i="221"/>
  <c r="G20" i="221" s="1"/>
  <c r="F21" i="221"/>
  <c r="G21" i="221" s="1"/>
  <c r="F22" i="221"/>
  <c r="G22" i="221" s="1"/>
  <c r="F23" i="221"/>
  <c r="G23" i="221" s="1"/>
  <c r="F24" i="221"/>
  <c r="G24" i="221" s="1"/>
  <c r="L24" i="221" s="1"/>
  <c r="F25" i="221"/>
  <c r="G25" i="221" s="1"/>
  <c r="F26" i="221"/>
  <c r="G26" i="221" s="1"/>
  <c r="F27" i="221"/>
  <c r="G27" i="221" s="1"/>
  <c r="F28" i="221"/>
  <c r="G28" i="221" s="1"/>
  <c r="L28" i="221" s="1"/>
  <c r="F29" i="221"/>
  <c r="G29" i="221" s="1"/>
  <c r="F30" i="221"/>
  <c r="G30" i="221" s="1"/>
  <c r="F31" i="221"/>
  <c r="G31" i="221" s="1"/>
  <c r="L31" i="221" s="1"/>
  <c r="I31" i="221" s="1"/>
  <c r="F32" i="221"/>
  <c r="G32" i="221" s="1"/>
  <c r="F33" i="221"/>
  <c r="G33" i="221" s="1"/>
  <c r="F34" i="221"/>
  <c r="G34" i="221" s="1"/>
  <c r="L34" i="221" s="1"/>
  <c r="J34" i="221" s="1"/>
  <c r="F35" i="221"/>
  <c r="G35" i="221" s="1"/>
  <c r="F36" i="221"/>
  <c r="G36" i="221" s="1"/>
  <c r="L36" i="221" s="1"/>
  <c r="I36" i="221" s="1"/>
  <c r="F37" i="221"/>
  <c r="G37" i="221" s="1"/>
  <c r="F38" i="221"/>
  <c r="G38" i="221" s="1"/>
  <c r="F39" i="221"/>
  <c r="G39" i="221" s="1"/>
  <c r="I42" i="217"/>
  <c r="K42" i="217" s="1"/>
  <c r="I43" i="217"/>
  <c r="J43" i="217" s="1"/>
  <c r="I41" i="217"/>
  <c r="M41" i="217" s="1"/>
  <c r="I40" i="221" l="1"/>
  <c r="I46" i="221"/>
  <c r="I34" i="221"/>
  <c r="J36" i="221"/>
  <c r="J31" i="221"/>
  <c r="J42" i="221"/>
  <c r="M43" i="217"/>
  <c r="K41" i="217"/>
  <c r="J41" i="217"/>
  <c r="M42" i="217"/>
  <c r="J42" i="217"/>
  <c r="K43" i="217"/>
  <c r="U9" i="230" l="1"/>
  <c r="R9" i="230" s="1"/>
  <c r="U10" i="230"/>
  <c r="R10" i="230" s="1"/>
  <c r="U12" i="230"/>
  <c r="R12" i="230" s="1"/>
  <c r="P13" i="230"/>
  <c r="P27" i="230"/>
  <c r="U31" i="230" l="1"/>
  <c r="R31" i="230" s="1"/>
  <c r="U32" i="230"/>
  <c r="R32" i="230" s="1"/>
  <c r="U27" i="230"/>
  <c r="R27" i="230" s="1"/>
  <c r="T57" i="234"/>
  <c r="K57" i="234"/>
  <c r="U13" i="230" l="1"/>
  <c r="R13" i="230" s="1"/>
  <c r="U14" i="230"/>
  <c r="R14" i="230" s="1"/>
  <c r="U26" i="230"/>
  <c r="R26" i="230" s="1"/>
  <c r="U57" i="230"/>
  <c r="R57" i="230" s="1"/>
  <c r="U6" i="230"/>
  <c r="R6" i="230" s="1"/>
  <c r="U5" i="230"/>
  <c r="G59" i="161" l="1"/>
  <c r="J9" i="245" s="1"/>
  <c r="K9" i="245" l="1"/>
  <c r="O9" i="245"/>
  <c r="P9" i="245" s="1"/>
  <c r="I14" i="221"/>
  <c r="I17" i="221"/>
  <c r="I18" i="221"/>
  <c r="I19" i="221"/>
  <c r="I20" i="221"/>
  <c r="I22" i="221"/>
  <c r="I24" i="221"/>
  <c r="I29" i="221"/>
  <c r="F13" i="156" l="1"/>
  <c r="J13" i="155"/>
  <c r="AA24" i="158"/>
  <c r="Y24" i="158"/>
  <c r="X24" i="158"/>
  <c r="G35" i="234" s="1"/>
  <c r="O35" i="234" l="1"/>
  <c r="P35" i="234" s="1"/>
  <c r="K35" i="234"/>
  <c r="Q13" i="155"/>
  <c r="K13" i="155"/>
  <c r="G13" i="156"/>
  <c r="Z13" i="156" s="1"/>
  <c r="T13" i="155"/>
  <c r="M13" i="155"/>
  <c r="N13" i="155"/>
  <c r="P10" i="230"/>
  <c r="Q10" i="230" s="1"/>
  <c r="P32" i="230"/>
  <c r="Q32" i="230" s="1"/>
  <c r="P31" i="230"/>
  <c r="Q31" i="230" s="1"/>
  <c r="P9" i="230"/>
  <c r="Q9" i="230" s="1"/>
  <c r="P12" i="230"/>
  <c r="Q12" i="230" s="1"/>
  <c r="K22" i="158" l="1"/>
  <c r="K23" i="158" s="1"/>
  <c r="J22" i="158" l="1"/>
  <c r="J23" i="158" s="1"/>
  <c r="J19" i="248" l="1"/>
  <c r="N19" i="248" s="1"/>
  <c r="N20" i="248" s="1"/>
  <c r="E21" i="230" s="1"/>
  <c r="J24" i="155"/>
  <c r="X24" i="156"/>
  <c r="L21" i="230" l="1"/>
  <c r="P21" i="230"/>
  <c r="Q21" i="230" s="1"/>
  <c r="Q19" i="248"/>
  <c r="S24" i="155"/>
  <c r="P24" i="155"/>
  <c r="N24" i="155"/>
  <c r="M24" i="155"/>
  <c r="L24" i="155"/>
  <c r="P20" i="248"/>
  <c r="D19" i="234" s="1"/>
  <c r="Q20" i="248"/>
  <c r="D39" i="234" s="1"/>
  <c r="R19" i="248" l="1"/>
  <c r="R20" i="248" s="1"/>
  <c r="D42" i="234" s="1"/>
  <c r="S19" i="248"/>
  <c r="S20" i="248" s="1"/>
  <c r="D43" i="234" s="1"/>
  <c r="T19" i="248"/>
  <c r="T20" i="248" s="1"/>
  <c r="D44" i="234" s="1"/>
  <c r="K44" i="234" s="1"/>
  <c r="O19" i="234"/>
  <c r="P19" i="234" s="1"/>
  <c r="K19" i="234"/>
  <c r="O39" i="234"/>
  <c r="K39" i="234"/>
  <c r="O43" i="234"/>
  <c r="K43" i="234"/>
  <c r="O44" i="234"/>
  <c r="O42" i="234"/>
  <c r="K42" i="234"/>
  <c r="W12" i="158"/>
  <c r="G26" i="245" s="1"/>
  <c r="O26" i="245" l="1"/>
  <c r="P26" i="245" s="1"/>
  <c r="K26" i="245"/>
  <c r="J16" i="221"/>
  <c r="J17" i="221"/>
  <c r="J18" i="221"/>
  <c r="J19" i="221"/>
  <c r="J20" i="221"/>
  <c r="J22" i="221"/>
  <c r="J24" i="221"/>
  <c r="J29" i="221"/>
  <c r="J20" i="155" l="1"/>
  <c r="S20" i="155" l="1"/>
  <c r="S26" i="155" s="1"/>
  <c r="C27" i="234" s="1"/>
  <c r="K27" i="234" s="1"/>
  <c r="P20" i="155"/>
  <c r="P26" i="155" s="1"/>
  <c r="C28" i="234" s="1"/>
  <c r="N20" i="155"/>
  <c r="M20" i="155"/>
  <c r="J16" i="155"/>
  <c r="K16" i="155" s="1"/>
  <c r="J17" i="155"/>
  <c r="K17" i="155" s="1"/>
  <c r="F13" i="221"/>
  <c r="G13" i="221" s="1"/>
  <c r="J14" i="221"/>
  <c r="L13" i="221" l="1"/>
  <c r="I13" i="221" s="1"/>
  <c r="T17" i="155"/>
  <c r="Q17" i="155"/>
  <c r="Q16" i="155"/>
  <c r="J28" i="221"/>
  <c r="I28" i="221"/>
  <c r="J27" i="221"/>
  <c r="I27" i="221"/>
  <c r="J21" i="221"/>
  <c r="I21" i="221"/>
  <c r="J15" i="221"/>
  <c r="I15" i="221"/>
  <c r="J26" i="221"/>
  <c r="I26" i="221"/>
  <c r="J25" i="221"/>
  <c r="I25" i="221"/>
  <c r="J23" i="221"/>
  <c r="I23" i="221"/>
  <c r="M16" i="155"/>
  <c r="N16" i="155"/>
  <c r="M17" i="155"/>
  <c r="N17" i="155"/>
  <c r="T16" i="155"/>
  <c r="J13" i="221" l="1"/>
  <c r="I51" i="221"/>
  <c r="I48" i="234" s="1"/>
  <c r="J51" i="221"/>
  <c r="I47" i="234" s="1"/>
  <c r="I40" i="217"/>
  <c r="K40" i="217" s="1"/>
  <c r="I34" i="217"/>
  <c r="M34" i="217" s="1"/>
  <c r="I11" i="217"/>
  <c r="J11" i="217" s="1"/>
  <c r="I12" i="217"/>
  <c r="M12" i="217" s="1"/>
  <c r="I13" i="217"/>
  <c r="J13" i="217" s="1"/>
  <c r="I14" i="217"/>
  <c r="M14" i="217" s="1"/>
  <c r="I15" i="217"/>
  <c r="J15" i="217" s="1"/>
  <c r="I16" i="217"/>
  <c r="K16" i="217" s="1"/>
  <c r="I17" i="217"/>
  <c r="J17" i="217" s="1"/>
  <c r="I20" i="217"/>
  <c r="J20" i="217" s="1"/>
  <c r="I21" i="217"/>
  <c r="K21" i="217" s="1"/>
  <c r="I24" i="217"/>
  <c r="J24" i="217" s="1"/>
  <c r="I25" i="217"/>
  <c r="K25" i="217" s="1"/>
  <c r="I30" i="217"/>
  <c r="K30" i="217" s="1"/>
  <c r="J32" i="217"/>
  <c r="I33" i="217"/>
  <c r="K33" i="217" s="1"/>
  <c r="I35" i="217"/>
  <c r="K35" i="217" s="1"/>
  <c r="I36" i="217"/>
  <c r="M36" i="217" s="1"/>
  <c r="I37" i="217"/>
  <c r="K37" i="217" s="1"/>
  <c r="I38" i="217"/>
  <c r="K38" i="217" s="1"/>
  <c r="I39" i="217"/>
  <c r="K39" i="217" s="1"/>
  <c r="O47" i="234" l="1"/>
  <c r="P47" i="234" s="1"/>
  <c r="K47" i="234"/>
  <c r="O48" i="234"/>
  <c r="P48" i="234" s="1"/>
  <c r="K48" i="234"/>
  <c r="J40" i="217"/>
  <c r="M40" i="217"/>
  <c r="K34" i="217"/>
  <c r="M15" i="217"/>
  <c r="K15" i="217"/>
  <c r="K14" i="217"/>
  <c r="J14" i="217"/>
  <c r="K12" i="217"/>
  <c r="J12" i="217"/>
  <c r="M32" i="217"/>
  <c r="M24" i="217"/>
  <c r="M17" i="217"/>
  <c r="J36" i="217"/>
  <c r="M20" i="217"/>
  <c r="J35" i="217"/>
  <c r="K20" i="217"/>
  <c r="J39" i="217"/>
  <c r="J38" i="217"/>
  <c r="J34" i="217"/>
  <c r="K32" i="217"/>
  <c r="K24" i="217"/>
  <c r="K17" i="217"/>
  <c r="M11" i="217"/>
  <c r="K11" i="217"/>
  <c r="J37" i="217"/>
  <c r="J33" i="217"/>
  <c r="M38" i="217"/>
  <c r="K36" i="217"/>
  <c r="J30" i="217"/>
  <c r="J25" i="217"/>
  <c r="J21" i="217"/>
  <c r="J16" i="217"/>
  <c r="M39" i="217"/>
  <c r="M37" i="217"/>
  <c r="M35" i="217"/>
  <c r="M33" i="217"/>
  <c r="M13" i="217"/>
  <c r="K13" i="217"/>
  <c r="M30" i="217"/>
  <c r="M25" i="217"/>
  <c r="M21" i="217"/>
  <c r="M16" i="217"/>
  <c r="J45" i="217" l="1"/>
  <c r="M45" i="217"/>
  <c r="O31" i="234" s="1"/>
  <c r="P31" i="234" s="1"/>
  <c r="K45" i="217"/>
  <c r="J14" i="155"/>
  <c r="G6" i="230" l="1"/>
  <c r="L6" i="230" s="1"/>
  <c r="Q14" i="155"/>
  <c r="K14" i="155"/>
  <c r="M14" i="155"/>
  <c r="T14" i="155"/>
  <c r="N14" i="155"/>
  <c r="P6" i="230" l="1"/>
  <c r="Q6" i="230" s="1"/>
  <c r="K14" i="211" l="1"/>
  <c r="K17" i="211" s="1"/>
  <c r="I18" i="245" s="1"/>
  <c r="F14" i="211"/>
  <c r="K18" i="245" l="1"/>
  <c r="O18" i="245"/>
  <c r="P18" i="245" s="1"/>
  <c r="H14" i="211"/>
  <c r="G14" i="211" s="1"/>
  <c r="J14" i="211" l="1"/>
  <c r="J17" i="211" s="1"/>
  <c r="I6" i="245" s="1"/>
  <c r="K6" i="245" l="1"/>
  <c r="O6" i="245"/>
  <c r="P6" i="245" s="1"/>
  <c r="F12" i="156"/>
  <c r="G12" i="156" l="1"/>
  <c r="U12" i="156" l="1"/>
  <c r="L15" i="196" l="1"/>
  <c r="I19" i="245" s="1"/>
  <c r="F12" i="196"/>
  <c r="K19" i="245" l="1"/>
  <c r="O19" i="245"/>
  <c r="P19" i="245" s="1"/>
  <c r="H12" i="196"/>
  <c r="G12" i="196" l="1"/>
  <c r="K12" i="196"/>
  <c r="K15" i="196" s="1"/>
  <c r="I7" i="245" s="1"/>
  <c r="K7" i="245" l="1"/>
  <c r="O7" i="245"/>
  <c r="P7" i="245" s="1"/>
  <c r="E22" i="158"/>
  <c r="H22" i="158"/>
  <c r="S22" i="158" l="1"/>
  <c r="O22" i="158"/>
  <c r="W22" i="158"/>
  <c r="W24" i="158" s="1"/>
  <c r="V22" i="158"/>
  <c r="V24" i="158" s="1"/>
  <c r="G33" i="234" s="1"/>
  <c r="N24" i="158"/>
  <c r="G17" i="234" s="1"/>
  <c r="P22" i="158"/>
  <c r="O33" i="234" l="1"/>
  <c r="P33" i="234" s="1"/>
  <c r="K33" i="234"/>
  <c r="L20" i="248"/>
  <c r="E14" i="230" s="1"/>
  <c r="S24" i="158"/>
  <c r="G28" i="234" s="1"/>
  <c r="K28" i="234" l="1"/>
  <c r="O28" i="234"/>
  <c r="P28" i="234" s="1"/>
  <c r="L14" i="230"/>
  <c r="P14" i="230"/>
  <c r="Q14" i="230" s="1"/>
  <c r="J12" i="155"/>
  <c r="Q12" i="155" l="1"/>
  <c r="K12" i="155"/>
  <c r="L26" i="155" s="1"/>
  <c r="C17" i="234" s="1"/>
  <c r="L24" i="156"/>
  <c r="T12" i="155"/>
  <c r="T26" i="155" s="1"/>
  <c r="P23" i="158"/>
  <c r="M12" i="155"/>
  <c r="M25" i="155" s="1"/>
  <c r="N12" i="155"/>
  <c r="N25" i="155" s="1"/>
  <c r="Q26" i="155" l="1"/>
  <c r="O27" i="234" s="1"/>
  <c r="P27" i="234" s="1"/>
  <c r="O17" i="234"/>
  <c r="P17" i="234" s="1"/>
  <c r="K17" i="234"/>
  <c r="K26" i="155"/>
  <c r="C16" i="234" s="1"/>
  <c r="P26" i="230"/>
  <c r="M26" i="155"/>
  <c r="C21" i="234" s="1"/>
  <c r="Q24" i="156"/>
  <c r="Z24" i="156"/>
  <c r="O37" i="234" s="1"/>
  <c r="P37" i="234" s="1"/>
  <c r="O23" i="234" l="1"/>
  <c r="P23" i="234" s="1"/>
  <c r="K23" i="234"/>
  <c r="O16" i="234"/>
  <c r="P16" i="234" s="1"/>
  <c r="K16" i="234"/>
  <c r="Q26" i="230"/>
  <c r="W24" i="156"/>
  <c r="O29" i="234" s="1"/>
  <c r="P29" i="234" s="1"/>
  <c r="O23" i="156"/>
  <c r="P23" i="156"/>
  <c r="O24" i="156" l="1"/>
  <c r="O23" i="158" l="1"/>
  <c r="O24" i="158" s="1"/>
  <c r="G21" i="234" l="1"/>
  <c r="O21" i="234" s="1"/>
  <c r="P21" i="234" s="1"/>
  <c r="D16" i="223"/>
  <c r="D17" i="223"/>
  <c r="D18" i="223"/>
  <c r="D20" i="223"/>
  <c r="D21" i="223"/>
  <c r="D22" i="223"/>
  <c r="D23" i="223"/>
  <c r="D24" i="223"/>
  <c r="D25" i="223"/>
  <c r="D26" i="223"/>
  <c r="D27" i="223"/>
  <c r="D28" i="223"/>
  <c r="D30" i="223"/>
  <c r="D31" i="223"/>
  <c r="D35" i="223"/>
  <c r="D36" i="223"/>
  <c r="D37" i="223"/>
  <c r="N24" i="223"/>
  <c r="N25" i="223"/>
  <c r="N27" i="223"/>
  <c r="N28" i="223"/>
  <c r="N31" i="223"/>
  <c r="N33" i="223"/>
  <c r="N34" i="223"/>
  <c r="N35" i="223"/>
  <c r="N36" i="223"/>
  <c r="N37" i="223"/>
  <c r="N38" i="223"/>
  <c r="H37" i="236"/>
  <c r="J38" i="230" s="1"/>
  <c r="E37" i="236"/>
  <c r="J7" i="230" s="1"/>
  <c r="L7" i="230" s="1"/>
  <c r="K21" i="234" l="1"/>
  <c r="P7" i="230"/>
  <c r="Q7" i="230" s="1"/>
  <c r="L38" i="230"/>
  <c r="P38" i="230"/>
  <c r="Q38" i="230" s="1"/>
</calcChain>
</file>

<file path=xl/sharedStrings.xml><?xml version="1.0" encoding="utf-8"?>
<sst xmlns="http://schemas.openxmlformats.org/spreadsheetml/2006/main" count="49086" uniqueCount="15702">
  <si>
    <t>A</t>
  </si>
  <si>
    <t>B</t>
  </si>
  <si>
    <t>C</t>
  </si>
  <si>
    <t>LOCATION</t>
  </si>
  <si>
    <t>ROUTE</t>
  </si>
  <si>
    <t>COUNTY</t>
  </si>
  <si>
    <t>MILES</t>
  </si>
  <si>
    <t>INCHES</t>
  </si>
  <si>
    <t>LENGTH</t>
  </si>
  <si>
    <t>GAL.</t>
  </si>
  <si>
    <t>DESCRIPTION</t>
  </si>
  <si>
    <t>MILE</t>
  </si>
  <si>
    <t>REMARKS</t>
  </si>
  <si>
    <t>WHITE</t>
  </si>
  <si>
    <t>YELLOW</t>
  </si>
  <si>
    <t>ITEM</t>
  </si>
  <si>
    <t>UNIT</t>
  </si>
  <si>
    <t>EACH</t>
  </si>
  <si>
    <t>FROM</t>
  </si>
  <si>
    <t>TO</t>
  </si>
  <si>
    <t>SQ. YD.</t>
  </si>
  <si>
    <t>CU. YD.</t>
  </si>
  <si>
    <t>S.L.M.</t>
  </si>
  <si>
    <t>LIN. FT.</t>
  </si>
  <si>
    <t>DETAIL</t>
  </si>
  <si>
    <t>PRISMATIC RETRO-REFLECTOR COLORS</t>
  </si>
  <si>
    <t>RPM</t>
  </si>
  <si>
    <t>ONE-WAY</t>
  </si>
  <si>
    <t>TWO-WAY</t>
  </si>
  <si>
    <t>INFORMATION ONLY</t>
  </si>
  <si>
    <t>COUNTY, ROUTE, BRIDGE NO.</t>
  </si>
  <si>
    <t>WIDTH</t>
  </si>
  <si>
    <t xml:space="preserve">AREA </t>
  </si>
  <si>
    <t>SIDE</t>
  </si>
  <si>
    <t>FT.</t>
  </si>
  <si>
    <t xml:space="preserve">EQUIVALENT SOLID LINE           </t>
  </si>
  <si>
    <t>TURN</t>
  </si>
  <si>
    <t>SUPPLEMENTAL DESCRIPTION</t>
  </si>
  <si>
    <t>YELLOW / YELLOW</t>
  </si>
  <si>
    <t>YELLOW / RED</t>
  </si>
  <si>
    <t>RAISED PAVEMENT MARKER REMOVED</t>
  </si>
  <si>
    <t>BRIDGE DEDUCTIONS</t>
  </si>
  <si>
    <t>APPROACH SLAB
AREA (INCLUDES BOTH
APPROACH SLABS)</t>
  </si>
  <si>
    <t>APPROACH SLAB
WIDTH</t>
  </si>
  <si>
    <t>APPROACH SLAB
LENGTH</t>
  </si>
  <si>
    <t>LENGTH
(BRIDGE LIMITS)</t>
  </si>
  <si>
    <t>MAINTENANCE OF TRAFFIC</t>
  </si>
  <si>
    <t>PAVEMENT</t>
  </si>
  <si>
    <t>TRAFFIC CONTROL</t>
  </si>
  <si>
    <t>ROADWAY</t>
  </si>
  <si>
    <t>SUB-TOTALS</t>
  </si>
  <si>
    <t/>
  </si>
  <si>
    <t xml:space="preserve">NON-TRACKING
TACK COAT
@ 0.08 GAL./S.Y.  </t>
  </si>
  <si>
    <t>LS</t>
  </si>
  <si>
    <t>GAP</t>
  </si>
  <si>
    <t>CODEDESC</t>
  </si>
  <si>
    <t>IDESCRL</t>
  </si>
  <si>
    <t>ILFLG1</t>
  </si>
  <si>
    <t>ILSST1</t>
  </si>
  <si>
    <t>IDESCL2</t>
  </si>
  <si>
    <t>SUPPDESCRREQUIRED</t>
  </si>
  <si>
    <t>100E00300</t>
  </si>
  <si>
    <t>PREMIUM ON RAILROADS' PROTECTIVE PUBLIC LIABILITY AND PROPERTY DAMAGE LIABILITY INSURANCE</t>
  </si>
  <si>
    <t>ODOT INTERNAL USE ONLY</t>
  </si>
  <si>
    <t>100E10000</t>
  </si>
  <si>
    <t>PROFESSIONAL LIABILITY INSURANCE</t>
  </si>
  <si>
    <t>100E44000</t>
  </si>
  <si>
    <t>PREMIUM FOR SPECIAL HAZARD INSURANCE</t>
  </si>
  <si>
    <t>100E50000</t>
  </si>
  <si>
    <t>DISPUTE REVIEW BOARD</t>
  </si>
  <si>
    <t>DEPARTMENT'S SHARE OF THE DISPUTE RESOLUTION BOARD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</si>
  <si>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</si>
  <si>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</si>
  <si>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</si>
  <si>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</si>
  <si>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</si>
  <si>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</si>
  <si>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</si>
  <si>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</si>
  <si>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</si>
  <si>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</si>
  <si>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</si>
  <si>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</si>
  <si>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</si>
  <si>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</si>
  <si>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</si>
  <si>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</si>
  <si>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</si>
  <si>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</si>
  <si>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</si>
  <si>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</si>
  <si>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</si>
  <si>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</si>
  <si>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</si>
  <si>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</si>
  <si>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</si>
  <si>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</si>
  <si>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</si>
  <si>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</si>
  <si>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</si>
  <si>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</si>
  <si>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</si>
  <si>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</si>
  <si>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</si>
  <si>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</si>
  <si>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</si>
  <si>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</si>
  <si>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</si>
  <si>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</si>
  <si>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</si>
  <si>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</si>
  <si>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</si>
  <si>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</si>
  <si>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</si>
  <si>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</si>
  <si>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</si>
  <si>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</si>
  <si>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</si>
  <si>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</si>
  <si>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</si>
  <si>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</si>
  <si>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</si>
  <si>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</si>
  <si>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</si>
  <si>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</si>
  <si>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</si>
  <si>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</si>
  <si>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</si>
  <si>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</si>
  <si>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</si>
  <si>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</si>
  <si>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</si>
  <si>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</si>
  <si>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</si>
  <si>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</si>
  <si>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</si>
  <si>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</si>
  <si>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</si>
  <si>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</si>
  <si>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</si>
  <si>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</si>
  <si>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</si>
  <si>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</si>
  <si>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</si>
  <si>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</si>
  <si>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</si>
  <si>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</si>
  <si>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</si>
  <si>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</si>
  <si>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</si>
  <si>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</si>
  <si>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</si>
  <si>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</si>
  <si>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</si>
  <si>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</si>
  <si>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</si>
  <si>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</si>
  <si>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</si>
  <si>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</si>
  <si>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</si>
  <si>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</si>
  <si>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</si>
  <si>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</si>
  <si>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</si>
  <si>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</si>
  <si>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</si>
  <si>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</si>
  <si>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</si>
  <si>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</si>
  <si>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</si>
  <si>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</si>
  <si>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</si>
  <si>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</si>
  <si>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</si>
  <si>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</si>
  <si>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</si>
  <si>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</si>
  <si>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</si>
  <si>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</si>
  <si>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</si>
  <si>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</si>
  <si>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</si>
  <si>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</si>
  <si>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</si>
  <si>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</si>
  <si>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</si>
  <si>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</si>
  <si>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</si>
  <si>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</si>
  <si>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</si>
  <si>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</si>
  <si>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SF</t>
  </si>
  <si>
    <t>WALK REMOVED</t>
  </si>
  <si>
    <t>202E30001</t>
  </si>
  <si>
    <t>WALK REMOVED, AS PER PLAN</t>
  </si>
  <si>
    <t>202E30200</t>
  </si>
  <si>
    <t>FT</t>
  </si>
  <si>
    <t>STEPS REMOVED</t>
  </si>
  <si>
    <t>202E30204</t>
  </si>
  <si>
    <t>CONCRETE MEDIAN REMOVED</t>
  </si>
  <si>
    <t>CONCRETE MEDIAN REMOVED, AS PER PLAN</t>
  </si>
  <si>
    <t>202E30600</t>
  </si>
  <si>
    <t>202E30601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</si>
  <si>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</si>
  <si>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</si>
  <si>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</si>
  <si>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</si>
  <si>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</si>
  <si>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</si>
  <si>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</si>
  <si>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</si>
  <si>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</si>
  <si>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</si>
  <si>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</si>
  <si>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</si>
  <si>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</si>
  <si>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</si>
  <si>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</si>
  <si>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</si>
  <si>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</si>
  <si>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</si>
  <si>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</si>
  <si>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</si>
  <si>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</si>
  <si>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</si>
  <si>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</si>
  <si>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</si>
  <si>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</si>
  <si>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</si>
  <si>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</si>
  <si>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</si>
  <si>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</si>
  <si>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</si>
  <si>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</si>
  <si>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</si>
  <si>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</si>
  <si>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</si>
  <si>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</si>
  <si>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</si>
  <si>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</si>
  <si>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</si>
  <si>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</si>
  <si>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</si>
  <si>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</si>
  <si>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</si>
  <si>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</si>
  <si>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</si>
  <si>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</si>
  <si>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</si>
  <si>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</si>
  <si>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</si>
  <si>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</si>
  <si>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</si>
  <si>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</si>
  <si>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</si>
  <si>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</si>
  <si>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</si>
  <si>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</si>
  <si>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</si>
  <si>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</si>
  <si>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</si>
  <si>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</si>
  <si>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</si>
  <si>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</si>
  <si>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</si>
  <si>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</si>
  <si>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</si>
  <si>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</si>
  <si>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</si>
  <si>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</si>
  <si>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</si>
  <si>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</si>
  <si>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</si>
  <si>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</si>
  <si>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</si>
  <si>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</si>
  <si>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</si>
  <si>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</si>
  <si>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</si>
  <si>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</si>
  <si>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</si>
  <si>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</si>
  <si>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</si>
  <si>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</si>
  <si>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</si>
  <si>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</si>
  <si>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</si>
  <si>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</si>
  <si>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</si>
  <si>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</si>
  <si>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</si>
  <si>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</si>
  <si>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</si>
  <si>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</si>
  <si>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</si>
  <si>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</si>
  <si>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</si>
  <si>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</si>
  <si>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</si>
  <si>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</si>
  <si>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</si>
  <si>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</si>
  <si>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</si>
  <si>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</si>
  <si>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</si>
  <si>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</si>
  <si>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</si>
  <si>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</si>
  <si>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</si>
  <si>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</si>
  <si>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</si>
  <si>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</si>
  <si>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</si>
  <si>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</si>
  <si>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</si>
  <si>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</si>
  <si>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</si>
  <si>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</si>
  <si>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</si>
  <si>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</si>
  <si>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</si>
  <si>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</si>
  <si>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</si>
  <si>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</si>
  <si>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</si>
  <si>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</si>
  <si>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</si>
  <si>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</si>
  <si>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</si>
  <si>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</si>
  <si>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</si>
  <si>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</si>
  <si>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</si>
  <si>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</si>
  <si>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</si>
  <si>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</si>
  <si>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</si>
  <si>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</si>
  <si>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</si>
  <si>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</si>
  <si>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</si>
  <si>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</si>
  <si>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</si>
  <si>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</si>
  <si>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</si>
  <si>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</si>
  <si>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</si>
  <si>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</si>
  <si>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</si>
  <si>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</si>
  <si>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</si>
  <si>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</si>
  <si>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</si>
  <si>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</si>
  <si>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</si>
  <si>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</si>
  <si>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</si>
  <si>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</si>
  <si>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</si>
  <si>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</si>
  <si>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</si>
  <si>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</si>
  <si>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</si>
  <si>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</si>
  <si>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</si>
  <si>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</si>
  <si>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</si>
  <si>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</si>
  <si>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</si>
  <si>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</si>
  <si>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</si>
  <si>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</si>
  <si>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</si>
  <si>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</si>
  <si>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</si>
  <si>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</si>
  <si>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</si>
  <si>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</si>
  <si>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</si>
  <si>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</si>
  <si>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</si>
  <si>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</si>
  <si>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</si>
  <si>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</si>
  <si>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</si>
  <si>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</si>
  <si>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</si>
  <si>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</si>
  <si>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</si>
  <si>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</si>
  <si>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</si>
  <si>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</si>
  <si>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</si>
  <si>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</si>
  <si>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</si>
  <si>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</si>
  <si>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</si>
  <si>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</si>
  <si>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</si>
  <si>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</si>
  <si>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</si>
  <si>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</si>
  <si>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</si>
  <si>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</si>
  <si>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</si>
  <si>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</si>
  <si>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</si>
  <si>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</si>
  <si>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</si>
  <si>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</si>
  <si>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</si>
  <si>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</si>
  <si>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</si>
  <si>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</si>
  <si>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</si>
  <si>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</si>
  <si>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</si>
  <si>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</si>
  <si>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</si>
  <si>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</si>
  <si>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</si>
  <si>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</si>
  <si>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</si>
  <si>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</si>
  <si>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</si>
  <si>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</si>
  <si>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</si>
  <si>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</si>
  <si>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</si>
  <si>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</si>
  <si>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</si>
  <si>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</si>
  <si>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</si>
  <si>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</si>
  <si>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</si>
  <si>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</si>
  <si>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</si>
  <si>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</si>
  <si>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</si>
  <si>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</si>
  <si>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</si>
  <si>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</si>
  <si>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</si>
  <si>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</si>
  <si>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</si>
  <si>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</si>
  <si>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</si>
  <si>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</si>
  <si>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</si>
  <si>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</si>
  <si>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</si>
  <si>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</si>
  <si>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</si>
  <si>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</si>
  <si>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</si>
  <si>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</si>
  <si>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</si>
  <si>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</si>
  <si>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</si>
  <si>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</si>
  <si>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</si>
  <si>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</si>
  <si>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</si>
  <si>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</si>
  <si>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</si>
  <si>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</si>
  <si>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</si>
  <si>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</si>
  <si>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</si>
  <si>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</si>
  <si>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</si>
  <si>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</si>
  <si>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</si>
  <si>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</si>
  <si>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</si>
  <si>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</si>
  <si>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</si>
  <si>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</si>
  <si>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</si>
  <si>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</si>
  <si>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</si>
  <si>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</si>
  <si>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</si>
  <si>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</si>
  <si>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</si>
  <si>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</si>
  <si>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</si>
  <si>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</si>
  <si>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</si>
  <si>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</si>
  <si>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</si>
  <si>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</si>
  <si>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</si>
  <si>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</si>
  <si>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</si>
  <si>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</si>
  <si>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</si>
  <si>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</si>
  <si>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</si>
  <si>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</si>
  <si>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</si>
  <si>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</si>
  <si>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</si>
  <si>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</si>
  <si>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</si>
  <si>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</si>
  <si>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</si>
  <si>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</si>
  <si>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</si>
  <si>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</si>
  <si>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</si>
  <si>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</si>
  <si>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</si>
  <si>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</si>
  <si>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</si>
  <si>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</si>
  <si>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</si>
  <si>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</si>
  <si>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</si>
  <si>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</si>
  <si>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</si>
  <si>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</si>
  <si>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</si>
  <si>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</si>
  <si>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</si>
  <si>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</si>
  <si>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</si>
  <si>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</si>
  <si>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</si>
  <si>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</si>
  <si>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</si>
  <si>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</si>
  <si>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</si>
  <si>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</si>
  <si>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</si>
  <si>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</si>
  <si>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</si>
  <si>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</si>
  <si>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</si>
  <si>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</si>
  <si>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</si>
  <si>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</si>
  <si>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</si>
  <si>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</si>
  <si>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</si>
  <si>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</si>
  <si>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</si>
  <si>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</si>
  <si>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</si>
  <si>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</si>
  <si>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</si>
  <si>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</si>
  <si>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</si>
  <si>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</si>
  <si>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</si>
  <si>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</si>
  <si>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</si>
  <si>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</si>
  <si>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</si>
  <si>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</si>
  <si>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</si>
  <si>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</si>
  <si>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</si>
  <si>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</si>
  <si>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</si>
  <si>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</si>
  <si>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</si>
  <si>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</si>
  <si>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</si>
  <si>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</si>
  <si>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</si>
  <si>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</si>
  <si>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</si>
  <si>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</si>
  <si>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</si>
  <si>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</si>
  <si>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</si>
  <si>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</si>
  <si>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</si>
  <si>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</si>
  <si>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</si>
  <si>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</si>
  <si>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</si>
  <si>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</si>
  <si>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</si>
  <si>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</si>
  <si>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</si>
  <si>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</si>
  <si>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</si>
  <si>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</si>
  <si>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</si>
  <si>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</si>
  <si>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</si>
  <si>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</si>
  <si>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</si>
  <si>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</si>
  <si>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</si>
  <si>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HOUR</t>
  </si>
  <si>
    <t>203E57110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</si>
  <si>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</si>
  <si>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</si>
  <si>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</si>
  <si>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</si>
  <si>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</si>
  <si>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</si>
  <si>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</si>
  <si>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</si>
  <si>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</si>
  <si>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</si>
  <si>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</si>
  <si>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</si>
  <si>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</si>
  <si>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</si>
  <si>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</si>
  <si>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</si>
  <si>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</si>
  <si>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</si>
  <si>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</si>
  <si>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</si>
  <si>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</si>
  <si>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</si>
  <si>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</si>
  <si>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</si>
  <si>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</si>
  <si>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</si>
  <si>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</si>
  <si>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</si>
  <si>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</si>
  <si>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</si>
  <si>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</si>
  <si>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</si>
  <si>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</si>
  <si>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</si>
  <si>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</si>
  <si>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</si>
  <si>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</si>
  <si>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</si>
  <si>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</si>
  <si>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</si>
  <si>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</si>
  <si>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</si>
  <si>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</si>
  <si>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</si>
  <si>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</si>
  <si>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</si>
  <si>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</si>
  <si>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</si>
  <si>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</si>
  <si>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</si>
  <si>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</si>
  <si>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</si>
  <si>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</si>
  <si>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</si>
  <si>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</si>
  <si>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</si>
  <si>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</si>
  <si>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</si>
  <si>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</si>
  <si>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</si>
  <si>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</si>
  <si>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</si>
  <si>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</si>
  <si>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</si>
  <si>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</si>
  <si>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</si>
  <si>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</si>
  <si>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</si>
  <si>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</si>
  <si>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</si>
  <si>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</si>
  <si>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</si>
  <si>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</si>
  <si>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</si>
  <si>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</si>
  <si>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</si>
  <si>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</si>
  <si>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</si>
  <si>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</si>
  <si>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</si>
  <si>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</si>
  <si>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</si>
  <si>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</si>
  <si>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</si>
  <si>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</si>
  <si>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</si>
  <si>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</si>
  <si>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</si>
  <si>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</si>
  <si>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</si>
  <si>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</si>
  <si>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</si>
  <si>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</si>
  <si>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</si>
  <si>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</si>
  <si>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</si>
  <si>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</si>
  <si>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</si>
  <si>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</si>
  <si>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</si>
  <si>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</si>
  <si>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</si>
  <si>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</si>
  <si>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</si>
  <si>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</si>
  <si>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</si>
  <si>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</si>
  <si>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</si>
  <si>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</si>
  <si>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</si>
  <si>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</si>
  <si>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</si>
  <si>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</si>
  <si>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</si>
  <si>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</si>
  <si>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</si>
  <si>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</si>
  <si>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</si>
  <si>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</si>
  <si>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</si>
  <si>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</si>
  <si>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</si>
  <si>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</si>
  <si>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</si>
  <si>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</si>
  <si>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</si>
  <si>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</si>
  <si>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</si>
  <si>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</si>
  <si>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</si>
  <si>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</si>
  <si>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</si>
  <si>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</si>
  <si>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</si>
  <si>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</si>
  <si>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</si>
  <si>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</si>
  <si>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</si>
  <si>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</si>
  <si>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</si>
  <si>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</si>
  <si>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</si>
  <si>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</si>
  <si>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</si>
  <si>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</si>
  <si>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</si>
  <si>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</si>
  <si>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</si>
  <si>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</si>
  <si>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</si>
  <si>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</si>
  <si>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</si>
  <si>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</si>
  <si>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</si>
  <si>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</si>
  <si>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</si>
  <si>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</si>
  <si>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</si>
  <si>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</si>
  <si>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</si>
  <si>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</si>
  <si>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</si>
  <si>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</si>
  <si>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</si>
  <si>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</si>
  <si>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</si>
  <si>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</si>
  <si>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</si>
  <si>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</si>
  <si>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</si>
  <si>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</si>
  <si>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</si>
  <si>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</si>
  <si>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</si>
  <si>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</si>
  <si>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</si>
  <si>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</si>
  <si>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</si>
  <si>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</si>
  <si>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</si>
  <si>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</si>
  <si>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</si>
  <si>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</si>
  <si>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</si>
  <si>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</si>
  <si>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</si>
  <si>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</si>
  <si>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</si>
  <si>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</si>
  <si>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</si>
  <si>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</si>
  <si>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</si>
  <si>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</si>
  <si>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</si>
  <si>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</si>
  <si>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</si>
  <si>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</si>
  <si>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</si>
  <si>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</si>
  <si>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</si>
  <si>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</si>
  <si>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</si>
  <si>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</si>
  <si>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</si>
  <si>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</si>
  <si>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</si>
  <si>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</si>
  <si>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</si>
  <si>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</si>
  <si>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</si>
  <si>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</si>
  <si>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</si>
  <si>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</si>
  <si>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</si>
  <si>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</si>
  <si>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</si>
  <si>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</si>
  <si>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</si>
  <si>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</si>
  <si>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</si>
  <si>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</si>
  <si>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</si>
  <si>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</si>
  <si>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</si>
  <si>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</si>
  <si>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</si>
  <si>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</si>
  <si>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</si>
  <si>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</si>
  <si>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</si>
  <si>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</si>
  <si>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</si>
  <si>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</si>
  <si>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</si>
  <si>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</si>
  <si>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</si>
  <si>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</si>
  <si>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ASPHALT CONCRETE BASE, AS PER PLAN</t>
  </si>
  <si>
    <t>SPECIFY BINDER TYPE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</si>
  <si>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</si>
  <si>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</si>
  <si>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</si>
  <si>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</si>
  <si>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</si>
  <si>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</si>
  <si>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</si>
  <si>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</si>
  <si>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</si>
  <si>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</si>
  <si>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</si>
  <si>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</si>
  <si>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</si>
  <si>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</si>
  <si>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</si>
  <si>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</si>
  <si>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</si>
  <si>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</si>
  <si>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</si>
  <si>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</si>
  <si>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</si>
  <si>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</si>
  <si>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</si>
  <si>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</si>
  <si>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</si>
  <si>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</si>
  <si>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</si>
  <si>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</si>
  <si>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</si>
  <si>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</si>
  <si>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</si>
  <si>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</si>
  <si>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</si>
  <si>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</si>
  <si>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</si>
  <si>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</si>
  <si>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</si>
  <si>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</si>
  <si>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</si>
  <si>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</si>
  <si>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</si>
  <si>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</si>
  <si>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</si>
  <si>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</si>
  <si>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</si>
  <si>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</si>
  <si>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</si>
  <si>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</si>
  <si>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</si>
  <si>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</si>
  <si>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</si>
  <si>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</si>
  <si>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</si>
  <si>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</si>
  <si>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</si>
  <si>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</si>
  <si>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</si>
  <si>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</si>
  <si>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</si>
  <si>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</si>
  <si>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</si>
  <si>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</si>
  <si>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</si>
  <si>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</si>
  <si>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</si>
  <si>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</si>
  <si>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</si>
  <si>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</si>
  <si>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</si>
  <si>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</si>
  <si>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</si>
  <si>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</si>
  <si>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</si>
  <si>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</si>
  <si>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</si>
  <si>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</si>
  <si>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</si>
  <si>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</si>
  <si>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</si>
  <si>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</si>
  <si>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</si>
  <si>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</si>
  <si>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</si>
  <si>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</si>
  <si>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</si>
  <si>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</si>
  <si>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</si>
  <si>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</si>
  <si>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</si>
  <si>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</si>
  <si>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</si>
  <si>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</si>
  <si>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</si>
  <si>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</si>
  <si>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</si>
  <si>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</si>
  <si>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</si>
  <si>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</si>
  <si>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</si>
  <si>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</si>
  <si>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</si>
  <si>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</si>
  <si>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</si>
  <si>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</si>
  <si>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</si>
  <si>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</si>
  <si>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</si>
  <si>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</si>
  <si>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</si>
  <si>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</si>
  <si>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</si>
  <si>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</si>
  <si>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</si>
  <si>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</si>
  <si>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</si>
  <si>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</si>
  <si>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</si>
  <si>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</si>
  <si>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</si>
  <si>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</si>
  <si>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</si>
  <si>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</si>
  <si>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</si>
  <si>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</si>
  <si>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</si>
  <si>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</si>
  <si>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</si>
  <si>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</si>
  <si>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</si>
  <si>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</si>
  <si>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</si>
  <si>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</si>
  <si>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</si>
  <si>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</si>
  <si>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</si>
  <si>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</si>
  <si>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</si>
  <si>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</si>
  <si>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</si>
  <si>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</si>
  <si>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</si>
  <si>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</si>
  <si>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</si>
  <si>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CHIP SEAL, MISC.: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</si>
  <si>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</si>
  <si>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</si>
  <si>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</si>
  <si>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</si>
  <si>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</si>
  <si>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</si>
  <si>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</si>
  <si>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</si>
  <si>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</si>
  <si>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</si>
  <si>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</si>
  <si>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</si>
  <si>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</si>
  <si>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</si>
  <si>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</si>
  <si>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</si>
  <si>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</si>
  <si>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</si>
  <si>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</si>
  <si>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</si>
  <si>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</si>
  <si>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</si>
  <si>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</si>
  <si>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</si>
  <si>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</si>
  <si>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</si>
  <si>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</si>
  <si>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</si>
  <si>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</si>
  <si>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</si>
  <si>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</si>
  <si>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</si>
  <si>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</si>
  <si>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</si>
  <si>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</si>
  <si>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</si>
  <si>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</si>
  <si>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</si>
  <si>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</si>
  <si>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</si>
  <si>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</si>
  <si>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</si>
  <si>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</si>
  <si>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</si>
  <si>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</si>
  <si>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</si>
  <si>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</si>
  <si>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</si>
  <si>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</si>
  <si>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</si>
  <si>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</si>
  <si>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</si>
  <si>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</si>
  <si>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</si>
  <si>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</si>
  <si>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</si>
  <si>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</si>
  <si>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</si>
  <si>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</si>
  <si>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</si>
  <si>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</si>
  <si>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</si>
  <si>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</si>
  <si>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</si>
  <si>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</si>
  <si>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</si>
  <si>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</si>
  <si>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</si>
  <si>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</si>
  <si>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</si>
  <si>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</si>
  <si>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</si>
  <si>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</si>
  <si>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</si>
  <si>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</si>
  <si>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</si>
  <si>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</si>
  <si>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</si>
  <si>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</si>
  <si>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</si>
  <si>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</si>
  <si>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</si>
  <si>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</si>
  <si>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</si>
  <si>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</si>
  <si>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</si>
  <si>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</si>
  <si>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</si>
  <si>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</si>
  <si>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</si>
  <si>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</si>
  <si>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</si>
  <si>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</si>
  <si>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</si>
  <si>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</si>
  <si>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</si>
  <si>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</si>
  <si>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</si>
  <si>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</si>
  <si>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</si>
  <si>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</si>
  <si>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</si>
  <si>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</si>
  <si>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</si>
  <si>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</si>
  <si>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</si>
  <si>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</si>
  <si>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</si>
  <si>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</si>
  <si>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</si>
  <si>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</si>
  <si>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</si>
  <si>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</si>
  <si>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</si>
  <si>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</si>
  <si>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</si>
  <si>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</si>
  <si>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</si>
  <si>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</si>
  <si>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</si>
  <si>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</si>
  <si>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</si>
  <si>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</si>
  <si>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</si>
  <si>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</si>
  <si>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</si>
  <si>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</si>
  <si>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</si>
  <si>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</si>
  <si>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</si>
  <si>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</si>
  <si>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</si>
  <si>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</si>
  <si>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</si>
  <si>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</si>
  <si>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</si>
  <si>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</si>
  <si>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</si>
  <si>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</si>
  <si>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</si>
  <si>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</si>
  <si>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</si>
  <si>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</si>
  <si>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</si>
  <si>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</si>
  <si>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</si>
  <si>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</si>
  <si>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</si>
  <si>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</si>
  <si>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</si>
  <si>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</si>
  <si>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</si>
  <si>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</si>
  <si>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</si>
  <si>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</si>
  <si>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</si>
  <si>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</si>
  <si>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</si>
  <si>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</si>
  <si>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</si>
  <si>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</si>
  <si>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</si>
  <si>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</si>
  <si>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</si>
  <si>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</si>
  <si>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</si>
  <si>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</si>
  <si>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</si>
  <si>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</si>
  <si>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</si>
  <si>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</si>
  <si>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</si>
  <si>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</si>
  <si>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</si>
  <si>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</si>
  <si>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</si>
  <si>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</si>
  <si>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</si>
  <si>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</si>
  <si>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</si>
  <si>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</si>
  <si>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</si>
  <si>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</si>
  <si>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</si>
  <si>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</si>
  <si>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</si>
  <si>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</si>
  <si>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</si>
  <si>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</si>
  <si>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</si>
  <si>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</si>
  <si>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</si>
  <si>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</si>
  <si>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</si>
  <si>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</si>
  <si>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</si>
  <si>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</si>
  <si>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</si>
  <si>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</si>
  <si>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</si>
  <si>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</si>
  <si>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</si>
  <si>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</si>
  <si>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</si>
  <si>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</si>
  <si>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</si>
  <si>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</si>
  <si>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</si>
  <si>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</si>
  <si>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</si>
  <si>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</si>
  <si>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</si>
  <si>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</si>
  <si>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</si>
  <si>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</si>
  <si>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</si>
  <si>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</si>
  <si>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</si>
  <si>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</si>
  <si>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</si>
  <si>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</si>
  <si>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</si>
  <si>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</si>
  <si>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</si>
  <si>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</si>
  <si>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</si>
  <si>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</si>
  <si>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</si>
  <si>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</si>
  <si>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</si>
  <si>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</si>
  <si>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</si>
  <si>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</si>
  <si>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</si>
  <si>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</si>
  <si>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</si>
  <si>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</si>
  <si>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</si>
  <si>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</si>
  <si>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</si>
  <si>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</si>
  <si>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</si>
  <si>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</si>
  <si>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</si>
  <si>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</si>
  <si>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</si>
  <si>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</si>
  <si>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</si>
  <si>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</si>
  <si>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</si>
  <si>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</si>
  <si>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</si>
  <si>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</si>
  <si>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</si>
  <si>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</si>
  <si>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</si>
  <si>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</si>
  <si>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</si>
  <si>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</si>
  <si>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</si>
  <si>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</si>
  <si>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</si>
  <si>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</si>
  <si>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</si>
  <si>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</si>
  <si>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</si>
  <si>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</si>
  <si>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</si>
  <si>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</si>
  <si>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</si>
  <si>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</si>
  <si>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</si>
  <si>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</si>
  <si>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</si>
  <si>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</si>
  <si>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</si>
  <si>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</si>
  <si>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</si>
  <si>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</si>
  <si>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</si>
  <si>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</si>
  <si>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</si>
  <si>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</si>
  <si>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</si>
  <si>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</si>
  <si>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</si>
  <si>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</si>
  <si>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</si>
  <si>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</si>
  <si>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</si>
  <si>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</si>
  <si>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</si>
  <si>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</si>
  <si>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</si>
  <si>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</si>
  <si>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</si>
  <si>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</si>
  <si>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</si>
  <si>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</si>
  <si>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</si>
  <si>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</si>
  <si>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</si>
  <si>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</si>
  <si>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</si>
  <si>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</si>
  <si>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</si>
  <si>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</si>
  <si>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</si>
  <si>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</si>
  <si>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</si>
  <si>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</si>
  <si>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</si>
  <si>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</si>
  <si>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</si>
  <si>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</si>
  <si>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</si>
  <si>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</si>
  <si>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</si>
  <si>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</si>
  <si>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</si>
  <si>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</si>
  <si>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</si>
  <si>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</si>
  <si>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</si>
  <si>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</si>
  <si>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</si>
  <si>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</si>
  <si>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</si>
  <si>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</si>
  <si>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</si>
  <si>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</si>
  <si>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</si>
  <si>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</si>
  <si>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</si>
  <si>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</si>
  <si>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</si>
  <si>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</si>
  <si>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</si>
  <si>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</si>
  <si>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</si>
  <si>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</si>
  <si>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</si>
  <si>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</si>
  <si>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</si>
  <si>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</si>
  <si>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</si>
  <si>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</si>
  <si>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</si>
  <si>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</si>
  <si>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</si>
  <si>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</si>
  <si>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</si>
  <si>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</si>
  <si>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</si>
  <si>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</si>
  <si>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</si>
  <si>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</si>
  <si>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</si>
  <si>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</si>
  <si>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</si>
  <si>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</si>
  <si>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</si>
  <si>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</si>
  <si>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</si>
  <si>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</si>
  <si>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</si>
  <si>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</si>
  <si>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</si>
  <si>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</si>
  <si>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</si>
  <si>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</si>
  <si>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</si>
  <si>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</si>
  <si>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</si>
  <si>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</si>
  <si>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</si>
  <si>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</si>
  <si>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</si>
  <si>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</si>
  <si>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</si>
  <si>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</si>
  <si>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</si>
  <si>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</si>
  <si>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</si>
  <si>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</si>
  <si>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</si>
  <si>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</si>
  <si>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</si>
  <si>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</si>
  <si>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</si>
  <si>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</si>
  <si>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</si>
  <si>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</si>
  <si>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</si>
  <si>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</si>
  <si>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</si>
  <si>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</si>
  <si>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</si>
  <si>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</si>
  <si>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</si>
  <si>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</si>
  <si>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</si>
  <si>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</si>
  <si>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</si>
  <si>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</si>
  <si>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</si>
  <si>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</si>
  <si>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</si>
  <si>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</si>
  <si>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</si>
  <si>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</si>
  <si>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</si>
  <si>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</si>
  <si>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</si>
  <si>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</si>
  <si>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</si>
  <si>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</si>
  <si>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</si>
  <si>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</si>
  <si>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</si>
  <si>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</si>
  <si>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</si>
  <si>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</si>
  <si>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</si>
  <si>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</si>
  <si>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</si>
  <si>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</si>
  <si>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</si>
  <si>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</si>
  <si>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</si>
  <si>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</si>
  <si>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</si>
  <si>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</si>
  <si>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</si>
  <si>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</si>
  <si>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</si>
  <si>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</si>
  <si>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</si>
  <si>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</si>
  <si>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</si>
  <si>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</si>
  <si>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</si>
  <si>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</si>
  <si>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</si>
  <si>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</si>
  <si>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</si>
  <si>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</si>
  <si>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</si>
  <si>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</si>
  <si>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</si>
  <si>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</si>
  <si>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</si>
  <si>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</si>
  <si>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</si>
  <si>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</si>
  <si>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</si>
  <si>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</si>
  <si>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</si>
  <si>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</si>
  <si>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</si>
  <si>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</si>
  <si>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</si>
  <si>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</si>
  <si>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</si>
  <si>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</si>
  <si>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</si>
  <si>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</si>
  <si>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</si>
  <si>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</si>
  <si>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</si>
  <si>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</si>
  <si>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</si>
  <si>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</si>
  <si>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</si>
  <si>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</si>
  <si>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</si>
  <si>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</si>
  <si>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</si>
  <si>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</si>
  <si>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</si>
  <si>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</si>
  <si>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</si>
  <si>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</si>
  <si>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</si>
  <si>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</si>
  <si>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</si>
  <si>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</si>
  <si>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</si>
  <si>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</si>
  <si>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</si>
  <si>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</si>
  <si>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</si>
  <si>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</si>
  <si>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</si>
  <si>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</si>
  <si>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</si>
  <si>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</si>
  <si>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</si>
  <si>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</si>
  <si>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</si>
  <si>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</si>
  <si>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</si>
  <si>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</si>
  <si>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</si>
  <si>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</si>
  <si>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</si>
  <si>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</si>
  <si>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</si>
  <si>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</si>
  <si>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</si>
  <si>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</si>
  <si>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</si>
  <si>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</si>
  <si>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</si>
  <si>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</si>
  <si>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</si>
  <si>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</si>
  <si>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</si>
  <si>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</si>
  <si>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</si>
  <si>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</si>
  <si>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</si>
  <si>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</si>
  <si>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</si>
  <si>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</si>
  <si>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</si>
  <si>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</si>
  <si>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</si>
  <si>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</si>
  <si>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</si>
  <si>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</si>
  <si>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</si>
  <si>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</si>
  <si>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</si>
  <si>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</si>
  <si>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</si>
  <si>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</si>
  <si>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</si>
  <si>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</si>
  <si>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</si>
  <si>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</si>
  <si>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</si>
  <si>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</si>
  <si>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</si>
  <si>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</si>
  <si>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</si>
  <si>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</si>
  <si>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</si>
  <si>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</si>
  <si>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</si>
  <si>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</si>
  <si>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</si>
  <si>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</si>
  <si>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</si>
  <si>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</si>
  <si>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</si>
  <si>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</si>
  <si>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</si>
  <si>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</si>
  <si>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</si>
  <si>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</si>
  <si>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</si>
  <si>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</si>
  <si>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</si>
  <si>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</si>
  <si>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</si>
  <si>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</si>
  <si>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</si>
  <si>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</si>
  <si>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</si>
  <si>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</si>
  <si>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</si>
  <si>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</si>
  <si>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</si>
  <si>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</si>
  <si>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</si>
  <si>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</si>
  <si>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</si>
  <si>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</si>
  <si>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</si>
  <si>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</si>
  <si>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</si>
  <si>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</si>
  <si>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</si>
  <si>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</si>
  <si>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</si>
  <si>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</si>
  <si>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</si>
  <si>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509E10001</t>
  </si>
  <si>
    <t>509E20000</t>
  </si>
  <si>
    <t>509E20001</t>
  </si>
  <si>
    <t>509E25000</t>
  </si>
  <si>
    <t>509E25001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</si>
  <si>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</si>
  <si>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</si>
  <si>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</si>
  <si>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</si>
  <si>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</si>
  <si>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</si>
  <si>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</si>
  <si>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</si>
  <si>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CLASS QC2 CONCRETE, SUPERSTRUCTURE</t>
  </si>
  <si>
    <t>CLASS QC2 CONCRETE, SUPERSTRUCTURE, AS PER PLAN</t>
  </si>
  <si>
    <t>CLASS QC2 CONCRETE WITH QC/QA, SUPERSTRUCTURE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</si>
  <si>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</si>
  <si>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</si>
  <si>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</si>
  <si>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</si>
  <si>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</si>
  <si>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</si>
  <si>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</si>
  <si>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</si>
  <si>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</si>
  <si>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</si>
  <si>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</si>
  <si>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</si>
  <si>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</si>
  <si>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</si>
  <si>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</si>
  <si>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</si>
  <si>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</si>
  <si>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</si>
  <si>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</si>
  <si>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</si>
  <si>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</si>
  <si>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</si>
  <si>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</si>
  <si>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</si>
  <si>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</si>
  <si>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</si>
  <si>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</si>
  <si>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</si>
  <si>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</si>
  <si>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</si>
  <si>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</si>
  <si>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</si>
  <si>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</si>
  <si>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</si>
  <si>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</si>
  <si>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</si>
  <si>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</si>
  <si>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</si>
  <si>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</si>
  <si>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</si>
  <si>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</si>
  <si>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</si>
  <si>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</si>
  <si>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</si>
  <si>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</si>
  <si>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</si>
  <si>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</si>
  <si>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</si>
  <si>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</si>
  <si>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</si>
  <si>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</si>
  <si>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</si>
  <si>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</si>
  <si>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</si>
  <si>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</si>
  <si>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</si>
  <si>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</si>
  <si>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</si>
  <si>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</si>
  <si>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</si>
  <si>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</si>
  <si>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</si>
  <si>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</si>
  <si>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</si>
  <si>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</si>
  <si>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</si>
  <si>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</si>
  <si>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</si>
  <si>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</si>
  <si>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</si>
  <si>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</si>
  <si>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</si>
  <si>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</si>
  <si>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</si>
  <si>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</si>
  <si>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</si>
  <si>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</si>
  <si>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</si>
  <si>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</si>
  <si>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</si>
  <si>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</si>
  <si>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</si>
  <si>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</si>
  <si>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</si>
  <si>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</si>
  <si>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</si>
  <si>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</si>
  <si>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</si>
  <si>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</si>
  <si>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</si>
  <si>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</si>
  <si>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</si>
  <si>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</si>
  <si>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</si>
  <si>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</si>
  <si>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</si>
  <si>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</si>
  <si>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</si>
  <si>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</si>
  <si>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</si>
  <si>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</si>
  <si>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</si>
  <si>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</si>
  <si>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</si>
  <si>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</si>
  <si>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</si>
  <si>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</si>
  <si>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</si>
  <si>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</si>
  <si>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</si>
  <si>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</si>
  <si>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</si>
  <si>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</si>
  <si>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</si>
  <si>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</si>
  <si>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</si>
  <si>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</si>
  <si>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</si>
  <si>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</si>
  <si>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</si>
  <si>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</si>
  <si>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</si>
  <si>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</si>
  <si>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</si>
  <si>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</si>
  <si>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</si>
  <si>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</si>
  <si>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</si>
  <si>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</si>
  <si>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</si>
  <si>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</si>
  <si>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</si>
  <si>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</si>
  <si>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</si>
  <si>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</si>
  <si>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</si>
  <si>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</si>
  <si>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</si>
  <si>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</si>
  <si>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</si>
  <si>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</si>
  <si>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</si>
  <si>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</si>
  <si>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</si>
  <si>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</si>
  <si>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</si>
  <si>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</si>
  <si>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</si>
  <si>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</si>
  <si>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</si>
  <si>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</si>
  <si>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</si>
  <si>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</si>
  <si>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</si>
  <si>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</si>
  <si>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</si>
  <si>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</si>
  <si>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</si>
  <si>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</si>
  <si>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</si>
  <si>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</si>
  <si>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</si>
  <si>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</si>
  <si>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</si>
  <si>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</si>
  <si>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</si>
  <si>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</si>
  <si>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</si>
  <si>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</si>
  <si>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</si>
  <si>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</si>
  <si>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</si>
  <si>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</si>
  <si>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</si>
  <si>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</si>
  <si>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</si>
  <si>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</si>
  <si>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</si>
  <si>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</si>
  <si>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</si>
  <si>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</si>
  <si>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</si>
  <si>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</si>
  <si>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</si>
  <si>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</si>
  <si>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</si>
  <si>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</si>
  <si>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</si>
  <si>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</si>
  <si>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</si>
  <si>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</si>
  <si>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</si>
  <si>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</si>
  <si>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</si>
  <si>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</si>
  <si>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</si>
  <si>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</si>
  <si>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</si>
  <si>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</si>
  <si>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</si>
  <si>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</si>
  <si>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</si>
  <si>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</si>
  <si>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</si>
  <si>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</si>
  <si>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</si>
  <si>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</si>
  <si>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</si>
  <si>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</si>
  <si>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</si>
  <si>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</si>
  <si>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</si>
  <si>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</si>
  <si>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</si>
  <si>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</si>
  <si>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</si>
  <si>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</si>
  <si>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</si>
  <si>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</si>
  <si>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</si>
  <si>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</si>
  <si>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</si>
  <si>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</si>
  <si>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</si>
  <si>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</si>
  <si>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</si>
  <si>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</si>
  <si>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</si>
  <si>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</si>
  <si>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</si>
  <si>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</si>
  <si>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</si>
  <si>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</si>
  <si>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</si>
  <si>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</si>
  <si>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</si>
  <si>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</si>
  <si>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</si>
  <si>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</si>
  <si>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</si>
  <si>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</si>
  <si>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</si>
  <si>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</si>
  <si>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</si>
  <si>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</si>
  <si>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</si>
  <si>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</si>
  <si>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</si>
  <si>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</si>
  <si>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</si>
  <si>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</si>
  <si>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</si>
  <si>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</si>
  <si>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</si>
  <si>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</si>
  <si>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</si>
  <si>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</si>
  <si>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</si>
  <si>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</si>
  <si>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</si>
  <si>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</si>
  <si>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</si>
  <si>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</si>
  <si>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</si>
  <si>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</si>
  <si>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</si>
  <si>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</si>
  <si>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</si>
  <si>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</si>
  <si>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</si>
  <si>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</si>
  <si>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</si>
  <si>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</si>
  <si>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</si>
  <si>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</si>
  <si>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</si>
  <si>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</si>
  <si>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</si>
  <si>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</si>
  <si>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</si>
  <si>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</si>
  <si>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</si>
  <si>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</si>
  <si>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</si>
  <si>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</si>
  <si>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</si>
  <si>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</si>
  <si>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</si>
  <si>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</si>
  <si>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</si>
  <si>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</si>
  <si>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</si>
  <si>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</si>
  <si>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</si>
  <si>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</si>
  <si>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</si>
  <si>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</si>
  <si>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</si>
  <si>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</si>
  <si>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</si>
  <si>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</si>
  <si>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</si>
  <si>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</si>
  <si>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</si>
  <si>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</si>
  <si>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</si>
  <si>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</si>
  <si>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</si>
  <si>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</si>
  <si>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</si>
  <si>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</si>
  <si>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</si>
  <si>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</si>
  <si>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</si>
  <si>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</si>
  <si>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</si>
  <si>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</si>
  <si>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</si>
  <si>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</si>
  <si>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</si>
  <si>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</si>
  <si>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</si>
  <si>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</si>
  <si>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</si>
  <si>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</si>
  <si>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</si>
  <si>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</si>
  <si>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</si>
  <si>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</si>
  <si>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</si>
  <si>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</si>
  <si>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</si>
  <si>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</si>
  <si>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</si>
  <si>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</si>
  <si>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</si>
  <si>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</si>
  <si>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</si>
  <si>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</si>
  <si>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</si>
  <si>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</si>
  <si>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</si>
  <si>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</si>
  <si>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</si>
  <si>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</si>
  <si>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</si>
  <si>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</si>
  <si>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</si>
  <si>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</si>
  <si>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</si>
  <si>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</si>
  <si>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</si>
  <si>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</si>
  <si>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</si>
  <si>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</si>
  <si>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</si>
  <si>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</si>
  <si>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</si>
  <si>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</si>
  <si>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</si>
  <si>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</si>
  <si>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</si>
  <si>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</si>
  <si>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</si>
  <si>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</si>
  <si>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</si>
  <si>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</si>
  <si>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</si>
  <si>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</si>
  <si>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</si>
  <si>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</si>
  <si>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</si>
  <si>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</si>
  <si>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</si>
  <si>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</si>
  <si>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</si>
  <si>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</si>
  <si>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</si>
  <si>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</si>
  <si>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</si>
  <si>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</si>
  <si>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</si>
  <si>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</si>
  <si>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</si>
  <si>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</si>
  <si>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</si>
  <si>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</si>
  <si>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</si>
  <si>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</si>
  <si>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</si>
  <si>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</si>
  <si>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</si>
  <si>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</si>
  <si>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</si>
  <si>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</si>
  <si>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</si>
  <si>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</si>
  <si>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</si>
  <si>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</si>
  <si>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</si>
  <si>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</si>
  <si>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</si>
  <si>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</si>
  <si>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</si>
  <si>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</si>
  <si>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</si>
  <si>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</si>
  <si>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</si>
  <si>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</si>
  <si>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</si>
  <si>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</si>
  <si>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</si>
  <si>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</si>
  <si>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</si>
  <si>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</si>
  <si>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</si>
  <si>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</si>
  <si>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</si>
  <si>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</si>
  <si>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</si>
  <si>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</si>
  <si>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</si>
  <si>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</si>
  <si>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</si>
  <si>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</si>
  <si>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</si>
  <si>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</si>
  <si>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</si>
  <si>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</si>
  <si>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</si>
  <si>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</si>
  <si>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</si>
  <si>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</si>
  <si>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</si>
  <si>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</si>
  <si>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</si>
  <si>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</si>
  <si>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</si>
  <si>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</si>
  <si>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</si>
  <si>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</si>
  <si>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</si>
  <si>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</si>
  <si>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</si>
  <si>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</si>
  <si>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</si>
  <si>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</si>
  <si>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</si>
  <si>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</si>
  <si>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</si>
  <si>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</si>
  <si>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</si>
  <si>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</si>
  <si>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</si>
  <si>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</si>
  <si>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</si>
  <si>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</si>
  <si>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</si>
  <si>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</si>
  <si>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</si>
  <si>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</si>
  <si>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</si>
  <si>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</si>
  <si>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</si>
  <si>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</si>
  <si>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</si>
  <si>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</si>
  <si>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</si>
  <si>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</si>
  <si>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</si>
  <si>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</si>
  <si>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</si>
  <si>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</si>
  <si>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</si>
  <si>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</si>
  <si>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</si>
  <si>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</si>
  <si>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</si>
  <si>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</si>
  <si>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</si>
  <si>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</si>
  <si>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</si>
  <si>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</si>
  <si>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</si>
  <si>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</si>
  <si>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</si>
  <si>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</si>
  <si>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</si>
  <si>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</si>
  <si>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</si>
  <si>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</si>
  <si>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</si>
  <si>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</si>
  <si>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</si>
  <si>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</si>
  <si>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</si>
  <si>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</si>
  <si>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</si>
  <si>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</si>
  <si>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</si>
  <si>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</si>
  <si>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</si>
  <si>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</si>
  <si>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</si>
  <si>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</si>
  <si>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</si>
  <si>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</si>
  <si>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</si>
  <si>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</si>
  <si>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</si>
  <si>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</si>
  <si>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</si>
  <si>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</si>
  <si>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</si>
  <si>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</si>
  <si>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</si>
  <si>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</si>
  <si>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</si>
  <si>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</si>
  <si>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</si>
  <si>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</si>
  <si>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</si>
  <si>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</si>
  <si>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</si>
  <si>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</si>
  <si>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</si>
  <si>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</si>
  <si>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</si>
  <si>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</si>
  <si>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</si>
  <si>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</si>
  <si>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</si>
  <si>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</si>
  <si>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</si>
  <si>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</si>
  <si>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</si>
  <si>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</si>
  <si>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</si>
  <si>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</si>
  <si>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</si>
  <si>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</si>
  <si>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</si>
  <si>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</si>
  <si>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</si>
  <si>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</si>
  <si>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</si>
  <si>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</si>
  <si>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</si>
  <si>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</si>
  <si>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</si>
  <si>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</si>
  <si>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</si>
  <si>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</si>
  <si>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</si>
  <si>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</si>
  <si>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</si>
  <si>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</si>
  <si>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</si>
  <si>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</si>
  <si>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</si>
  <si>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</si>
  <si>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</si>
  <si>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</si>
  <si>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</si>
  <si>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</si>
  <si>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</si>
  <si>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</si>
  <si>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</si>
  <si>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</si>
  <si>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</si>
  <si>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</si>
  <si>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</si>
  <si>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</si>
  <si>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</si>
  <si>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</si>
  <si>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</si>
  <si>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</si>
  <si>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</si>
  <si>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</si>
  <si>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</si>
  <si>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</si>
  <si>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</si>
  <si>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</si>
  <si>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</si>
  <si>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</si>
  <si>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</si>
  <si>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</si>
  <si>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</si>
  <si>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</si>
  <si>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</si>
  <si>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</si>
  <si>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</si>
  <si>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</si>
  <si>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</si>
  <si>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</si>
  <si>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</si>
  <si>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</si>
  <si>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</si>
  <si>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</si>
  <si>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</si>
  <si>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</si>
  <si>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</si>
  <si>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</si>
  <si>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</si>
  <si>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</si>
  <si>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</si>
  <si>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</si>
  <si>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</si>
  <si>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</si>
  <si>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</si>
  <si>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</si>
  <si>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</si>
  <si>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</si>
  <si>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</si>
  <si>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</si>
  <si>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</si>
  <si>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</si>
  <si>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</si>
  <si>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</si>
  <si>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</si>
  <si>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</si>
  <si>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</si>
  <si>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</si>
  <si>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</si>
  <si>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</si>
  <si>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</si>
  <si>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</si>
  <si>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</si>
  <si>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</si>
  <si>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</si>
  <si>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</si>
  <si>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</si>
  <si>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</si>
  <si>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</si>
  <si>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</si>
  <si>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</si>
  <si>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</si>
  <si>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</si>
  <si>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</si>
  <si>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</si>
  <si>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</si>
  <si>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</si>
  <si>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</si>
  <si>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</si>
  <si>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</si>
  <si>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</si>
  <si>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</si>
  <si>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</si>
  <si>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</si>
  <si>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</si>
  <si>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</si>
  <si>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</si>
  <si>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</si>
  <si>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</si>
  <si>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</si>
  <si>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</si>
  <si>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</si>
  <si>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</si>
  <si>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</si>
  <si>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</si>
  <si>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</si>
  <si>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</si>
  <si>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</si>
  <si>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</si>
  <si>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</si>
  <si>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</si>
  <si>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</si>
  <si>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</si>
  <si>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</si>
  <si>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</si>
  <si>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</si>
  <si>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</si>
  <si>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</si>
  <si>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</si>
  <si>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</si>
  <si>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</si>
  <si>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</si>
  <si>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</si>
  <si>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</si>
  <si>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</si>
  <si>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</si>
  <si>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</si>
  <si>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</si>
  <si>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</si>
  <si>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</si>
  <si>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</si>
  <si>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</si>
  <si>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</si>
  <si>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</si>
  <si>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</si>
  <si>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</si>
  <si>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</si>
  <si>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</si>
  <si>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</si>
  <si>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</si>
  <si>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</si>
  <si>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</si>
  <si>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</si>
  <si>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</si>
  <si>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</si>
  <si>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</si>
  <si>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</si>
  <si>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</si>
  <si>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</si>
  <si>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</si>
  <si>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</si>
  <si>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</si>
  <si>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</si>
  <si>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</si>
  <si>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</si>
  <si>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</si>
  <si>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</si>
  <si>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</si>
  <si>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</si>
  <si>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</si>
  <si>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</si>
  <si>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</si>
  <si>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</si>
  <si>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</si>
  <si>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</si>
  <si>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</si>
  <si>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</si>
  <si>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</si>
  <si>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</si>
  <si>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</si>
  <si>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</si>
  <si>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SPECIFY THICKNESS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</si>
  <si>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</si>
  <si>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</si>
  <si>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</si>
  <si>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</si>
  <si>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</si>
  <si>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</si>
  <si>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</si>
  <si>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</si>
  <si>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</si>
  <si>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</si>
  <si>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</si>
  <si>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</si>
  <si>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</si>
  <si>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</si>
  <si>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</si>
  <si>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</si>
  <si>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</si>
  <si>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</si>
  <si>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</si>
  <si>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</si>
  <si>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</si>
  <si>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</si>
  <si>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</si>
  <si>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</si>
  <si>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</si>
  <si>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</si>
  <si>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</si>
  <si>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</si>
  <si>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</si>
  <si>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</si>
  <si>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</si>
  <si>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</si>
  <si>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</si>
  <si>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</si>
  <si>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</si>
  <si>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</si>
  <si>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</si>
  <si>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</si>
  <si>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</si>
  <si>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</si>
  <si>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</si>
  <si>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</si>
  <si>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</t>
  </si>
  <si>
    <t>516E41200</t>
  </si>
  <si>
    <t>516E41300</t>
  </si>
  <si>
    <t>1/2" ELASTOMERIC BEARING PAD</t>
  </si>
  <si>
    <t>516E41400</t>
  </si>
  <si>
    <t>516E41500</t>
  </si>
  <si>
    <t>1" ELASTOMERIC BEARING PAD</t>
  </si>
  <si>
    <t>516E41600</t>
  </si>
  <si>
    <t>516E41601</t>
  </si>
  <si>
    <t>1" ELASTOMERIC BEARING PAD,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</si>
  <si>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</si>
  <si>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</si>
  <si>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</si>
  <si>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</si>
  <si>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</si>
  <si>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</si>
  <si>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</si>
  <si>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</si>
  <si>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</si>
  <si>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</si>
  <si>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</si>
  <si>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</si>
  <si>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</si>
  <si>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</si>
  <si>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</si>
  <si>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</si>
  <si>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</si>
  <si>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</si>
  <si>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</si>
  <si>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</si>
  <si>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</si>
  <si>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</si>
  <si>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</si>
  <si>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</si>
  <si>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</si>
  <si>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</si>
  <si>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</si>
  <si>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</si>
  <si>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</si>
  <si>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</si>
  <si>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</si>
  <si>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</si>
  <si>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</si>
  <si>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</si>
  <si>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</si>
  <si>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</si>
  <si>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</si>
  <si>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</si>
  <si>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</si>
  <si>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</si>
  <si>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</si>
  <si>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</si>
  <si>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</si>
  <si>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</si>
  <si>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</si>
  <si>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</si>
  <si>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</si>
  <si>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</si>
  <si>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</si>
  <si>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</si>
  <si>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</si>
  <si>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</si>
  <si>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</si>
  <si>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</si>
  <si>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</si>
  <si>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</si>
  <si>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</si>
  <si>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</si>
  <si>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</si>
  <si>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</si>
  <si>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</si>
  <si>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</si>
  <si>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</si>
  <si>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</si>
  <si>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</si>
  <si>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</si>
  <si>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</si>
  <si>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</si>
  <si>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</si>
  <si>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</si>
  <si>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</si>
  <si>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</si>
  <si>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</si>
  <si>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</si>
  <si>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</si>
  <si>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</si>
  <si>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</si>
  <si>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</si>
  <si>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</si>
  <si>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</si>
  <si>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</si>
  <si>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</si>
  <si>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</si>
  <si>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</si>
  <si>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</si>
  <si>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</si>
  <si>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</si>
  <si>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</si>
  <si>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</si>
  <si>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</si>
  <si>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</si>
  <si>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</si>
  <si>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</si>
  <si>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</si>
  <si>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</si>
  <si>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</si>
  <si>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</si>
  <si>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</si>
  <si>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</si>
  <si>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</si>
  <si>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</si>
  <si>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</si>
  <si>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</si>
  <si>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</si>
  <si>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</si>
  <si>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</si>
  <si>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</si>
  <si>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</si>
  <si>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</si>
  <si>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</si>
  <si>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</si>
  <si>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</si>
  <si>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</si>
  <si>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</si>
  <si>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</si>
  <si>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</si>
  <si>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</si>
  <si>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</si>
  <si>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</si>
  <si>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</si>
  <si>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</si>
  <si>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</si>
  <si>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</si>
  <si>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</si>
  <si>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</si>
  <si>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</si>
  <si>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</si>
  <si>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</si>
  <si>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</si>
  <si>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</si>
  <si>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</si>
  <si>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</si>
  <si>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</si>
  <si>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</si>
  <si>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</si>
  <si>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</si>
  <si>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</si>
  <si>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</si>
  <si>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</si>
  <si>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</si>
  <si>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</si>
  <si>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</si>
  <si>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</si>
  <si>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</si>
  <si>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</si>
  <si>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</si>
  <si>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</si>
  <si>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</si>
  <si>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</si>
  <si>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</si>
  <si>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</si>
  <si>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</si>
  <si>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</si>
  <si>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</si>
  <si>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</si>
  <si>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</si>
  <si>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</si>
  <si>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</si>
  <si>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</si>
  <si>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</si>
  <si>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</si>
  <si>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</si>
  <si>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</si>
  <si>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</si>
  <si>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</si>
  <si>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</si>
  <si>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</si>
  <si>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</si>
  <si>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</si>
  <si>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</si>
  <si>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</si>
  <si>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</si>
  <si>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</si>
  <si>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</si>
  <si>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</si>
  <si>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</si>
  <si>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</si>
  <si>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</si>
  <si>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</si>
  <si>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</si>
  <si>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</si>
  <si>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</si>
  <si>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</si>
  <si>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</si>
  <si>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</si>
  <si>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</si>
  <si>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</si>
  <si>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</si>
  <si>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</si>
  <si>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</si>
  <si>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</si>
  <si>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</si>
  <si>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</si>
  <si>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</si>
  <si>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</si>
  <si>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</si>
  <si>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</si>
  <si>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</si>
  <si>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</si>
  <si>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</si>
  <si>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</si>
  <si>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</si>
  <si>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</si>
  <si>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</si>
  <si>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</si>
  <si>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</si>
  <si>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</si>
  <si>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</si>
  <si>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</si>
  <si>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</si>
  <si>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</si>
  <si>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</si>
  <si>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</si>
  <si>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</si>
  <si>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</si>
  <si>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518E21100</t>
  </si>
  <si>
    <t>POROUS BACKFILL</t>
  </si>
  <si>
    <t>518E21101</t>
  </si>
  <si>
    <t>POROUS BACKFILL, AS PER PLAN</t>
  </si>
  <si>
    <t>518E21200</t>
  </si>
  <si>
    <t>POROUS BACKFILL WITH GEOTEXTILE FABRIC</t>
  </si>
  <si>
    <t>518E21201</t>
  </si>
  <si>
    <t>POROUS BACKFILL WITH GEOTEXTILE FABRIC, AS PER PLAN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</si>
  <si>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</si>
  <si>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</si>
  <si>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</si>
  <si>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</si>
  <si>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</si>
  <si>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</si>
  <si>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</si>
  <si>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</si>
  <si>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</si>
  <si>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</si>
  <si>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</si>
  <si>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</si>
  <si>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</si>
  <si>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</si>
  <si>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</si>
  <si>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</si>
  <si>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</si>
  <si>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</si>
  <si>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</si>
  <si>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</si>
  <si>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</si>
  <si>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</si>
  <si>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</si>
  <si>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</si>
  <si>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</si>
  <si>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</si>
  <si>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</si>
  <si>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</si>
  <si>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</si>
  <si>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</si>
  <si>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</si>
  <si>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</si>
  <si>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</si>
  <si>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</si>
  <si>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</si>
  <si>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</si>
  <si>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</si>
  <si>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</si>
  <si>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</si>
  <si>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</si>
  <si>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</si>
  <si>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</si>
  <si>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</si>
  <si>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</si>
  <si>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</si>
  <si>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</si>
  <si>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</si>
  <si>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</si>
  <si>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</si>
  <si>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</si>
  <si>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</si>
  <si>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</si>
  <si>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</si>
  <si>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</si>
  <si>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</si>
  <si>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</si>
  <si>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</si>
  <si>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</si>
  <si>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</si>
  <si>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</si>
  <si>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</si>
  <si>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</si>
  <si>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</si>
  <si>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</si>
  <si>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</si>
  <si>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</si>
  <si>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</si>
  <si>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</si>
  <si>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</si>
  <si>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</si>
  <si>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</si>
  <si>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</si>
  <si>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</si>
  <si>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</si>
  <si>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</si>
  <si>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</si>
  <si>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</si>
  <si>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</si>
  <si>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</si>
  <si>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</si>
  <si>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</si>
  <si>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</si>
  <si>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</si>
  <si>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</si>
  <si>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</si>
  <si>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</si>
  <si>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</si>
  <si>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</si>
  <si>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</si>
  <si>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</si>
  <si>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</si>
  <si>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</si>
  <si>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</si>
  <si>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</si>
  <si>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</si>
  <si>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</si>
  <si>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</si>
  <si>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</si>
  <si>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</si>
  <si>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</si>
  <si>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</si>
  <si>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</si>
  <si>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</si>
  <si>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</si>
  <si>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</si>
  <si>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</si>
  <si>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</si>
  <si>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</si>
  <si>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</si>
  <si>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</si>
  <si>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</si>
  <si>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</si>
  <si>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</si>
  <si>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</si>
  <si>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</si>
  <si>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</si>
  <si>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</si>
  <si>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</si>
  <si>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</si>
  <si>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</si>
  <si>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</si>
  <si>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</si>
  <si>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</si>
  <si>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</si>
  <si>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</si>
  <si>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</si>
  <si>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</si>
  <si>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</si>
  <si>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</si>
  <si>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</si>
  <si>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</si>
  <si>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</si>
  <si>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</si>
  <si>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</si>
  <si>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</si>
  <si>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</si>
  <si>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</si>
  <si>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</si>
  <si>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</si>
  <si>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</si>
  <si>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</si>
  <si>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</si>
  <si>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</si>
  <si>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</si>
  <si>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</si>
  <si>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</si>
  <si>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</si>
  <si>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</si>
  <si>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</si>
  <si>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</si>
  <si>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</si>
  <si>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</si>
  <si>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</si>
  <si>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</si>
  <si>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</si>
  <si>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</si>
  <si>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</si>
  <si>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</si>
  <si>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</si>
  <si>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</si>
  <si>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</si>
  <si>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</si>
  <si>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</si>
  <si>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</si>
  <si>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</si>
  <si>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</si>
  <si>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</si>
  <si>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</si>
  <si>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</si>
  <si>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</si>
  <si>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</si>
  <si>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</si>
  <si>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</si>
  <si>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</si>
  <si>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</si>
  <si>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</si>
  <si>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</si>
  <si>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</si>
  <si>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</si>
  <si>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</si>
  <si>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</si>
  <si>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</si>
  <si>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</si>
  <si>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</si>
  <si>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</si>
  <si>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</si>
  <si>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</si>
  <si>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</si>
  <si>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</si>
  <si>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</si>
  <si>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</si>
  <si>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</si>
  <si>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</si>
  <si>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</si>
  <si>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</si>
  <si>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</si>
  <si>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</si>
  <si>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</si>
  <si>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</si>
  <si>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</si>
  <si>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</si>
  <si>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</si>
  <si>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</si>
  <si>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</si>
  <si>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</si>
  <si>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</si>
  <si>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</si>
  <si>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</si>
  <si>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</si>
  <si>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</si>
  <si>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</si>
  <si>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</si>
  <si>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</si>
  <si>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</si>
  <si>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</si>
  <si>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</si>
  <si>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</si>
  <si>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</si>
  <si>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</si>
  <si>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</si>
  <si>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</si>
  <si>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</si>
  <si>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</si>
  <si>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</si>
  <si>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</si>
  <si>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</si>
  <si>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</si>
  <si>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</si>
  <si>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</si>
  <si>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</si>
  <si>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</si>
  <si>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</si>
  <si>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</si>
  <si>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</si>
  <si>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</si>
  <si>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</si>
  <si>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</si>
  <si>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</si>
  <si>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</si>
  <si>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</si>
  <si>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</si>
  <si>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</si>
  <si>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</si>
  <si>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</si>
  <si>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</si>
  <si>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</si>
  <si>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</si>
  <si>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</si>
  <si>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</si>
  <si>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</si>
  <si>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</si>
  <si>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</si>
  <si>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</si>
  <si>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</si>
  <si>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</si>
  <si>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</si>
  <si>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</si>
  <si>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</si>
  <si>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</si>
  <si>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</si>
  <si>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</si>
  <si>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</si>
  <si>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</si>
  <si>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</si>
  <si>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</si>
  <si>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</si>
  <si>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</si>
  <si>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</si>
  <si>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</si>
  <si>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</si>
  <si>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</si>
  <si>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</si>
  <si>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</si>
  <si>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</si>
  <si>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</si>
  <si>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</si>
  <si>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</si>
  <si>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</si>
  <si>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</si>
  <si>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</si>
  <si>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</si>
  <si>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</si>
  <si>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</si>
  <si>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</si>
  <si>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</si>
  <si>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</si>
  <si>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</si>
  <si>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</si>
  <si>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</si>
  <si>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</si>
  <si>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</si>
  <si>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</si>
  <si>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</si>
  <si>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</si>
  <si>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</si>
  <si>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</si>
  <si>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</si>
  <si>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</si>
  <si>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</si>
  <si>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</si>
  <si>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</si>
  <si>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</si>
  <si>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</si>
  <si>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</si>
  <si>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</si>
  <si>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</si>
  <si>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</si>
  <si>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</si>
  <si>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</si>
  <si>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</si>
  <si>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</si>
  <si>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</si>
  <si>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</si>
  <si>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</si>
  <si>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</si>
  <si>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</si>
  <si>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</si>
  <si>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</si>
  <si>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</si>
  <si>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</si>
  <si>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</si>
  <si>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</si>
  <si>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</si>
  <si>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</si>
  <si>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</si>
  <si>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</si>
  <si>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</si>
  <si>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</si>
  <si>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</si>
  <si>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</si>
  <si>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</si>
  <si>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</si>
  <si>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</si>
  <si>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</si>
  <si>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</si>
  <si>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</si>
  <si>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</si>
  <si>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</si>
  <si>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</si>
  <si>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</si>
  <si>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</si>
  <si>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</si>
  <si>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</si>
  <si>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</si>
  <si>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</si>
  <si>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</si>
  <si>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</si>
  <si>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</si>
  <si>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</si>
  <si>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</si>
  <si>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</si>
  <si>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</si>
  <si>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</si>
  <si>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</si>
  <si>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</si>
  <si>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</si>
  <si>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</si>
  <si>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</si>
  <si>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</si>
  <si>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</si>
  <si>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</si>
  <si>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</si>
  <si>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</si>
  <si>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</si>
  <si>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</si>
  <si>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</si>
  <si>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</si>
  <si>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</si>
  <si>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</si>
  <si>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</si>
  <si>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</si>
  <si>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</si>
  <si>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</si>
  <si>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</si>
  <si>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</si>
  <si>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</si>
  <si>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</si>
  <si>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</si>
  <si>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</si>
  <si>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</si>
  <si>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</si>
  <si>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</si>
  <si>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</si>
  <si>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</si>
  <si>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</si>
  <si>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</si>
  <si>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</si>
  <si>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</si>
  <si>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</si>
  <si>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</si>
  <si>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</si>
  <si>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</si>
  <si>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</si>
  <si>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</si>
  <si>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</si>
  <si>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</si>
  <si>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</si>
  <si>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</si>
  <si>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</si>
  <si>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</si>
  <si>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</si>
  <si>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</si>
  <si>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</si>
  <si>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</si>
  <si>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</si>
  <si>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</si>
  <si>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</si>
  <si>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</si>
  <si>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</si>
  <si>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</si>
  <si>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</si>
  <si>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</si>
  <si>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</si>
  <si>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</si>
  <si>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</si>
  <si>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</si>
  <si>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</si>
  <si>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</si>
  <si>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</si>
  <si>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</si>
  <si>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</si>
  <si>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</si>
  <si>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</si>
  <si>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</si>
  <si>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</si>
  <si>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</si>
  <si>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</si>
  <si>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</si>
  <si>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</si>
  <si>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</si>
  <si>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</si>
  <si>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</si>
  <si>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</si>
  <si>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</si>
  <si>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</si>
  <si>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</si>
  <si>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</si>
  <si>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</si>
  <si>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</si>
  <si>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</si>
  <si>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</si>
  <si>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</si>
  <si>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</si>
  <si>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</si>
  <si>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</si>
  <si>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</si>
  <si>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</si>
  <si>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</si>
  <si>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</si>
  <si>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</si>
  <si>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</si>
  <si>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</si>
  <si>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</si>
  <si>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</si>
  <si>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</si>
  <si>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</si>
  <si>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</si>
  <si>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</si>
  <si>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</si>
  <si>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</si>
  <si>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</si>
  <si>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</si>
  <si>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</si>
  <si>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</si>
  <si>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</si>
  <si>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</si>
  <si>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530E99010</t>
  </si>
  <si>
    <t>SPECIAL - SUBSTRUCTURE</t>
  </si>
  <si>
    <t>530E99020</t>
  </si>
  <si>
    <t>SPECIAL - SUPERSTRUCTURE</t>
  </si>
  <si>
    <t>530E99040</t>
  </si>
  <si>
    <t>530E99050</t>
  </si>
  <si>
    <t>SPECIAL - RETAINING WALL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</si>
  <si>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</si>
  <si>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</si>
  <si>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</si>
  <si>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</si>
  <si>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</si>
  <si>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</si>
  <si>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</si>
  <si>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</si>
  <si>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</si>
  <si>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</si>
  <si>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</si>
  <si>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</si>
  <si>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</si>
  <si>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</si>
  <si>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</si>
  <si>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</si>
  <si>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</si>
  <si>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</si>
  <si>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</si>
  <si>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</si>
  <si>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</si>
  <si>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</si>
  <si>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</si>
  <si>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</si>
  <si>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</si>
  <si>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</si>
  <si>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</si>
  <si>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</si>
  <si>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</si>
  <si>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</si>
  <si>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</si>
  <si>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</si>
  <si>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</si>
  <si>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</si>
  <si>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</si>
  <si>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</si>
  <si>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</si>
  <si>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601E21051</t>
  </si>
  <si>
    <t>601E21060</t>
  </si>
  <si>
    <t>601E21061</t>
  </si>
  <si>
    <t>601E21100</t>
  </si>
  <si>
    <t>SLOPE PROTECTION, MISC.:</t>
  </si>
  <si>
    <t>601E21150</t>
  </si>
  <si>
    <t>SLOPE PROTECTION, MISC.</t>
  </si>
  <si>
    <t>601E21200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</si>
  <si>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</si>
  <si>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</si>
  <si>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</si>
  <si>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</si>
  <si>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</si>
  <si>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</si>
  <si>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</si>
  <si>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</si>
  <si>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</si>
  <si>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</si>
  <si>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</si>
  <si>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</si>
  <si>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</si>
  <si>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</si>
  <si>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</si>
  <si>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</si>
  <si>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</si>
  <si>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</si>
  <si>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</si>
  <si>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</si>
  <si>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</si>
  <si>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</si>
  <si>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</si>
  <si>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</si>
  <si>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</si>
  <si>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</si>
  <si>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</si>
  <si>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</si>
  <si>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</si>
  <si>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</si>
  <si>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</si>
  <si>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</si>
  <si>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</si>
  <si>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</si>
  <si>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</si>
  <si>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</si>
  <si>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</si>
  <si>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</si>
  <si>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</si>
  <si>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</si>
  <si>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</si>
  <si>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</si>
  <si>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</si>
  <si>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</si>
  <si>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</si>
  <si>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</si>
  <si>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</si>
  <si>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</si>
  <si>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</si>
  <si>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</si>
  <si>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</si>
  <si>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</si>
  <si>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</si>
  <si>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</si>
  <si>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</si>
  <si>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</si>
  <si>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</si>
  <si>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</si>
  <si>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</si>
  <si>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</si>
  <si>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</si>
  <si>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</si>
  <si>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</si>
  <si>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</si>
  <si>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</si>
  <si>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</si>
  <si>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</si>
  <si>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</si>
  <si>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</si>
  <si>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</si>
  <si>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</si>
  <si>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</si>
  <si>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</si>
  <si>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</si>
  <si>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</si>
  <si>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</si>
  <si>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</si>
  <si>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</si>
  <si>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</si>
  <si>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</si>
  <si>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</si>
  <si>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</si>
  <si>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</si>
  <si>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</si>
  <si>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</si>
  <si>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</si>
  <si>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</si>
  <si>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</si>
  <si>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</si>
  <si>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</si>
  <si>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</si>
  <si>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</si>
  <si>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</si>
  <si>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</si>
  <si>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</si>
  <si>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</si>
  <si>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</si>
  <si>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</si>
  <si>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</si>
  <si>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</si>
  <si>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</si>
  <si>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</si>
  <si>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</si>
  <si>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</si>
  <si>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</si>
  <si>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</si>
  <si>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</si>
  <si>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</si>
  <si>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</si>
  <si>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</si>
  <si>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</si>
  <si>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</si>
  <si>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</si>
  <si>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</si>
  <si>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</si>
  <si>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</si>
  <si>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</si>
  <si>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</si>
  <si>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</si>
  <si>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</si>
  <si>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</si>
  <si>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</si>
  <si>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</si>
  <si>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</si>
  <si>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</si>
  <si>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</si>
  <si>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</si>
  <si>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</si>
  <si>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</si>
  <si>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</si>
  <si>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</si>
  <si>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</si>
  <si>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</si>
  <si>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</si>
  <si>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</si>
  <si>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</si>
  <si>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</si>
  <si>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</si>
  <si>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</si>
  <si>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</si>
  <si>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</si>
  <si>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</si>
  <si>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</si>
  <si>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</si>
  <si>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</si>
  <si>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</si>
  <si>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</si>
  <si>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</si>
  <si>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</si>
  <si>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</si>
  <si>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</si>
  <si>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</si>
  <si>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</si>
  <si>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</si>
  <si>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</si>
  <si>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</si>
  <si>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</si>
  <si>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</si>
  <si>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</si>
  <si>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</si>
  <si>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</si>
  <si>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</si>
  <si>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</si>
  <si>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</si>
  <si>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</si>
  <si>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</si>
  <si>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</si>
  <si>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</si>
  <si>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</si>
  <si>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</si>
  <si>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</si>
  <si>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</si>
  <si>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</si>
  <si>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</si>
  <si>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</si>
  <si>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</si>
  <si>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</si>
  <si>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</si>
  <si>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</si>
  <si>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</si>
  <si>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</si>
  <si>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</si>
  <si>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</si>
  <si>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</si>
  <si>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</si>
  <si>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</si>
  <si>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</si>
  <si>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</si>
  <si>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</si>
  <si>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</si>
  <si>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</si>
  <si>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</si>
  <si>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</si>
  <si>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</si>
  <si>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</si>
  <si>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</si>
  <si>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</si>
  <si>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</si>
  <si>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</si>
  <si>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</si>
  <si>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</si>
  <si>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</si>
  <si>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</si>
  <si>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</si>
  <si>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</si>
  <si>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</si>
  <si>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</si>
  <si>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</si>
  <si>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</si>
  <si>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</si>
  <si>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</si>
  <si>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</si>
  <si>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</si>
  <si>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</si>
  <si>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</si>
  <si>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</si>
  <si>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</si>
  <si>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</si>
  <si>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</si>
  <si>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</si>
  <si>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</si>
  <si>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</si>
  <si>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</si>
  <si>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</si>
  <si>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</si>
  <si>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</si>
  <si>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</si>
  <si>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</si>
  <si>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</si>
  <si>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</si>
  <si>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</si>
  <si>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</si>
  <si>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</si>
  <si>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</si>
  <si>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</si>
  <si>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</si>
  <si>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</si>
  <si>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</si>
  <si>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</si>
  <si>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</si>
  <si>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</si>
  <si>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</si>
  <si>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</si>
  <si>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</si>
  <si>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</si>
  <si>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</si>
  <si>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</si>
  <si>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</si>
  <si>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</si>
  <si>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</si>
  <si>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</si>
  <si>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</si>
  <si>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</si>
  <si>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</si>
  <si>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</si>
  <si>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</si>
  <si>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</si>
  <si>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</si>
  <si>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</si>
  <si>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</si>
  <si>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</si>
  <si>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</si>
  <si>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</si>
  <si>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</si>
  <si>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</si>
  <si>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</si>
  <si>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</si>
  <si>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</si>
  <si>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</si>
  <si>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</si>
  <si>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</si>
  <si>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</si>
  <si>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</si>
  <si>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</si>
  <si>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</si>
  <si>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</si>
  <si>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</si>
  <si>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</si>
  <si>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</si>
  <si>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</si>
  <si>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</si>
  <si>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</si>
  <si>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</si>
  <si>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</si>
  <si>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</si>
  <si>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</si>
  <si>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</si>
  <si>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</si>
  <si>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</si>
  <si>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</si>
  <si>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</si>
  <si>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</si>
  <si>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</si>
  <si>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</si>
  <si>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</si>
  <si>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</si>
  <si>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</si>
  <si>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</si>
  <si>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</si>
  <si>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</si>
  <si>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</si>
  <si>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</si>
  <si>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</si>
  <si>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</si>
  <si>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</si>
  <si>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</si>
  <si>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</si>
  <si>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</si>
  <si>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</si>
  <si>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</si>
  <si>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</si>
  <si>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</si>
  <si>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</si>
  <si>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</si>
  <si>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</si>
  <si>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</si>
  <si>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</si>
  <si>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</si>
  <si>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</si>
  <si>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</si>
  <si>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</si>
  <si>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</si>
  <si>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</si>
  <si>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</si>
  <si>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</si>
  <si>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</si>
  <si>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</si>
  <si>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</si>
  <si>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</si>
  <si>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</si>
  <si>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</si>
  <si>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</si>
  <si>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</si>
  <si>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</si>
  <si>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</si>
  <si>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</si>
  <si>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</si>
  <si>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</si>
  <si>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</si>
  <si>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</si>
  <si>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</si>
  <si>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</si>
  <si>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</si>
  <si>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</si>
  <si>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</si>
  <si>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</si>
  <si>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</si>
  <si>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</si>
  <si>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</si>
  <si>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</si>
  <si>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</si>
  <si>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</si>
  <si>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</si>
  <si>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</si>
  <si>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</si>
  <si>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</si>
  <si>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</si>
  <si>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</si>
  <si>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</si>
  <si>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</si>
  <si>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</si>
  <si>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</si>
  <si>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</si>
  <si>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</si>
  <si>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</si>
  <si>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</si>
  <si>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</si>
  <si>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</si>
  <si>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</si>
  <si>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</si>
  <si>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</si>
  <si>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</si>
  <si>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</si>
  <si>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</si>
  <si>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</si>
  <si>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</si>
  <si>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</si>
  <si>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</si>
  <si>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</si>
  <si>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</si>
  <si>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</si>
  <si>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</si>
  <si>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</si>
  <si>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</si>
  <si>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</si>
  <si>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</si>
  <si>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</si>
  <si>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</si>
  <si>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</si>
  <si>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</si>
  <si>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</si>
  <si>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</si>
  <si>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</si>
  <si>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</si>
  <si>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</si>
  <si>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</si>
  <si>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</si>
  <si>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</si>
  <si>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</si>
  <si>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</si>
  <si>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</si>
  <si>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</si>
  <si>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</si>
  <si>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</si>
  <si>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</si>
  <si>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</si>
  <si>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</si>
  <si>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</si>
  <si>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</si>
  <si>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</si>
  <si>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</si>
  <si>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</si>
  <si>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</si>
  <si>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</si>
  <si>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</si>
  <si>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</si>
  <si>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</si>
  <si>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</si>
  <si>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</si>
  <si>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</si>
  <si>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</si>
  <si>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</si>
  <si>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</si>
  <si>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</si>
  <si>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</si>
  <si>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</si>
  <si>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</si>
  <si>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</si>
  <si>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</si>
  <si>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</si>
  <si>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</si>
  <si>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</si>
  <si>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</si>
  <si>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</si>
  <si>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</si>
  <si>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</si>
  <si>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</si>
  <si>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</si>
  <si>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</si>
  <si>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</si>
  <si>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</si>
  <si>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</si>
  <si>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</si>
  <si>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</si>
  <si>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</si>
  <si>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</si>
  <si>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</si>
  <si>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</si>
  <si>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</si>
  <si>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</si>
  <si>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</si>
  <si>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</si>
  <si>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</si>
  <si>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</si>
  <si>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</si>
  <si>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</si>
  <si>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</si>
  <si>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</si>
  <si>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</si>
  <si>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</si>
  <si>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</si>
  <si>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</si>
  <si>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</si>
  <si>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</si>
  <si>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</si>
  <si>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</si>
  <si>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</si>
  <si>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</si>
  <si>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</si>
  <si>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</si>
  <si>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</si>
  <si>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</si>
  <si>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</si>
  <si>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</si>
  <si>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</si>
  <si>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</si>
  <si>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</si>
  <si>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</si>
  <si>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</si>
  <si>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</si>
  <si>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</si>
  <si>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</si>
  <si>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</si>
  <si>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</si>
  <si>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</si>
  <si>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</si>
  <si>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</si>
  <si>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</si>
  <si>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</si>
  <si>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</si>
  <si>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</si>
  <si>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</si>
  <si>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</si>
  <si>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</si>
  <si>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</si>
  <si>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</si>
  <si>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</si>
  <si>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</si>
  <si>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</si>
  <si>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</si>
  <si>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</si>
  <si>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</si>
  <si>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</si>
  <si>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</si>
  <si>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</si>
  <si>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</si>
  <si>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</si>
  <si>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</si>
  <si>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</si>
  <si>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</si>
  <si>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</si>
  <si>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</si>
  <si>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</si>
  <si>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</si>
  <si>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</si>
  <si>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</si>
  <si>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</si>
  <si>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</si>
  <si>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</si>
  <si>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</si>
  <si>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</si>
  <si>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</si>
  <si>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</si>
  <si>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</si>
  <si>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</si>
  <si>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</si>
  <si>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</si>
  <si>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</si>
  <si>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</si>
  <si>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</si>
  <si>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</si>
  <si>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</si>
  <si>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</si>
  <si>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</si>
  <si>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</si>
  <si>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</si>
  <si>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</si>
  <si>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</si>
  <si>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</si>
  <si>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</si>
  <si>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</si>
  <si>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</si>
  <si>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</si>
  <si>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</si>
  <si>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</si>
  <si>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</si>
  <si>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</si>
  <si>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</si>
  <si>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</si>
  <si>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</si>
  <si>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</si>
  <si>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</si>
  <si>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</si>
  <si>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</si>
  <si>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</si>
  <si>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</si>
  <si>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</si>
  <si>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</si>
  <si>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</si>
  <si>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</si>
  <si>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</si>
  <si>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</si>
  <si>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</si>
  <si>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</si>
  <si>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</si>
  <si>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</si>
  <si>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</si>
  <si>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</si>
  <si>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</si>
  <si>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</si>
  <si>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</si>
  <si>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</si>
  <si>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</si>
  <si>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</si>
  <si>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</si>
  <si>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</si>
  <si>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</si>
  <si>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</si>
  <si>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</si>
  <si>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</si>
  <si>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</si>
  <si>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</si>
  <si>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</si>
  <si>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</si>
  <si>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</si>
  <si>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</si>
  <si>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</si>
  <si>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</si>
  <si>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</si>
  <si>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</si>
  <si>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</si>
  <si>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</si>
  <si>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</si>
  <si>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</si>
  <si>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</si>
  <si>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</si>
  <si>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</si>
  <si>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</si>
  <si>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</si>
  <si>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</si>
  <si>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</si>
  <si>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</si>
  <si>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</si>
  <si>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</si>
  <si>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</si>
  <si>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</si>
  <si>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</si>
  <si>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</si>
  <si>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</si>
  <si>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</si>
  <si>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</si>
  <si>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</si>
  <si>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</si>
  <si>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</si>
  <si>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</si>
  <si>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</si>
  <si>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</si>
  <si>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</si>
  <si>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</si>
  <si>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</si>
  <si>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</si>
  <si>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</si>
  <si>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</si>
  <si>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</si>
  <si>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</si>
  <si>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</si>
  <si>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</si>
  <si>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</si>
  <si>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</si>
  <si>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</si>
  <si>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</si>
  <si>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</si>
  <si>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</si>
  <si>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</si>
  <si>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</si>
  <si>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</si>
  <si>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</si>
  <si>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</si>
  <si>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</si>
  <si>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</si>
  <si>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</si>
  <si>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</si>
  <si>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</si>
  <si>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</si>
  <si>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</si>
  <si>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</si>
  <si>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</si>
  <si>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</si>
  <si>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</si>
  <si>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</si>
  <si>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</si>
  <si>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</si>
  <si>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</si>
  <si>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</si>
  <si>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</si>
  <si>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</si>
  <si>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</si>
  <si>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</si>
  <si>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</si>
  <si>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</si>
  <si>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</si>
  <si>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</si>
  <si>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</si>
  <si>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</si>
  <si>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</si>
  <si>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</si>
  <si>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</si>
  <si>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</si>
  <si>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</si>
  <si>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</si>
  <si>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</si>
  <si>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</si>
  <si>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</si>
  <si>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</si>
  <si>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</si>
  <si>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</si>
  <si>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</si>
  <si>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</si>
  <si>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</si>
  <si>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</si>
  <si>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</si>
  <si>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</si>
  <si>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</si>
  <si>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</si>
  <si>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</si>
  <si>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</si>
  <si>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</si>
  <si>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</si>
  <si>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</si>
  <si>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</si>
  <si>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606E55000</t>
  </si>
  <si>
    <t>SPECIAL - CABLE BARRIER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</si>
  <si>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</si>
  <si>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</si>
  <si>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</si>
  <si>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</si>
  <si>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</si>
  <si>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</si>
  <si>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</si>
  <si>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</si>
  <si>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</si>
  <si>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</si>
  <si>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</si>
  <si>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</si>
  <si>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</si>
  <si>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</si>
  <si>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</si>
  <si>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</si>
  <si>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</si>
  <si>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</si>
  <si>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</si>
  <si>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</si>
  <si>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</si>
  <si>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</si>
  <si>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</si>
  <si>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</si>
  <si>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</si>
  <si>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</si>
  <si>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</si>
  <si>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</si>
  <si>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</si>
  <si>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</si>
  <si>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</si>
  <si>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</si>
  <si>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</si>
  <si>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</si>
  <si>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</si>
  <si>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</si>
  <si>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</si>
  <si>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</si>
  <si>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606E60023</t>
  </si>
  <si>
    <t>IMPACT ATTENUATOR, TYPE 2 (UNIDIRECTIONAL), AS PER PLAN</t>
  </si>
  <si>
    <t>606E60028</t>
  </si>
  <si>
    <t>IMPACT ATTENUATOR, TYPE 2 (BIDIRECTIONAL)</t>
  </si>
  <si>
    <t>SPECIFY DESIGN MPH/INCH WIDTH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</si>
  <si>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</si>
  <si>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</si>
  <si>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</si>
  <si>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</si>
  <si>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</si>
  <si>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</si>
  <si>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</si>
  <si>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</si>
  <si>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</si>
  <si>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</si>
  <si>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</si>
  <si>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</si>
  <si>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</si>
  <si>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</si>
  <si>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</si>
  <si>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</si>
  <si>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</si>
  <si>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</si>
  <si>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</si>
  <si>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</si>
  <si>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</si>
  <si>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</si>
  <si>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</si>
  <si>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</si>
  <si>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</si>
  <si>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</si>
  <si>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</si>
  <si>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</si>
  <si>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</si>
  <si>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</si>
  <si>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</si>
  <si>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</si>
  <si>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</si>
  <si>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</si>
  <si>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</si>
  <si>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</si>
  <si>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</si>
  <si>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</si>
  <si>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</si>
  <si>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</si>
  <si>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</si>
  <si>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</si>
  <si>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</si>
  <si>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</si>
  <si>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</si>
  <si>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</si>
  <si>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</si>
  <si>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</si>
  <si>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</si>
  <si>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</si>
  <si>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</si>
  <si>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</si>
  <si>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</si>
  <si>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</si>
  <si>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</si>
  <si>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</si>
  <si>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</si>
  <si>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</si>
  <si>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</si>
  <si>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</si>
  <si>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</si>
  <si>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</si>
  <si>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</si>
  <si>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</si>
  <si>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</si>
  <si>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</si>
  <si>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</si>
  <si>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</si>
  <si>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</si>
  <si>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</si>
  <si>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</si>
  <si>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</si>
  <si>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</si>
  <si>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</si>
  <si>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</si>
  <si>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</si>
  <si>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</si>
  <si>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</si>
  <si>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</si>
  <si>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</si>
  <si>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</si>
  <si>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</si>
  <si>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</si>
  <si>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</si>
  <si>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</si>
  <si>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</si>
  <si>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</si>
  <si>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</si>
  <si>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</si>
  <si>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</si>
  <si>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</si>
  <si>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</si>
  <si>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</si>
  <si>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</si>
  <si>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</si>
  <si>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</si>
  <si>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</si>
  <si>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</si>
  <si>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</si>
  <si>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</si>
  <si>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</si>
  <si>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</si>
  <si>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</si>
  <si>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</si>
  <si>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</si>
  <si>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</si>
  <si>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</si>
  <si>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</si>
  <si>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</si>
  <si>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</si>
  <si>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</si>
  <si>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</si>
  <si>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</si>
  <si>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</si>
  <si>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</si>
  <si>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</si>
  <si>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</si>
  <si>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</si>
  <si>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</si>
  <si>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</si>
  <si>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</si>
  <si>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</si>
  <si>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</si>
  <si>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</si>
  <si>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</si>
  <si>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</si>
  <si>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</si>
  <si>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</si>
  <si>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</si>
  <si>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</si>
  <si>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</si>
  <si>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</si>
  <si>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</si>
  <si>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</si>
  <si>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</si>
  <si>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</si>
  <si>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</si>
  <si>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</si>
  <si>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</si>
  <si>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</si>
  <si>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</si>
  <si>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</si>
  <si>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</si>
  <si>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</si>
  <si>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</si>
  <si>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</si>
  <si>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</si>
  <si>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</si>
  <si>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</si>
  <si>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</si>
  <si>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</si>
  <si>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</si>
  <si>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</si>
  <si>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</si>
  <si>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</si>
  <si>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</si>
  <si>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</si>
  <si>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</si>
  <si>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</si>
  <si>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</si>
  <si>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</si>
  <si>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</si>
  <si>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</si>
  <si>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</si>
  <si>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</si>
  <si>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</si>
  <si>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</si>
  <si>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</si>
  <si>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</si>
  <si>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</si>
  <si>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</si>
  <si>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</si>
  <si>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</si>
  <si>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</si>
  <si>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</si>
  <si>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</si>
  <si>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</si>
  <si>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</si>
  <si>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</si>
  <si>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</si>
  <si>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</si>
  <si>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</si>
  <si>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</si>
  <si>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</si>
  <si>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</si>
  <si>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</si>
  <si>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</si>
  <si>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</si>
  <si>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</si>
  <si>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</si>
  <si>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</si>
  <si>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</si>
  <si>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</si>
  <si>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</si>
  <si>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</si>
  <si>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</si>
  <si>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</si>
  <si>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</si>
  <si>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</si>
  <si>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</si>
  <si>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</si>
  <si>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</si>
  <si>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</si>
  <si>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</si>
  <si>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</si>
  <si>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</si>
  <si>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</si>
  <si>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</si>
  <si>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</si>
  <si>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</si>
  <si>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</si>
  <si>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</si>
  <si>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</si>
  <si>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</si>
  <si>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</si>
  <si>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</si>
  <si>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</si>
  <si>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</si>
  <si>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</si>
  <si>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</si>
  <si>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</si>
  <si>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</si>
  <si>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</si>
  <si>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</si>
  <si>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</si>
  <si>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</si>
  <si>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</si>
  <si>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</si>
  <si>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</si>
  <si>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</si>
  <si>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</si>
  <si>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</si>
  <si>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</si>
  <si>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</si>
  <si>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</si>
  <si>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</si>
  <si>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</si>
  <si>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</si>
  <si>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</si>
  <si>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</si>
  <si>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</si>
  <si>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</si>
  <si>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</si>
  <si>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</si>
  <si>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</si>
  <si>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</si>
  <si>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</si>
  <si>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</si>
  <si>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</si>
  <si>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</si>
  <si>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</si>
  <si>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</si>
  <si>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</si>
  <si>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</si>
  <si>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</si>
  <si>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</si>
  <si>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</si>
  <si>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</si>
  <si>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</si>
  <si>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</si>
  <si>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</si>
  <si>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</si>
  <si>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</si>
  <si>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</si>
  <si>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</si>
  <si>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</si>
  <si>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</si>
  <si>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</si>
  <si>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</si>
  <si>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</si>
  <si>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</si>
  <si>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</si>
  <si>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</si>
  <si>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</si>
  <si>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</si>
  <si>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</si>
  <si>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</si>
  <si>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</si>
  <si>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</si>
  <si>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</si>
  <si>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</si>
  <si>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</si>
  <si>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</si>
  <si>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</si>
  <si>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</si>
  <si>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</si>
  <si>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</si>
  <si>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</si>
  <si>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</si>
  <si>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</si>
  <si>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</si>
  <si>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</si>
  <si>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</si>
  <si>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</si>
  <si>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</si>
  <si>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</si>
  <si>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</si>
  <si>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</si>
  <si>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</si>
  <si>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</si>
  <si>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</si>
  <si>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</si>
  <si>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</si>
  <si>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</si>
  <si>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</si>
  <si>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</si>
  <si>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</si>
  <si>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</si>
  <si>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</si>
  <si>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</si>
  <si>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</si>
  <si>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</si>
  <si>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</si>
  <si>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</si>
  <si>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</si>
  <si>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</si>
  <si>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</si>
  <si>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</si>
  <si>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</si>
  <si>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</si>
  <si>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</si>
  <si>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</si>
  <si>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</si>
  <si>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</si>
  <si>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</si>
  <si>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</si>
  <si>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</si>
  <si>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</si>
  <si>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</si>
  <si>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</si>
  <si>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</si>
  <si>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</si>
  <si>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</si>
  <si>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</si>
  <si>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</si>
  <si>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</si>
  <si>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</si>
  <si>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</si>
  <si>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</si>
  <si>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</si>
  <si>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</si>
  <si>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</si>
  <si>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</si>
  <si>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</si>
  <si>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</si>
  <si>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</si>
  <si>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</si>
  <si>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</si>
  <si>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</si>
  <si>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</si>
  <si>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</si>
  <si>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</si>
  <si>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</si>
  <si>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</si>
  <si>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</si>
  <si>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</si>
  <si>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</si>
  <si>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</si>
  <si>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</si>
  <si>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</si>
  <si>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</si>
  <si>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</si>
  <si>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</si>
  <si>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</si>
  <si>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</si>
  <si>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</si>
  <si>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</si>
  <si>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</si>
  <si>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</si>
  <si>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</si>
  <si>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</si>
  <si>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</si>
  <si>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</si>
  <si>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</si>
  <si>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</si>
  <si>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</si>
  <si>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</si>
  <si>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</si>
  <si>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</si>
  <si>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</si>
  <si>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</si>
  <si>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</si>
  <si>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</si>
  <si>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</si>
  <si>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</si>
  <si>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</si>
  <si>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</si>
  <si>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</si>
  <si>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</si>
  <si>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</si>
  <si>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</si>
  <si>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</si>
  <si>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</si>
  <si>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</si>
  <si>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</si>
  <si>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</si>
  <si>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</si>
  <si>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</si>
  <si>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</si>
  <si>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</si>
  <si>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</si>
  <si>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</si>
  <si>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</si>
  <si>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</si>
  <si>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</si>
  <si>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</si>
  <si>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</si>
  <si>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</si>
  <si>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</si>
  <si>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</si>
  <si>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</si>
  <si>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</si>
  <si>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</si>
  <si>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</si>
  <si>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</si>
  <si>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</si>
  <si>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</si>
  <si>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</si>
  <si>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</si>
  <si>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</si>
  <si>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</si>
  <si>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</si>
  <si>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</si>
  <si>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</si>
  <si>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</si>
  <si>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</si>
  <si>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</si>
  <si>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</si>
  <si>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</si>
  <si>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</si>
  <si>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</si>
  <si>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</si>
  <si>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</si>
  <si>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</si>
  <si>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</si>
  <si>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</si>
  <si>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</si>
  <si>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</si>
  <si>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</si>
  <si>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</si>
  <si>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</si>
  <si>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</si>
  <si>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</si>
  <si>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</si>
  <si>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</si>
  <si>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</si>
  <si>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</si>
  <si>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</si>
  <si>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</si>
  <si>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</si>
  <si>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</si>
  <si>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</si>
  <si>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</si>
  <si>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</si>
  <si>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</si>
  <si>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</si>
  <si>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</si>
  <si>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</si>
  <si>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</si>
  <si>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</si>
  <si>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</si>
  <si>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</si>
  <si>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</si>
  <si>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</si>
  <si>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</si>
  <si>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</si>
  <si>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</si>
  <si>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</si>
  <si>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</si>
  <si>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</si>
  <si>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</si>
  <si>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</si>
  <si>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</si>
  <si>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</si>
  <si>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</si>
  <si>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</si>
  <si>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</si>
  <si>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</si>
  <si>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</si>
  <si>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</si>
  <si>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</si>
  <si>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</si>
  <si>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</si>
  <si>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</si>
  <si>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</si>
  <si>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</si>
  <si>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</si>
  <si>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</si>
  <si>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</si>
  <si>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</si>
  <si>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</si>
  <si>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</si>
  <si>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</si>
  <si>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</si>
  <si>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</si>
  <si>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</si>
  <si>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</si>
  <si>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</si>
  <si>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</si>
  <si>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</si>
  <si>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</si>
  <si>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</si>
  <si>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</si>
  <si>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</si>
  <si>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</si>
  <si>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</si>
  <si>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</si>
  <si>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</si>
  <si>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</si>
  <si>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</si>
  <si>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</si>
  <si>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</si>
  <si>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</si>
  <si>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</si>
  <si>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</si>
  <si>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</si>
  <si>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</si>
  <si>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</si>
  <si>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</si>
  <si>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</si>
  <si>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</si>
  <si>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</si>
  <si>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</si>
  <si>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</si>
  <si>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</si>
  <si>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</si>
  <si>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</si>
  <si>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</si>
  <si>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</si>
  <si>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</si>
  <si>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</si>
  <si>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</si>
  <si>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</si>
  <si>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</si>
  <si>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</si>
  <si>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</si>
  <si>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</si>
  <si>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</si>
  <si>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</si>
  <si>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</si>
  <si>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</si>
  <si>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</si>
  <si>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</si>
  <si>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</si>
  <si>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</si>
  <si>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</si>
  <si>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</si>
  <si>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</si>
  <si>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</si>
  <si>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</si>
  <si>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</si>
  <si>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</si>
  <si>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</si>
  <si>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</si>
  <si>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</si>
  <si>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</si>
  <si>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</si>
  <si>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</si>
  <si>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</si>
  <si>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</si>
  <si>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</si>
  <si>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</si>
  <si>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</si>
  <si>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</si>
  <si>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</si>
  <si>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</si>
  <si>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</si>
  <si>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</si>
  <si>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</si>
  <si>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</si>
  <si>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</si>
  <si>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</si>
  <si>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</si>
  <si>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</si>
  <si>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</si>
  <si>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</si>
  <si>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</si>
  <si>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</si>
  <si>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</si>
  <si>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</si>
  <si>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</si>
  <si>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</si>
  <si>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</si>
  <si>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</si>
  <si>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</si>
  <si>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</si>
  <si>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</si>
  <si>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</si>
  <si>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</si>
  <si>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</si>
  <si>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</si>
  <si>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</si>
  <si>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</si>
  <si>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</si>
  <si>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</si>
  <si>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</si>
  <si>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</si>
  <si>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</si>
  <si>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</si>
  <si>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</si>
  <si>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</si>
  <si>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</si>
  <si>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</si>
  <si>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</si>
  <si>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</si>
  <si>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</si>
  <si>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</si>
  <si>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</si>
  <si>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</si>
  <si>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</si>
  <si>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</si>
  <si>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</si>
  <si>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</si>
  <si>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</si>
  <si>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</si>
  <si>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</si>
  <si>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</si>
  <si>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</si>
  <si>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</si>
  <si>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</si>
  <si>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</si>
  <si>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</si>
  <si>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</si>
  <si>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</si>
  <si>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</si>
  <si>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</si>
  <si>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</si>
  <si>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</si>
  <si>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</si>
  <si>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</si>
  <si>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</si>
  <si>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</si>
  <si>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</si>
  <si>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</si>
  <si>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</si>
  <si>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</si>
  <si>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</si>
  <si>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</si>
  <si>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</si>
  <si>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</si>
  <si>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</si>
  <si>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</si>
  <si>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</si>
  <si>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</si>
  <si>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</si>
  <si>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</si>
  <si>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</si>
  <si>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</si>
  <si>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</si>
  <si>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</si>
  <si>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</si>
  <si>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</si>
  <si>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</si>
  <si>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</si>
  <si>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</si>
  <si>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</si>
  <si>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</si>
  <si>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</si>
  <si>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</si>
  <si>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</si>
  <si>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</si>
  <si>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</si>
  <si>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</si>
  <si>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</si>
  <si>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</si>
  <si>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</si>
  <si>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</si>
  <si>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</si>
  <si>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</si>
  <si>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</si>
  <si>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</si>
  <si>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</si>
  <si>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</si>
  <si>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</si>
  <si>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</si>
  <si>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</si>
  <si>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</si>
  <si>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</si>
  <si>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</si>
  <si>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</si>
  <si>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</si>
  <si>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</si>
  <si>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</si>
  <si>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</si>
  <si>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</si>
  <si>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</si>
  <si>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</si>
  <si>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</si>
  <si>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</si>
  <si>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</si>
  <si>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</si>
  <si>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</si>
  <si>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</si>
  <si>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</si>
  <si>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</si>
  <si>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</si>
  <si>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</si>
  <si>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</si>
  <si>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</si>
  <si>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</si>
  <si>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</si>
  <si>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</si>
  <si>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</si>
  <si>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</si>
  <si>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</si>
  <si>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</si>
  <si>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</si>
  <si>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</si>
  <si>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</si>
  <si>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</si>
  <si>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</si>
  <si>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</si>
  <si>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</si>
  <si>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</si>
  <si>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</si>
  <si>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</si>
  <si>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</si>
  <si>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</si>
  <si>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</si>
  <si>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</si>
  <si>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</si>
  <si>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</si>
  <si>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</si>
  <si>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</si>
  <si>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</si>
  <si>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</si>
  <si>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</si>
  <si>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</si>
  <si>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</si>
  <si>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</si>
  <si>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</si>
  <si>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</si>
  <si>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</si>
  <si>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</si>
  <si>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</si>
  <si>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</si>
  <si>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</si>
  <si>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</si>
  <si>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</si>
  <si>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</si>
  <si>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</si>
  <si>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</si>
  <si>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</si>
  <si>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</si>
  <si>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</si>
  <si>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</si>
  <si>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</si>
  <si>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</si>
  <si>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</si>
  <si>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</si>
  <si>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</si>
  <si>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</si>
  <si>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</si>
  <si>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</si>
  <si>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</si>
  <si>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</si>
  <si>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</si>
  <si>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</si>
  <si>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</si>
  <si>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</si>
  <si>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</si>
  <si>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</si>
  <si>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</si>
  <si>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</si>
  <si>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</si>
  <si>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</si>
  <si>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</si>
  <si>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</si>
  <si>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</si>
  <si>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</si>
  <si>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</si>
  <si>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</si>
  <si>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</si>
  <si>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</si>
  <si>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</si>
  <si>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</si>
  <si>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</si>
  <si>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</si>
  <si>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</si>
  <si>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</si>
  <si>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</si>
  <si>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</si>
  <si>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</si>
  <si>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</si>
  <si>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</si>
  <si>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</si>
  <si>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</si>
  <si>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</si>
  <si>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</si>
  <si>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</si>
  <si>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</si>
  <si>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</si>
  <si>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</si>
  <si>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</si>
  <si>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</si>
  <si>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</si>
  <si>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</si>
  <si>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</si>
  <si>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</si>
  <si>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</si>
  <si>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</si>
  <si>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</si>
  <si>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</si>
  <si>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</si>
  <si>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</si>
  <si>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</si>
  <si>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</si>
  <si>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</si>
  <si>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</si>
  <si>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</si>
  <si>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</si>
  <si>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</si>
  <si>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</si>
  <si>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</si>
  <si>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</si>
  <si>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</si>
  <si>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</si>
  <si>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</si>
  <si>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</si>
  <si>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</si>
  <si>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</si>
  <si>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</si>
  <si>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</si>
  <si>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</si>
  <si>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</si>
  <si>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</si>
  <si>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</si>
  <si>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</si>
  <si>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</si>
  <si>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</si>
  <si>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</si>
  <si>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</si>
  <si>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</si>
  <si>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</si>
  <si>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</si>
  <si>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</si>
  <si>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</si>
  <si>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</si>
  <si>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</si>
  <si>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</si>
  <si>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</si>
  <si>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</si>
  <si>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</si>
  <si>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</si>
  <si>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</si>
  <si>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</si>
  <si>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</si>
  <si>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</si>
  <si>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</si>
  <si>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</si>
  <si>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</si>
  <si>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</si>
  <si>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</si>
  <si>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</si>
  <si>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</si>
  <si>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</si>
  <si>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</si>
  <si>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</si>
  <si>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</si>
  <si>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</si>
  <si>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</si>
  <si>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</si>
  <si>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</si>
  <si>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</si>
  <si>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</si>
  <si>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</si>
  <si>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</si>
  <si>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</si>
  <si>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</si>
  <si>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</si>
  <si>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</si>
  <si>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</si>
  <si>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</si>
  <si>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</si>
  <si>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</si>
  <si>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</si>
  <si>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</si>
  <si>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</si>
  <si>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</si>
  <si>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</si>
  <si>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</si>
  <si>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</si>
  <si>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</si>
  <si>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</si>
  <si>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</si>
  <si>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</si>
  <si>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</si>
  <si>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</si>
  <si>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</si>
  <si>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</si>
  <si>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</si>
  <si>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</si>
  <si>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</si>
  <si>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</si>
  <si>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</si>
  <si>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</si>
  <si>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</si>
  <si>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</si>
  <si>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</si>
  <si>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</si>
  <si>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</si>
  <si>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</si>
  <si>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</si>
  <si>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</si>
  <si>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</si>
  <si>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</si>
  <si>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</si>
  <si>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</si>
  <si>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</si>
  <si>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</si>
  <si>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</si>
  <si>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</si>
  <si>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</si>
  <si>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</si>
  <si>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</si>
  <si>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</si>
  <si>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</si>
  <si>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</si>
  <si>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</si>
  <si>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</si>
  <si>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</si>
  <si>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</si>
  <si>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</si>
  <si>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</si>
  <si>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</si>
  <si>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</si>
  <si>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</si>
  <si>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</si>
  <si>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</si>
  <si>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</si>
  <si>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</si>
  <si>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</si>
  <si>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</si>
  <si>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</si>
  <si>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</si>
  <si>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</si>
  <si>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</si>
  <si>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</si>
  <si>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</si>
  <si>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</si>
  <si>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</si>
  <si>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</si>
  <si>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</si>
  <si>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</si>
  <si>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</si>
  <si>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</si>
  <si>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</si>
  <si>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</si>
  <si>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</si>
  <si>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</si>
  <si>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</si>
  <si>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</si>
  <si>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</si>
  <si>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</si>
  <si>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</si>
  <si>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</si>
  <si>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</si>
  <si>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</si>
  <si>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</si>
  <si>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</si>
  <si>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</si>
  <si>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</si>
  <si>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</si>
  <si>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</si>
  <si>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</si>
  <si>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</si>
  <si>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</si>
  <si>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</si>
  <si>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</si>
  <si>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</si>
  <si>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</si>
  <si>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</si>
  <si>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</si>
  <si>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</si>
  <si>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</si>
  <si>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</si>
  <si>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</si>
  <si>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</si>
  <si>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</si>
  <si>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</si>
  <si>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</si>
  <si>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</si>
  <si>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</si>
  <si>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</si>
  <si>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</si>
  <si>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</si>
  <si>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</si>
  <si>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</si>
  <si>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</si>
  <si>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</si>
  <si>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</si>
  <si>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</si>
  <si>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</si>
  <si>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</si>
  <si>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</si>
  <si>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</si>
  <si>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</si>
  <si>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</si>
  <si>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</si>
  <si>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</si>
  <si>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</si>
  <si>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</si>
  <si>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</si>
  <si>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</si>
  <si>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</si>
  <si>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</si>
  <si>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</si>
  <si>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</si>
  <si>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</si>
  <si>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</si>
  <si>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</si>
  <si>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</si>
  <si>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</si>
  <si>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</si>
  <si>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</si>
  <si>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</si>
  <si>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</si>
  <si>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</si>
  <si>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</si>
  <si>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</si>
  <si>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</si>
  <si>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</si>
  <si>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</si>
  <si>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</si>
  <si>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</si>
  <si>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</si>
  <si>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</si>
  <si>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</si>
  <si>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</si>
  <si>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</si>
  <si>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</si>
  <si>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</si>
  <si>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</si>
  <si>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</si>
  <si>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</si>
  <si>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</si>
  <si>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</si>
  <si>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</si>
  <si>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</si>
  <si>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</si>
  <si>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</si>
  <si>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611E95600</t>
  </si>
  <si>
    <t>12' X 4' CONDUIT, TYPE A, 706.05</t>
  </si>
  <si>
    <t>611E95601</t>
  </si>
  <si>
    <t>12' X 4' CONDUIT, TYPE A, 706.05, AS PER PLAN</t>
  </si>
  <si>
    <t>611E95800</t>
  </si>
  <si>
    <t>12' X 6' CONDUIT, TYPE A, 706.05</t>
  </si>
  <si>
    <t>611E95801</t>
  </si>
  <si>
    <t>12' X 6' CONDUIT, TYPE A, 706.05, AS PER PLAN</t>
  </si>
  <si>
    <t>611E96000</t>
  </si>
  <si>
    <t>12' X 8' CONDUIT, TYPE A, 706.05</t>
  </si>
  <si>
    <t>611E96001</t>
  </si>
  <si>
    <t>12' X 8' CONDUIT, TYPE A, 706.05, AS PER PLAN</t>
  </si>
  <si>
    <t>611E96200</t>
  </si>
  <si>
    <t>12' X 10' CONDUIT, TYPE A, 706.05</t>
  </si>
  <si>
    <t>611E96201</t>
  </si>
  <si>
    <t>12' X 10'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</si>
  <si>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</si>
  <si>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</si>
  <si>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</si>
  <si>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</si>
  <si>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</si>
  <si>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</si>
  <si>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</si>
  <si>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</si>
  <si>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</si>
  <si>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</si>
  <si>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</si>
  <si>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</si>
  <si>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</si>
  <si>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</si>
  <si>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</si>
  <si>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</si>
  <si>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</si>
  <si>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</si>
  <si>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</si>
  <si>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</si>
  <si>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</si>
  <si>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</si>
  <si>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</si>
  <si>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</si>
  <si>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</si>
  <si>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</si>
  <si>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</si>
  <si>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</si>
  <si>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</si>
  <si>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</si>
  <si>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</si>
  <si>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</si>
  <si>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</si>
  <si>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</si>
  <si>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</si>
  <si>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</si>
  <si>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</si>
  <si>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</si>
  <si>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</si>
  <si>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</si>
  <si>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</si>
  <si>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</si>
  <si>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</si>
  <si>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</si>
  <si>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</si>
  <si>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</si>
  <si>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</si>
  <si>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</si>
  <si>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</si>
  <si>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</si>
  <si>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</si>
  <si>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</si>
  <si>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</si>
  <si>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</si>
  <si>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</si>
  <si>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</si>
  <si>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</si>
  <si>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</si>
  <si>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</si>
  <si>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</si>
  <si>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18' X 6' CONDUIT, TYPE A, 706.05</t>
  </si>
  <si>
    <t>18' X 6'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</si>
  <si>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</si>
  <si>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</si>
  <si>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</si>
  <si>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</si>
  <si>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</si>
  <si>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</si>
  <si>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</si>
  <si>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</si>
  <si>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</si>
  <si>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</si>
  <si>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</si>
  <si>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</si>
  <si>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</si>
  <si>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611E96479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</si>
  <si>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</si>
  <si>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</si>
  <si>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</si>
  <si>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</si>
  <si>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</si>
  <si>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</si>
  <si>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</si>
  <si>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</si>
  <si>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</si>
  <si>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</si>
  <si>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</si>
  <si>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</si>
  <si>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</si>
  <si>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</si>
  <si>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</si>
  <si>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</si>
  <si>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</si>
  <si>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</si>
  <si>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</si>
  <si>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</si>
  <si>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</si>
  <si>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</si>
  <si>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</si>
  <si>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</si>
  <si>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</si>
  <si>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</si>
  <si>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</si>
  <si>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</si>
  <si>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</si>
  <si>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</si>
  <si>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</si>
  <si>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</si>
  <si>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</si>
  <si>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</si>
  <si>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</si>
  <si>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</si>
  <si>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</si>
  <si>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</si>
  <si>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</si>
  <si>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</si>
  <si>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</si>
  <si>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</si>
  <si>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</si>
  <si>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</si>
  <si>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</si>
  <si>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</si>
  <si>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</si>
  <si>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</si>
  <si>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</si>
  <si>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</si>
  <si>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</si>
  <si>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</si>
  <si>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</si>
  <si>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</si>
  <si>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</si>
  <si>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</si>
  <si>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</si>
  <si>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</si>
  <si>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</si>
  <si>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</si>
  <si>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</si>
  <si>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</si>
  <si>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</si>
  <si>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</si>
  <si>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</si>
  <si>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</si>
  <si>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</si>
  <si>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</si>
  <si>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</si>
  <si>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</si>
  <si>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</si>
  <si>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</si>
  <si>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</si>
  <si>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</si>
  <si>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</si>
  <si>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</si>
  <si>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</si>
  <si>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</si>
  <si>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</si>
  <si>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</si>
  <si>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</si>
  <si>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</si>
  <si>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</si>
  <si>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</si>
  <si>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</si>
  <si>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</si>
  <si>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</si>
  <si>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</si>
  <si>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</si>
  <si>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</si>
  <si>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</si>
  <si>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</si>
  <si>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</si>
  <si>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</si>
  <si>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</si>
  <si>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</si>
  <si>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</si>
  <si>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</si>
  <si>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</si>
  <si>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</si>
  <si>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</si>
  <si>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</si>
  <si>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</si>
  <si>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</si>
  <si>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</si>
  <si>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</si>
  <si>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</si>
  <si>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</si>
  <si>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</si>
  <si>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</si>
  <si>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</si>
  <si>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</si>
  <si>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</si>
  <si>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</si>
  <si>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</si>
  <si>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</si>
  <si>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</si>
  <si>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</si>
  <si>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</si>
  <si>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</si>
  <si>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</si>
  <si>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</si>
  <si>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</si>
  <si>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</si>
  <si>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</si>
  <si>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</si>
  <si>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</si>
  <si>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</si>
  <si>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</si>
  <si>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</si>
  <si>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</si>
  <si>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</si>
  <si>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</si>
  <si>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</si>
  <si>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</si>
  <si>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</si>
  <si>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</si>
  <si>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</si>
  <si>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</si>
  <si>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</si>
  <si>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</si>
  <si>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</si>
  <si>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</si>
  <si>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</si>
  <si>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</si>
  <si>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</si>
  <si>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</si>
  <si>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</si>
  <si>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</si>
  <si>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</si>
  <si>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</si>
  <si>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</si>
  <si>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</si>
  <si>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</si>
  <si>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</si>
  <si>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</si>
  <si>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</si>
  <si>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</si>
  <si>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</si>
  <si>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</si>
  <si>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</si>
  <si>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</si>
  <si>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</si>
  <si>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</si>
  <si>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</si>
  <si>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</si>
  <si>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</si>
  <si>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</si>
  <si>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</si>
  <si>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</si>
  <si>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</si>
  <si>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</si>
  <si>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</si>
  <si>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</si>
  <si>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</si>
  <si>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</si>
  <si>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</si>
  <si>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</si>
  <si>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</si>
  <si>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</si>
  <si>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</si>
  <si>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</si>
  <si>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</si>
  <si>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</si>
  <si>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</si>
  <si>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</si>
  <si>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</si>
  <si>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</si>
  <si>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</si>
  <si>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</si>
  <si>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</si>
  <si>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</si>
  <si>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</si>
  <si>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</si>
  <si>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</si>
  <si>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</si>
  <si>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</si>
  <si>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</si>
  <si>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</si>
  <si>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</si>
  <si>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</si>
  <si>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</si>
  <si>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</si>
  <si>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</si>
  <si>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</si>
  <si>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</si>
  <si>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</si>
  <si>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</si>
  <si>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</si>
  <si>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</si>
  <si>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</si>
  <si>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</si>
  <si>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</si>
  <si>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</si>
  <si>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</si>
  <si>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</si>
  <si>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</si>
  <si>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</si>
  <si>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</si>
  <si>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</si>
  <si>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</si>
  <si>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</si>
  <si>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</si>
  <si>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</si>
  <si>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</si>
  <si>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</si>
  <si>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</si>
  <si>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</si>
  <si>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</si>
  <si>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</si>
  <si>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</si>
  <si>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</si>
  <si>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</si>
  <si>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</si>
  <si>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</si>
  <si>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</si>
  <si>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</si>
  <si>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</si>
  <si>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</si>
  <si>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</si>
  <si>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</si>
  <si>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</si>
  <si>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</si>
  <si>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</si>
  <si>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</si>
  <si>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</si>
  <si>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</si>
  <si>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</si>
  <si>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</si>
  <si>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</si>
  <si>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</si>
  <si>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</si>
  <si>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</si>
  <si>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</si>
  <si>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</si>
  <si>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</si>
  <si>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</si>
  <si>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</si>
  <si>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</si>
  <si>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</si>
  <si>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</si>
  <si>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</si>
  <si>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</si>
  <si>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</si>
  <si>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</si>
  <si>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</si>
  <si>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</si>
  <si>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</si>
  <si>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</si>
  <si>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</si>
  <si>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</si>
  <si>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</si>
  <si>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</si>
  <si>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</si>
  <si>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</si>
  <si>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</si>
  <si>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</si>
  <si>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</si>
  <si>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</si>
  <si>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</si>
  <si>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</si>
  <si>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</si>
  <si>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</si>
  <si>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</si>
  <si>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</si>
  <si>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</si>
  <si>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</si>
  <si>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</si>
  <si>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</si>
  <si>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</si>
  <si>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</si>
  <si>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</si>
  <si>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</si>
  <si>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</si>
  <si>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</si>
  <si>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</si>
  <si>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</si>
  <si>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</si>
  <si>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</si>
  <si>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</si>
  <si>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</si>
  <si>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</si>
  <si>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</si>
  <si>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</si>
  <si>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</si>
  <si>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</si>
  <si>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</si>
  <si>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</si>
  <si>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</si>
  <si>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</si>
  <si>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</si>
  <si>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</si>
  <si>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</si>
  <si>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</si>
  <si>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</si>
  <si>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</si>
  <si>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</si>
  <si>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</si>
  <si>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</si>
  <si>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</si>
  <si>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</si>
  <si>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</si>
  <si>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</si>
  <si>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</si>
  <si>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</si>
  <si>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</si>
  <si>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</si>
  <si>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</si>
  <si>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</si>
  <si>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</si>
  <si>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</si>
  <si>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</si>
  <si>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</si>
  <si>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</si>
  <si>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</si>
  <si>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</si>
  <si>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</si>
  <si>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</si>
  <si>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</si>
  <si>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</si>
  <si>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</si>
  <si>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</si>
  <si>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</si>
  <si>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</si>
  <si>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</si>
  <si>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</si>
  <si>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</si>
  <si>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</si>
  <si>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</si>
  <si>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</si>
  <si>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</si>
  <si>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</si>
  <si>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</si>
  <si>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</si>
  <si>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</si>
  <si>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</si>
  <si>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</si>
  <si>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</si>
  <si>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</si>
  <si>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</si>
  <si>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</si>
  <si>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</si>
  <si>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</si>
  <si>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</si>
  <si>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</si>
  <si>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</si>
  <si>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</si>
  <si>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</si>
  <si>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</si>
  <si>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</si>
  <si>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</si>
  <si>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</si>
  <si>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</si>
  <si>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</si>
  <si>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</si>
  <si>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</si>
  <si>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</si>
  <si>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</si>
  <si>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</si>
  <si>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</si>
  <si>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</si>
  <si>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</si>
  <si>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</si>
  <si>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</si>
  <si>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</si>
  <si>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</si>
  <si>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</si>
  <si>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</si>
  <si>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</si>
  <si>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</si>
  <si>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</si>
  <si>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</si>
  <si>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</si>
  <si>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</si>
  <si>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</si>
  <si>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</si>
  <si>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</si>
  <si>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</si>
  <si>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</si>
  <si>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</si>
  <si>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</si>
  <si>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</si>
  <si>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</si>
  <si>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</si>
  <si>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</si>
  <si>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</si>
  <si>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</si>
  <si>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</si>
  <si>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</si>
  <si>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</si>
  <si>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</si>
  <si>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</si>
  <si>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</si>
  <si>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</si>
  <si>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</si>
  <si>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</si>
  <si>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</si>
  <si>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</si>
  <si>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</si>
  <si>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</si>
  <si>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</si>
  <si>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</si>
  <si>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</si>
  <si>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</si>
  <si>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</si>
  <si>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</si>
  <si>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</si>
  <si>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</si>
  <si>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</si>
  <si>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</si>
  <si>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</si>
  <si>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</si>
  <si>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</si>
  <si>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</si>
  <si>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</si>
  <si>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</si>
  <si>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</si>
  <si>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</si>
  <si>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</si>
  <si>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</si>
  <si>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</si>
  <si>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</si>
  <si>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</si>
  <si>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</si>
  <si>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</si>
  <si>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</si>
  <si>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</si>
  <si>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</si>
  <si>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</si>
  <si>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</si>
  <si>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</si>
  <si>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</si>
  <si>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</si>
  <si>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</si>
  <si>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</si>
  <si>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</si>
  <si>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</si>
  <si>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</si>
  <si>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</si>
  <si>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</si>
  <si>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</si>
  <si>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</si>
  <si>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</si>
  <si>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</si>
  <si>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</si>
  <si>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</si>
  <si>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</si>
  <si>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</si>
  <si>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</si>
  <si>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</si>
  <si>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</si>
  <si>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</si>
  <si>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</si>
  <si>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</si>
  <si>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</si>
  <si>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</si>
  <si>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</si>
  <si>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</si>
  <si>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</si>
  <si>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</si>
  <si>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</si>
  <si>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</si>
  <si>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</si>
  <si>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</si>
  <si>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</si>
  <si>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</si>
  <si>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</si>
  <si>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</si>
  <si>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</si>
  <si>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</si>
  <si>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</si>
  <si>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</si>
  <si>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</si>
  <si>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</si>
  <si>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</si>
  <si>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</si>
  <si>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</si>
  <si>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</si>
  <si>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</si>
  <si>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</si>
  <si>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</si>
  <si>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</si>
  <si>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</si>
  <si>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</si>
  <si>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</si>
  <si>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</si>
  <si>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</si>
  <si>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</si>
  <si>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</si>
  <si>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</si>
  <si>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</si>
  <si>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</si>
  <si>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</si>
  <si>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</si>
  <si>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</si>
  <si>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</si>
  <si>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</si>
  <si>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</si>
  <si>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</si>
  <si>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</si>
  <si>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</si>
  <si>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</si>
  <si>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</si>
  <si>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</si>
  <si>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</si>
  <si>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</si>
  <si>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</si>
  <si>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</si>
  <si>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</si>
  <si>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</si>
  <si>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</si>
  <si>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</si>
  <si>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</si>
  <si>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</si>
  <si>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</si>
  <si>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</si>
  <si>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</si>
  <si>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</si>
  <si>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</si>
  <si>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</si>
  <si>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</si>
  <si>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</si>
  <si>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</si>
  <si>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</si>
  <si>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</si>
  <si>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</si>
  <si>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</si>
  <si>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</si>
  <si>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</si>
  <si>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</si>
  <si>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</si>
  <si>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</si>
  <si>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</si>
  <si>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</si>
  <si>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</si>
  <si>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</si>
  <si>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</si>
  <si>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</si>
  <si>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</si>
  <si>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</si>
  <si>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</si>
  <si>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</si>
  <si>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</si>
  <si>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</si>
  <si>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</si>
  <si>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</si>
  <si>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</si>
  <si>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</si>
  <si>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</si>
  <si>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</si>
  <si>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</si>
  <si>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</si>
  <si>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</si>
  <si>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</si>
  <si>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</si>
  <si>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</si>
  <si>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</si>
  <si>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</si>
  <si>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</si>
  <si>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</si>
  <si>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</si>
  <si>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</si>
  <si>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</si>
  <si>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</si>
  <si>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</si>
  <si>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</si>
  <si>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</si>
  <si>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</si>
  <si>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</si>
  <si>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</si>
  <si>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</si>
  <si>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</si>
  <si>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</si>
  <si>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</si>
  <si>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</si>
  <si>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</si>
  <si>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</si>
  <si>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</si>
  <si>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</si>
  <si>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</si>
  <si>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</si>
  <si>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</si>
  <si>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</si>
  <si>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</si>
  <si>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</si>
  <si>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</si>
  <si>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</si>
  <si>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</si>
  <si>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</si>
  <si>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</si>
  <si>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</si>
  <si>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</si>
  <si>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</si>
  <si>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</si>
  <si>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</si>
  <si>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</si>
  <si>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</si>
  <si>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</si>
  <si>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</si>
  <si>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</si>
  <si>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</si>
  <si>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</si>
  <si>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</si>
  <si>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</si>
  <si>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</si>
  <si>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</si>
  <si>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</si>
  <si>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</si>
  <si>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</si>
  <si>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</si>
  <si>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</si>
  <si>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</si>
  <si>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</si>
  <si>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</si>
  <si>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</si>
  <si>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</si>
  <si>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</si>
  <si>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</si>
  <si>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</si>
  <si>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</si>
  <si>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</si>
  <si>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</si>
  <si>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</si>
  <si>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</si>
  <si>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</si>
  <si>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</si>
  <si>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</si>
  <si>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</si>
  <si>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</si>
  <si>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</si>
  <si>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</si>
  <si>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</si>
  <si>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</si>
  <si>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</si>
  <si>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</si>
  <si>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</si>
  <si>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</si>
  <si>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</si>
  <si>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</si>
  <si>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</si>
  <si>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</si>
  <si>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</si>
  <si>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</si>
  <si>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</si>
  <si>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</si>
  <si>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</si>
  <si>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</si>
  <si>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</si>
  <si>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</si>
  <si>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</si>
  <si>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</si>
  <si>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</si>
  <si>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</si>
  <si>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</si>
  <si>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</si>
  <si>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</si>
  <si>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</si>
  <si>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</si>
  <si>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</si>
  <si>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</si>
  <si>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</si>
  <si>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</si>
  <si>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</si>
  <si>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</si>
  <si>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</si>
  <si>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</si>
  <si>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</si>
  <si>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</si>
  <si>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</si>
  <si>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</si>
  <si>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</si>
  <si>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</si>
  <si>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</si>
  <si>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</si>
  <si>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</si>
  <si>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</si>
  <si>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</si>
  <si>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</si>
  <si>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</si>
  <si>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</si>
  <si>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</si>
  <si>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</si>
  <si>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</si>
  <si>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</si>
  <si>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</si>
  <si>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</si>
  <si>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</si>
  <si>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</si>
  <si>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</si>
  <si>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</si>
  <si>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</si>
  <si>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</si>
  <si>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</si>
  <si>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</si>
  <si>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</si>
  <si>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</si>
  <si>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</si>
  <si>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</si>
  <si>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</si>
  <si>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</si>
  <si>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</si>
  <si>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</si>
  <si>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</si>
  <si>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</si>
  <si>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</si>
  <si>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</si>
  <si>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</si>
  <si>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</si>
  <si>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</si>
  <si>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</si>
  <si>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</si>
  <si>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</si>
  <si>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</si>
  <si>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</si>
  <si>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</si>
  <si>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</si>
  <si>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</si>
  <si>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</si>
  <si>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</si>
  <si>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</si>
  <si>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</si>
  <si>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</si>
  <si>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</si>
  <si>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</si>
  <si>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</si>
  <si>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</si>
  <si>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</si>
  <si>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</si>
  <si>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</si>
  <si>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</si>
  <si>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</si>
  <si>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</si>
  <si>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</si>
  <si>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</si>
  <si>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</si>
  <si>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</si>
  <si>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</si>
  <si>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</si>
  <si>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</si>
  <si>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</si>
  <si>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</si>
  <si>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</si>
  <si>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</si>
  <si>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</si>
  <si>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</si>
  <si>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</si>
  <si>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</si>
  <si>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</si>
  <si>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</si>
  <si>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</si>
  <si>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</si>
  <si>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</si>
  <si>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</si>
  <si>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</si>
  <si>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</si>
  <si>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</si>
  <si>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</si>
  <si>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</si>
  <si>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</si>
  <si>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</si>
  <si>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</si>
  <si>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</si>
  <si>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</si>
  <si>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</si>
  <si>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</si>
  <si>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</si>
  <si>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</si>
  <si>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</si>
  <si>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</si>
  <si>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</si>
  <si>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</si>
  <si>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</si>
  <si>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</si>
  <si>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</si>
  <si>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</si>
  <si>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</si>
  <si>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</si>
  <si>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</si>
  <si>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</si>
  <si>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</si>
  <si>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</si>
  <si>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</si>
  <si>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</si>
  <si>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</si>
  <si>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</si>
  <si>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</si>
  <si>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</si>
  <si>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</si>
  <si>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</si>
  <si>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</si>
  <si>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</si>
  <si>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</si>
  <si>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</si>
  <si>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</si>
  <si>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</si>
  <si>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</si>
  <si>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</si>
  <si>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</si>
  <si>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</si>
  <si>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</si>
  <si>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</si>
  <si>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</si>
  <si>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</si>
  <si>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</si>
  <si>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</si>
  <si>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</si>
  <si>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</si>
  <si>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</si>
  <si>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</si>
  <si>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</si>
  <si>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</si>
  <si>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</si>
  <si>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</si>
  <si>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</si>
  <si>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</si>
  <si>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</si>
  <si>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</si>
  <si>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</si>
  <si>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</si>
  <si>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</si>
  <si>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</si>
  <si>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</si>
  <si>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</si>
  <si>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</si>
  <si>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</si>
  <si>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</si>
  <si>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</si>
  <si>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</si>
  <si>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</si>
  <si>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</si>
  <si>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</si>
  <si>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</si>
  <si>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</si>
  <si>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</si>
  <si>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</si>
  <si>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</si>
  <si>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</si>
  <si>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</si>
  <si>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</si>
  <si>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</si>
  <si>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</si>
  <si>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</si>
  <si>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</si>
  <si>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</si>
  <si>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</si>
  <si>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</si>
  <si>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</si>
  <si>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</si>
  <si>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</si>
  <si>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</si>
  <si>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</si>
  <si>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</si>
  <si>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</si>
  <si>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</si>
  <si>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</si>
  <si>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</si>
  <si>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</si>
  <si>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</si>
  <si>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</si>
  <si>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</si>
  <si>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</si>
  <si>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</si>
  <si>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</si>
  <si>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</si>
  <si>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</si>
  <si>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</si>
  <si>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</si>
  <si>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</si>
  <si>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</si>
  <si>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</si>
  <si>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</si>
  <si>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</si>
  <si>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</si>
  <si>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</si>
  <si>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</si>
  <si>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</si>
  <si>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</si>
  <si>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</si>
  <si>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</si>
  <si>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</si>
  <si>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</si>
  <si>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</si>
  <si>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</si>
  <si>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</si>
  <si>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</si>
  <si>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</si>
  <si>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</si>
  <si>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</si>
  <si>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</si>
  <si>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</si>
  <si>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</si>
  <si>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</si>
  <si>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</si>
  <si>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</si>
  <si>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</si>
  <si>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</si>
  <si>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614E32700</t>
  </si>
  <si>
    <t>WORK ZONE ISLAND MARKING, CLASS I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</si>
  <si>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</si>
  <si>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</si>
  <si>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</si>
  <si>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</si>
  <si>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</si>
  <si>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</si>
  <si>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</si>
  <si>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</si>
  <si>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</si>
  <si>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</si>
  <si>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</si>
  <si>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</si>
  <si>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</si>
  <si>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</si>
  <si>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</si>
  <si>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</si>
  <si>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</si>
  <si>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</si>
  <si>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</si>
  <si>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</si>
  <si>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</si>
  <si>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</si>
  <si>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</si>
  <si>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</si>
  <si>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</si>
  <si>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</si>
  <si>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</si>
  <si>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</si>
  <si>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</si>
  <si>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</si>
  <si>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</si>
  <si>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</si>
  <si>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</si>
  <si>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</si>
  <si>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</si>
  <si>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</si>
  <si>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</si>
  <si>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</si>
  <si>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</si>
  <si>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</si>
  <si>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</si>
  <si>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</si>
  <si>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</si>
  <si>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</si>
  <si>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</si>
  <si>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</si>
  <si>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</si>
  <si>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</si>
  <si>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</si>
  <si>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</si>
  <si>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</si>
  <si>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</si>
  <si>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</si>
  <si>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</si>
  <si>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</si>
  <si>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</si>
  <si>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</si>
  <si>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</si>
  <si>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</si>
  <si>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</si>
  <si>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</si>
  <si>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</si>
  <si>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</si>
  <si>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</si>
  <si>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</si>
  <si>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</si>
  <si>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</si>
  <si>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</si>
  <si>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</si>
  <si>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</si>
  <si>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</si>
  <si>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</si>
  <si>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</si>
  <si>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</si>
  <si>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</si>
  <si>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</si>
  <si>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</si>
  <si>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</si>
  <si>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</si>
  <si>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</si>
  <si>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</si>
  <si>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</si>
  <si>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</si>
  <si>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</si>
  <si>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</si>
  <si>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</si>
  <si>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</si>
  <si>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</si>
  <si>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</si>
  <si>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</si>
  <si>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</si>
  <si>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</si>
  <si>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</si>
  <si>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</si>
  <si>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</si>
  <si>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</si>
  <si>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</si>
  <si>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</si>
  <si>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</si>
  <si>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</si>
  <si>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</si>
  <si>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</si>
  <si>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</si>
  <si>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</si>
  <si>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</si>
  <si>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</si>
  <si>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</si>
  <si>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</si>
  <si>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</si>
  <si>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</si>
  <si>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</si>
  <si>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</si>
  <si>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</si>
  <si>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</si>
  <si>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</si>
  <si>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</si>
  <si>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</si>
  <si>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</si>
  <si>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</si>
  <si>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</si>
  <si>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</si>
  <si>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</si>
  <si>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</si>
  <si>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</si>
  <si>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</si>
  <si>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</si>
  <si>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</si>
  <si>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</si>
  <si>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</si>
  <si>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</si>
  <si>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</si>
  <si>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</si>
  <si>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</si>
  <si>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</si>
  <si>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</si>
  <si>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</si>
  <si>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</si>
  <si>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</si>
  <si>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</si>
  <si>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</si>
  <si>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</si>
  <si>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</si>
  <si>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</si>
  <si>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</si>
  <si>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</si>
  <si>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</si>
  <si>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</si>
  <si>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</si>
  <si>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</si>
  <si>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</si>
  <si>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</si>
  <si>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</si>
  <si>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</si>
  <si>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</si>
  <si>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</si>
  <si>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</si>
  <si>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</si>
  <si>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</si>
  <si>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</si>
  <si>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</si>
  <si>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</si>
  <si>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</si>
  <si>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</si>
  <si>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</si>
  <si>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</si>
  <si>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</si>
  <si>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</si>
  <si>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</si>
  <si>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</si>
  <si>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</si>
  <si>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</si>
  <si>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</si>
  <si>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</si>
  <si>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</si>
  <si>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</si>
  <si>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</si>
  <si>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</si>
  <si>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</si>
  <si>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</si>
  <si>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</si>
  <si>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</si>
  <si>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</si>
  <si>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</si>
  <si>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</si>
  <si>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</si>
  <si>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</si>
  <si>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</si>
  <si>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</si>
  <si>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</si>
  <si>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</si>
  <si>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</si>
  <si>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</si>
  <si>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</si>
  <si>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</si>
  <si>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</si>
  <si>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</si>
  <si>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</si>
  <si>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</si>
  <si>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</si>
  <si>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</si>
  <si>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</si>
  <si>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</si>
  <si>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</si>
  <si>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</si>
  <si>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</si>
  <si>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</si>
  <si>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</si>
  <si>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</si>
  <si>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</si>
  <si>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</si>
  <si>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</si>
  <si>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</si>
  <si>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</si>
  <si>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</si>
  <si>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</si>
  <si>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</si>
  <si>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</si>
  <si>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</si>
  <si>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</si>
  <si>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</si>
  <si>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</si>
  <si>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623E38501</t>
  </si>
  <si>
    <t>623E39500</t>
  </si>
  <si>
    <t>623E39501</t>
  </si>
  <si>
    <t>623E39600</t>
  </si>
  <si>
    <t>623E39601</t>
  </si>
  <si>
    <t>623E40000</t>
  </si>
  <si>
    <t>MONUMENT ASSEMBLY REMOVED AND RESET</t>
  </si>
  <si>
    <t>623E40001</t>
  </si>
  <si>
    <t>MONUMENT ASSEMBLY REMOVED AND RESET, AS PER PLAN</t>
  </si>
  <si>
    <t>623E40500</t>
  </si>
  <si>
    <t>623E40501</t>
  </si>
  <si>
    <t>623E40520</t>
  </si>
  <si>
    <t>623E40521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</si>
  <si>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</si>
  <si>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</si>
  <si>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</si>
  <si>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</si>
  <si>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</si>
  <si>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</si>
  <si>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</si>
  <si>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</si>
  <si>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</si>
  <si>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</si>
  <si>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</si>
  <si>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</si>
  <si>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</si>
  <si>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</si>
  <si>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</si>
  <si>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</si>
  <si>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</si>
  <si>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</si>
  <si>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</si>
  <si>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</si>
  <si>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</si>
  <si>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</si>
  <si>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</si>
  <si>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</si>
  <si>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</si>
  <si>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</si>
  <si>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</si>
  <si>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</si>
  <si>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</si>
  <si>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</si>
  <si>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</si>
  <si>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</si>
  <si>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</si>
  <si>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</si>
  <si>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</si>
  <si>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</si>
  <si>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</si>
  <si>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</si>
  <si>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</si>
  <si>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</si>
  <si>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</si>
  <si>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</si>
  <si>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</si>
  <si>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</si>
  <si>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</si>
  <si>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625E10481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</si>
  <si>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</si>
  <si>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</si>
  <si>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</si>
  <si>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</si>
  <si>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</si>
  <si>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</si>
  <si>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</si>
  <si>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</si>
  <si>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</si>
  <si>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</si>
  <si>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</si>
  <si>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</si>
  <si>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</si>
  <si>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</si>
  <si>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</si>
  <si>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</si>
  <si>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</si>
  <si>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</si>
  <si>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</si>
  <si>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</si>
  <si>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</si>
  <si>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</si>
  <si>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</si>
  <si>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</si>
  <si>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</si>
  <si>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</si>
  <si>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</si>
  <si>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</si>
  <si>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</si>
  <si>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</si>
  <si>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</si>
  <si>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</si>
  <si>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</si>
  <si>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</si>
  <si>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</si>
  <si>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</si>
  <si>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</si>
  <si>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</si>
  <si>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</si>
  <si>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</si>
  <si>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</si>
  <si>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</si>
  <si>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</si>
  <si>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</si>
  <si>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</si>
  <si>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</si>
  <si>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</si>
  <si>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</si>
  <si>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</si>
  <si>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</si>
  <si>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</si>
  <si>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</si>
  <si>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</si>
  <si>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</si>
  <si>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</si>
  <si>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</si>
  <si>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</si>
  <si>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</si>
  <si>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</si>
  <si>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</si>
  <si>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</si>
  <si>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</si>
  <si>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</si>
  <si>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</si>
  <si>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</si>
  <si>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</si>
  <si>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</si>
  <si>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</si>
  <si>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</si>
  <si>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</si>
  <si>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</si>
  <si>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</si>
  <si>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</si>
  <si>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</si>
  <si>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</si>
  <si>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</si>
  <si>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</si>
  <si>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</si>
  <si>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</si>
  <si>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</si>
  <si>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</si>
  <si>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</si>
  <si>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</si>
  <si>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</si>
  <si>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</si>
  <si>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</si>
  <si>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</si>
  <si>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</si>
  <si>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</si>
  <si>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</si>
  <si>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</si>
  <si>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</si>
  <si>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</si>
  <si>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</si>
  <si>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</si>
  <si>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</si>
  <si>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</si>
  <si>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</si>
  <si>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</si>
  <si>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</si>
  <si>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</si>
  <si>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</si>
  <si>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</si>
  <si>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</si>
  <si>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</si>
  <si>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</si>
  <si>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</si>
  <si>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</si>
  <si>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</si>
  <si>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</si>
  <si>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</si>
  <si>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</si>
  <si>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</si>
  <si>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</si>
  <si>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</si>
  <si>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</si>
  <si>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</si>
  <si>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</si>
  <si>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</si>
  <si>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</si>
  <si>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</si>
  <si>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</si>
  <si>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</si>
  <si>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</si>
  <si>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</si>
  <si>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</si>
  <si>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</si>
  <si>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</si>
  <si>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</si>
  <si>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</si>
  <si>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</si>
  <si>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</si>
  <si>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</si>
  <si>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</si>
  <si>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</si>
  <si>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</si>
  <si>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</si>
  <si>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</si>
  <si>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</si>
  <si>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</si>
  <si>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</si>
  <si>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</si>
  <si>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</si>
  <si>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</si>
  <si>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</si>
  <si>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</si>
  <si>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</si>
  <si>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</si>
  <si>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</si>
  <si>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</si>
  <si>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</si>
  <si>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</si>
  <si>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</si>
  <si>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</si>
  <si>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</si>
  <si>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</si>
  <si>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</si>
  <si>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</si>
  <si>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</si>
  <si>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</si>
  <si>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</si>
  <si>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</si>
  <si>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</si>
  <si>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</si>
  <si>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</si>
  <si>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</si>
  <si>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</si>
  <si>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</si>
  <si>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</si>
  <si>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</si>
  <si>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</si>
  <si>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</si>
  <si>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</si>
  <si>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</si>
  <si>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</si>
  <si>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</si>
  <si>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</si>
  <si>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</si>
  <si>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</si>
  <si>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</si>
  <si>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</si>
  <si>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</si>
  <si>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</si>
  <si>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</si>
  <si>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</si>
  <si>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</si>
  <si>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</si>
  <si>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</si>
  <si>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</si>
  <si>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</si>
  <si>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</si>
  <si>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</si>
  <si>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</si>
  <si>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</si>
  <si>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</si>
  <si>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</si>
  <si>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</si>
  <si>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</si>
  <si>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</si>
  <si>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</si>
  <si>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</si>
  <si>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</si>
  <si>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</si>
  <si>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</si>
  <si>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</si>
  <si>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</si>
  <si>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</si>
  <si>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</si>
  <si>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</si>
  <si>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</si>
  <si>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</si>
  <si>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</si>
  <si>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</si>
  <si>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</si>
  <si>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</si>
  <si>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</si>
  <si>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</si>
  <si>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</si>
  <si>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</si>
  <si>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</si>
  <si>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</si>
  <si>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</si>
  <si>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</si>
  <si>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</si>
  <si>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</si>
  <si>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</si>
  <si>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</si>
  <si>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</si>
  <si>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</si>
  <si>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</si>
  <si>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</si>
  <si>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</si>
  <si>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</si>
  <si>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</si>
  <si>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</si>
  <si>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</si>
  <si>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</si>
  <si>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</si>
  <si>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</si>
  <si>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</si>
  <si>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</si>
  <si>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</si>
  <si>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</si>
  <si>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</si>
  <si>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</si>
  <si>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</si>
  <si>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</si>
  <si>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</si>
  <si>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</si>
  <si>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</si>
  <si>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</si>
  <si>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</si>
  <si>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</si>
  <si>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</si>
  <si>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</si>
  <si>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</si>
  <si>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</si>
  <si>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</si>
  <si>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</si>
  <si>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</si>
  <si>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</si>
  <si>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</si>
  <si>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</si>
  <si>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</si>
  <si>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</si>
  <si>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</si>
  <si>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</si>
  <si>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</si>
  <si>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</si>
  <si>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</si>
  <si>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</si>
  <si>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</si>
  <si>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</si>
  <si>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</si>
  <si>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</si>
  <si>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</si>
  <si>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</si>
  <si>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</si>
  <si>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</si>
  <si>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</si>
  <si>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</si>
  <si>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</si>
  <si>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</si>
  <si>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</si>
  <si>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</si>
  <si>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</si>
  <si>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</si>
  <si>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</si>
  <si>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</si>
  <si>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</si>
  <si>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</si>
  <si>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</si>
  <si>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</si>
  <si>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</si>
  <si>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</si>
  <si>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</si>
  <si>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</si>
  <si>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</si>
  <si>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</si>
  <si>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</si>
  <si>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</si>
  <si>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</si>
  <si>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</si>
  <si>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</si>
  <si>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</si>
  <si>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</si>
  <si>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</si>
  <si>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</si>
  <si>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</si>
  <si>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</si>
  <si>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</si>
  <si>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</si>
  <si>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</si>
  <si>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</si>
  <si>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</si>
  <si>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</si>
  <si>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</si>
  <si>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</si>
  <si>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</si>
  <si>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</si>
  <si>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</si>
  <si>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</si>
  <si>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</si>
  <si>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</si>
  <si>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</si>
  <si>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</si>
  <si>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</si>
  <si>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</si>
  <si>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</si>
  <si>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</si>
  <si>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</si>
  <si>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</si>
  <si>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</si>
  <si>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</si>
  <si>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</si>
  <si>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</si>
  <si>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</si>
  <si>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</si>
  <si>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</si>
  <si>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</si>
  <si>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</si>
  <si>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</si>
  <si>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</si>
  <si>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</si>
  <si>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</si>
  <si>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</si>
  <si>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</si>
  <si>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</si>
  <si>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</si>
  <si>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</si>
  <si>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</si>
  <si>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</si>
  <si>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</si>
  <si>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</si>
  <si>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</si>
  <si>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</si>
  <si>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</si>
  <si>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</si>
  <si>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</si>
  <si>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</si>
  <si>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</si>
  <si>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</si>
  <si>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</si>
  <si>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</si>
  <si>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</si>
  <si>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</si>
  <si>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</si>
  <si>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</si>
  <si>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</si>
  <si>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</si>
  <si>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</si>
  <si>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</si>
  <si>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</si>
  <si>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</si>
  <si>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</si>
  <si>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</si>
  <si>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</si>
  <si>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</si>
  <si>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</si>
  <si>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</si>
  <si>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</si>
  <si>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</si>
  <si>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</si>
  <si>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</si>
  <si>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</si>
  <si>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</si>
  <si>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</si>
  <si>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</si>
  <si>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</si>
  <si>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</si>
  <si>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</si>
  <si>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</si>
  <si>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</si>
  <si>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</si>
  <si>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</si>
  <si>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</si>
  <si>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</si>
  <si>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</si>
  <si>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</si>
  <si>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</si>
  <si>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</si>
  <si>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</si>
  <si>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</si>
  <si>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</si>
  <si>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</si>
  <si>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</si>
  <si>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</si>
  <si>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</si>
  <si>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</si>
  <si>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</si>
  <si>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</si>
  <si>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</si>
  <si>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</si>
  <si>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</si>
  <si>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</si>
  <si>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</si>
  <si>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</si>
  <si>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</si>
  <si>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</si>
  <si>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</si>
  <si>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</si>
  <si>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</si>
  <si>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</si>
  <si>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</si>
  <si>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</si>
  <si>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</si>
  <si>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</si>
  <si>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</si>
  <si>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</si>
  <si>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</si>
  <si>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</si>
  <si>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</si>
  <si>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</si>
  <si>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</si>
  <si>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</si>
  <si>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</si>
  <si>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</si>
  <si>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</si>
  <si>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</si>
  <si>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</si>
  <si>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</si>
  <si>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</si>
  <si>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</si>
  <si>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</si>
  <si>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</si>
  <si>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</si>
  <si>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</si>
  <si>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</si>
  <si>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</si>
  <si>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</si>
  <si>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</si>
  <si>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</si>
  <si>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</si>
  <si>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</si>
  <si>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</si>
  <si>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</si>
  <si>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</si>
  <si>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</si>
  <si>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</si>
  <si>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</si>
  <si>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</si>
  <si>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</si>
  <si>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</si>
  <si>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</si>
  <si>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</si>
  <si>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</si>
  <si>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</si>
  <si>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</si>
  <si>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</si>
  <si>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</si>
  <si>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</si>
  <si>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</si>
  <si>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</si>
  <si>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</si>
  <si>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</si>
  <si>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</si>
  <si>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</si>
  <si>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</si>
  <si>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</si>
  <si>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</si>
  <si>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</si>
  <si>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</si>
  <si>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</si>
  <si>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</si>
  <si>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</si>
  <si>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</si>
  <si>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</si>
  <si>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</si>
  <si>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</si>
  <si>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</si>
  <si>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</si>
  <si>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</si>
  <si>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</si>
  <si>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</si>
  <si>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</si>
  <si>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</si>
  <si>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</si>
  <si>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</si>
  <si>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</si>
  <si>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</si>
  <si>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</si>
  <si>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</si>
  <si>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</si>
  <si>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</si>
  <si>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</si>
  <si>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</si>
  <si>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</si>
  <si>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</si>
  <si>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</si>
  <si>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</si>
  <si>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</si>
  <si>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</si>
  <si>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</si>
  <si>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</si>
  <si>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</si>
  <si>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</si>
  <si>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</si>
  <si>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</si>
  <si>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</si>
  <si>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</si>
  <si>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</si>
  <si>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</si>
  <si>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</si>
  <si>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</si>
  <si>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</si>
  <si>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</si>
  <si>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</si>
  <si>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</si>
  <si>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</si>
  <si>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</si>
  <si>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</si>
  <si>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</si>
  <si>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</si>
  <si>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</si>
  <si>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</si>
  <si>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</si>
  <si>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</si>
  <si>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</si>
  <si>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</si>
  <si>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</si>
  <si>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</si>
  <si>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</si>
  <si>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</si>
  <si>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</si>
  <si>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</si>
  <si>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</si>
  <si>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</si>
  <si>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</si>
  <si>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</si>
  <si>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</si>
  <si>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</si>
  <si>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</si>
  <si>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</si>
  <si>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</si>
  <si>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</si>
  <si>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</si>
  <si>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</si>
  <si>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</si>
  <si>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</si>
  <si>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</si>
  <si>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</si>
  <si>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</si>
  <si>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</si>
  <si>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</si>
  <si>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</si>
  <si>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</si>
  <si>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</si>
  <si>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</si>
  <si>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</si>
  <si>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</si>
  <si>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</si>
  <si>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</si>
  <si>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</si>
  <si>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</si>
  <si>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</si>
  <si>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</si>
  <si>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</si>
  <si>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</si>
  <si>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</si>
  <si>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</si>
  <si>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</si>
  <si>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</si>
  <si>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</si>
  <si>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</si>
  <si>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</si>
  <si>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</si>
  <si>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</si>
  <si>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</si>
  <si>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</si>
  <si>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</si>
  <si>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</si>
  <si>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</si>
  <si>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</si>
  <si>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</si>
  <si>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</si>
  <si>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</si>
  <si>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</si>
  <si>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</si>
  <si>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</si>
  <si>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</si>
  <si>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</si>
  <si>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</si>
  <si>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</si>
  <si>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</si>
  <si>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</si>
  <si>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</si>
  <si>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</si>
  <si>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</si>
  <si>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</si>
  <si>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</si>
  <si>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</si>
  <si>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</si>
  <si>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</si>
  <si>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</si>
  <si>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</si>
  <si>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</si>
  <si>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</si>
  <si>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</si>
  <si>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</si>
  <si>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</si>
  <si>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</si>
  <si>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</si>
  <si>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</si>
  <si>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</si>
  <si>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</si>
  <si>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</si>
  <si>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</si>
  <si>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</si>
  <si>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</si>
  <si>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</si>
  <si>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</si>
  <si>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</si>
  <si>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</si>
  <si>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</si>
  <si>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</si>
  <si>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</si>
  <si>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</si>
  <si>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</si>
  <si>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</si>
  <si>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</si>
  <si>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</si>
  <si>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</si>
  <si>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</si>
  <si>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</si>
  <si>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</si>
  <si>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</si>
  <si>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</si>
  <si>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</si>
  <si>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</si>
  <si>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</si>
  <si>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</si>
  <si>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</si>
  <si>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</si>
  <si>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</si>
  <si>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</si>
  <si>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</si>
  <si>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</si>
  <si>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</si>
  <si>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</si>
  <si>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</si>
  <si>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</si>
  <si>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</si>
  <si>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</si>
  <si>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</si>
  <si>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</si>
  <si>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</si>
  <si>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</si>
  <si>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</si>
  <si>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</si>
  <si>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</si>
  <si>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</si>
  <si>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</si>
  <si>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</si>
  <si>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</si>
  <si>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</si>
  <si>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</si>
  <si>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</si>
  <si>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</si>
  <si>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</si>
  <si>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</si>
  <si>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</si>
  <si>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</si>
  <si>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</si>
  <si>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</si>
  <si>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</si>
  <si>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</si>
  <si>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</si>
  <si>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</si>
  <si>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</si>
  <si>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</si>
  <si>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</si>
  <si>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</si>
  <si>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</si>
  <si>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</si>
  <si>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</si>
  <si>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</si>
  <si>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</si>
  <si>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</si>
  <si>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</si>
  <si>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</si>
  <si>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</si>
  <si>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</si>
  <si>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</si>
  <si>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</si>
  <si>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</si>
  <si>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</si>
  <si>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</si>
  <si>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</si>
  <si>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</si>
  <si>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</si>
  <si>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</si>
  <si>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</si>
  <si>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</si>
  <si>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</si>
  <si>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</si>
  <si>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</si>
  <si>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</si>
  <si>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</si>
  <si>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</si>
  <si>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</si>
  <si>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</si>
  <si>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</si>
  <si>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</si>
  <si>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</si>
  <si>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</si>
  <si>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</si>
  <si>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</si>
  <si>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</si>
  <si>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</si>
  <si>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</si>
  <si>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</si>
  <si>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</si>
  <si>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</si>
  <si>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</si>
  <si>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</si>
  <si>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</si>
  <si>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</si>
  <si>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</si>
  <si>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</si>
  <si>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</si>
  <si>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</si>
  <si>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</si>
  <si>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</si>
  <si>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</si>
  <si>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</si>
  <si>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</si>
  <si>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</si>
  <si>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</si>
  <si>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</si>
  <si>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</si>
  <si>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</si>
  <si>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</si>
  <si>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</si>
  <si>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</si>
  <si>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</si>
  <si>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</si>
  <si>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</si>
  <si>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</si>
  <si>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</si>
  <si>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</si>
  <si>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</si>
  <si>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</si>
  <si>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</si>
  <si>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</si>
  <si>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</si>
  <si>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</si>
  <si>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</si>
  <si>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</si>
  <si>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</si>
  <si>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</si>
  <si>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</si>
  <si>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</si>
  <si>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</si>
  <si>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</si>
  <si>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</si>
  <si>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</si>
  <si>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</si>
  <si>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</si>
  <si>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</si>
  <si>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</si>
  <si>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</si>
  <si>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</si>
  <si>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</si>
  <si>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</si>
  <si>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</si>
  <si>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</si>
  <si>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</si>
  <si>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</si>
  <si>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</si>
  <si>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</si>
  <si>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</si>
  <si>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</si>
  <si>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</si>
  <si>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</si>
  <si>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</si>
  <si>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</si>
  <si>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</si>
  <si>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</si>
  <si>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</si>
  <si>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</si>
  <si>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</si>
  <si>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</si>
  <si>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</si>
  <si>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</si>
  <si>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</si>
  <si>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</si>
  <si>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</si>
  <si>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</si>
  <si>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</si>
  <si>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</si>
  <si>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</si>
  <si>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</si>
  <si>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</si>
  <si>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</si>
  <si>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</si>
  <si>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</si>
  <si>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</si>
  <si>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</si>
  <si>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</si>
  <si>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</si>
  <si>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</si>
  <si>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</si>
  <si>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</si>
  <si>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</si>
  <si>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</si>
  <si>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</si>
  <si>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</si>
  <si>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</si>
  <si>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</si>
  <si>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</si>
  <si>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</si>
  <si>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</si>
  <si>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</si>
  <si>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</si>
  <si>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</si>
  <si>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</si>
  <si>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</si>
  <si>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</si>
  <si>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</si>
  <si>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</si>
  <si>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</si>
  <si>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</si>
  <si>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</si>
  <si>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</si>
  <si>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</si>
  <si>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</si>
  <si>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</si>
  <si>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</si>
  <si>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</si>
  <si>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</si>
  <si>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</si>
  <si>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</si>
  <si>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</si>
  <si>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</si>
  <si>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</si>
  <si>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</si>
  <si>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</si>
  <si>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</si>
  <si>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</si>
  <si>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</si>
  <si>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</si>
  <si>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</si>
  <si>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</si>
  <si>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</si>
  <si>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</si>
  <si>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</si>
  <si>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</si>
  <si>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</si>
  <si>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</si>
  <si>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</si>
  <si>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</si>
  <si>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</si>
  <si>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</si>
  <si>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</si>
  <si>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</si>
  <si>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</si>
  <si>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</si>
  <si>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</si>
  <si>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</si>
  <si>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</si>
  <si>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</si>
  <si>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</si>
  <si>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</si>
  <si>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</si>
  <si>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</si>
  <si>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</si>
  <si>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</si>
  <si>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</si>
  <si>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</si>
  <si>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</si>
  <si>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</si>
  <si>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</si>
  <si>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</si>
  <si>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</si>
  <si>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</si>
  <si>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</si>
  <si>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</si>
  <si>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</si>
  <si>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</si>
  <si>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</si>
  <si>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</si>
  <si>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</si>
  <si>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</si>
  <si>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</si>
  <si>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</si>
  <si>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</si>
  <si>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</si>
  <si>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</si>
  <si>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</si>
  <si>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</si>
  <si>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</si>
  <si>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</si>
  <si>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</si>
  <si>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</si>
  <si>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</si>
  <si>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</si>
  <si>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</si>
  <si>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</si>
  <si>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</si>
  <si>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</si>
  <si>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</si>
  <si>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</si>
  <si>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</si>
  <si>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</si>
  <si>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</si>
  <si>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</si>
  <si>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</si>
  <si>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</si>
  <si>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</si>
  <si>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</si>
  <si>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</si>
  <si>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</si>
  <si>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</si>
  <si>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</si>
  <si>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</si>
  <si>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</si>
  <si>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</si>
  <si>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</si>
  <si>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</si>
  <si>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</si>
  <si>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</si>
  <si>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</si>
  <si>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</si>
  <si>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</si>
  <si>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</si>
  <si>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</si>
  <si>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</si>
  <si>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</si>
  <si>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</si>
  <si>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</si>
  <si>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</si>
  <si>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</si>
  <si>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</si>
  <si>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</si>
  <si>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</si>
  <si>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</si>
  <si>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</si>
  <si>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</si>
  <si>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</si>
  <si>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</si>
  <si>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</si>
  <si>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</si>
  <si>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</si>
  <si>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</si>
  <si>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</si>
  <si>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</si>
  <si>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</si>
  <si>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</si>
  <si>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</si>
  <si>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</si>
  <si>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</si>
  <si>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</si>
  <si>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</si>
  <si>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</si>
  <si>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</si>
  <si>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</si>
  <si>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</si>
  <si>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</si>
  <si>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</si>
  <si>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</si>
  <si>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</si>
  <si>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</si>
  <si>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</si>
  <si>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</si>
  <si>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</si>
  <si>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</si>
  <si>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</si>
  <si>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</si>
  <si>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</si>
  <si>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</si>
  <si>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</si>
  <si>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</si>
  <si>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</si>
  <si>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</si>
  <si>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</si>
  <si>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</si>
  <si>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</si>
  <si>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</si>
  <si>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</si>
  <si>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</si>
  <si>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</si>
  <si>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</si>
  <si>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</si>
  <si>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</si>
  <si>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</si>
  <si>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</si>
  <si>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</si>
  <si>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</si>
  <si>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</si>
  <si>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</si>
  <si>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</si>
  <si>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</si>
  <si>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</si>
  <si>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</si>
  <si>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</si>
  <si>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</si>
  <si>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</si>
  <si>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</si>
  <si>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</si>
  <si>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</si>
  <si>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</si>
  <si>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</si>
  <si>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</si>
  <si>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</si>
  <si>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</si>
  <si>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</si>
  <si>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</si>
  <si>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</si>
  <si>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</si>
  <si>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</si>
  <si>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</si>
  <si>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</si>
  <si>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</si>
  <si>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</si>
  <si>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</si>
  <si>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</si>
  <si>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</si>
  <si>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</si>
  <si>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</si>
  <si>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</si>
  <si>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</si>
  <si>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</si>
  <si>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</si>
  <si>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</si>
  <si>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</si>
  <si>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</si>
  <si>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</si>
  <si>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</si>
  <si>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</si>
  <si>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</si>
  <si>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</si>
  <si>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</si>
  <si>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</si>
  <si>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</si>
  <si>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</si>
  <si>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</si>
  <si>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</si>
  <si>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</si>
  <si>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</si>
  <si>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</si>
  <si>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</si>
  <si>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</si>
  <si>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</si>
  <si>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</si>
  <si>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</si>
  <si>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</si>
  <si>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</si>
  <si>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</si>
  <si>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</si>
  <si>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</si>
  <si>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</si>
  <si>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</si>
  <si>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</si>
  <si>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</si>
  <si>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</si>
  <si>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</si>
  <si>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</si>
  <si>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</si>
  <si>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</si>
  <si>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</si>
  <si>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</si>
  <si>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</si>
  <si>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</si>
  <si>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</si>
  <si>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</si>
  <si>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</si>
  <si>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</si>
  <si>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</si>
  <si>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</si>
  <si>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</si>
  <si>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</si>
  <si>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</si>
  <si>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</si>
  <si>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</si>
  <si>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</si>
  <si>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</si>
  <si>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</si>
  <si>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</si>
  <si>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</si>
  <si>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</si>
  <si>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</si>
  <si>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</si>
  <si>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</si>
  <si>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</si>
  <si>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</si>
  <si>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</si>
  <si>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</si>
  <si>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</si>
  <si>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</si>
  <si>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</si>
  <si>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</si>
  <si>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</si>
  <si>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</si>
  <si>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</si>
  <si>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</si>
  <si>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</si>
  <si>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</si>
  <si>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</si>
  <si>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</si>
  <si>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</si>
  <si>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</si>
  <si>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</si>
  <si>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</si>
  <si>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</si>
  <si>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</si>
  <si>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</si>
  <si>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</si>
  <si>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</si>
  <si>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</si>
  <si>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</si>
  <si>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</si>
  <si>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</si>
  <si>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</si>
  <si>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</si>
  <si>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</si>
  <si>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</si>
  <si>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</si>
  <si>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</si>
  <si>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</si>
  <si>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</si>
  <si>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</si>
  <si>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</si>
  <si>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</si>
  <si>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</si>
  <si>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</si>
  <si>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</si>
  <si>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</si>
  <si>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</si>
  <si>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</si>
  <si>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</si>
  <si>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</si>
  <si>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</si>
  <si>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</si>
  <si>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</si>
  <si>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</si>
  <si>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</si>
  <si>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</si>
  <si>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</si>
  <si>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</si>
  <si>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</si>
  <si>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</si>
  <si>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</si>
  <si>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</si>
  <si>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</si>
  <si>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</si>
  <si>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</si>
  <si>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</si>
  <si>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</si>
  <si>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</si>
  <si>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</si>
  <si>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</si>
  <si>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</si>
  <si>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</si>
  <si>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</si>
  <si>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</si>
  <si>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</si>
  <si>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</si>
  <si>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</si>
  <si>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</si>
  <si>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</si>
  <si>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</si>
  <si>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</si>
  <si>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</si>
  <si>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</si>
  <si>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</si>
  <si>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</si>
  <si>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</si>
  <si>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</si>
  <si>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</si>
  <si>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</si>
  <si>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</si>
  <si>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</si>
  <si>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</si>
  <si>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</si>
  <si>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</si>
  <si>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</si>
  <si>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</si>
  <si>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</si>
  <si>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</si>
  <si>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</si>
  <si>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</si>
  <si>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</si>
  <si>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</si>
  <si>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</si>
  <si>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</si>
  <si>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</si>
  <si>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</si>
  <si>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</si>
  <si>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</si>
  <si>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</si>
  <si>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</si>
  <si>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</si>
  <si>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</si>
  <si>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</si>
  <si>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</si>
  <si>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</si>
  <si>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</si>
  <si>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</si>
  <si>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</si>
  <si>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</si>
  <si>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</si>
  <si>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</si>
  <si>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</si>
  <si>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</si>
  <si>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</si>
  <si>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</si>
  <si>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</si>
  <si>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</si>
  <si>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</si>
  <si>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</si>
  <si>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</si>
  <si>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</si>
  <si>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</si>
  <si>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</si>
  <si>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</si>
  <si>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</si>
  <si>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</si>
  <si>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</si>
  <si>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</si>
  <si>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</si>
  <si>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</si>
  <si>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</si>
  <si>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</si>
  <si>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</si>
  <si>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</si>
  <si>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</si>
  <si>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</si>
  <si>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</si>
  <si>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</si>
  <si>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</si>
  <si>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</si>
  <si>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</si>
  <si>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</si>
  <si>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</si>
  <si>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</si>
  <si>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</si>
  <si>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</si>
  <si>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</si>
  <si>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</si>
  <si>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</si>
  <si>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</si>
  <si>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</si>
  <si>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</si>
  <si>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</si>
  <si>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</si>
  <si>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</si>
  <si>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</si>
  <si>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</si>
  <si>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</si>
  <si>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</si>
  <si>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</si>
  <si>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</si>
  <si>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</si>
  <si>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</si>
  <si>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</si>
  <si>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</si>
  <si>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</si>
  <si>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</si>
  <si>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</si>
  <si>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</si>
  <si>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</si>
  <si>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</si>
  <si>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</si>
  <si>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</si>
  <si>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</si>
  <si>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</si>
  <si>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</si>
  <si>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</si>
  <si>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</si>
  <si>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</si>
  <si>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</si>
  <si>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</si>
  <si>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</si>
  <si>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</si>
  <si>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</si>
  <si>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</si>
  <si>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</si>
  <si>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</si>
  <si>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</si>
  <si>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</si>
  <si>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</si>
  <si>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</si>
  <si>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</si>
  <si>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</si>
  <si>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</si>
  <si>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</si>
  <si>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</si>
  <si>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</si>
  <si>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</si>
  <si>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</si>
  <si>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</si>
  <si>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</si>
  <si>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</si>
  <si>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</si>
  <si>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</si>
  <si>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</si>
  <si>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</si>
  <si>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</si>
  <si>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</si>
  <si>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</si>
  <si>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</si>
  <si>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</si>
  <si>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</si>
  <si>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</si>
  <si>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</si>
  <si>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</si>
  <si>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</si>
  <si>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</si>
  <si>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</si>
  <si>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</si>
  <si>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</si>
  <si>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</si>
  <si>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</si>
  <si>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</si>
  <si>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</si>
  <si>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</si>
  <si>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</si>
  <si>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</si>
  <si>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</si>
  <si>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</si>
  <si>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</si>
  <si>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</si>
  <si>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</si>
  <si>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</si>
  <si>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</si>
  <si>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</si>
  <si>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</si>
  <si>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</si>
  <si>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</si>
  <si>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</si>
  <si>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</si>
  <si>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</si>
  <si>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</si>
  <si>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</si>
  <si>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</si>
  <si>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</si>
  <si>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</si>
  <si>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</si>
  <si>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</si>
  <si>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</si>
  <si>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</si>
  <si>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</si>
  <si>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</si>
  <si>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</si>
  <si>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</si>
  <si>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</si>
  <si>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</si>
  <si>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</si>
  <si>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</si>
  <si>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</si>
  <si>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</si>
  <si>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</si>
  <si>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</si>
  <si>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</si>
  <si>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</si>
  <si>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</si>
  <si>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</si>
  <si>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</si>
  <si>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</si>
  <si>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</si>
  <si>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</si>
  <si>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</si>
  <si>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</si>
  <si>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</si>
  <si>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</si>
  <si>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</si>
  <si>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</si>
  <si>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</si>
  <si>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</si>
  <si>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</si>
  <si>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</si>
  <si>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</si>
  <si>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</si>
  <si>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</si>
  <si>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</si>
  <si>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</si>
  <si>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</si>
  <si>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</si>
  <si>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</si>
  <si>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</si>
  <si>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</si>
  <si>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</si>
  <si>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</si>
  <si>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</si>
  <si>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</si>
  <si>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</si>
  <si>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</si>
  <si>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</si>
  <si>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</si>
  <si>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</si>
  <si>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</si>
  <si>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</si>
  <si>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</si>
  <si>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</si>
  <si>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</si>
  <si>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</si>
  <si>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</si>
  <si>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</si>
  <si>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</si>
  <si>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</si>
  <si>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</si>
  <si>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</si>
  <si>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</si>
  <si>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</si>
  <si>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</si>
  <si>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</si>
  <si>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</si>
  <si>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</si>
  <si>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</si>
  <si>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</si>
  <si>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</si>
  <si>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</si>
  <si>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</si>
  <si>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</si>
  <si>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</si>
  <si>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</si>
  <si>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</si>
  <si>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</si>
  <si>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</si>
  <si>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</si>
  <si>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</si>
  <si>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</si>
  <si>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</si>
  <si>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</si>
  <si>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</si>
  <si>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</si>
  <si>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</si>
  <si>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</si>
  <si>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</si>
  <si>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</si>
  <si>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</si>
  <si>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</si>
  <si>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</si>
  <si>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</si>
  <si>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</si>
  <si>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</si>
  <si>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</si>
  <si>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</si>
  <si>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</si>
  <si>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</si>
  <si>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</si>
  <si>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</si>
  <si>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</si>
  <si>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</si>
  <si>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</si>
  <si>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</si>
  <si>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</si>
  <si>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</si>
  <si>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</si>
  <si>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</si>
  <si>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</si>
  <si>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</si>
  <si>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</si>
  <si>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</si>
  <si>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</si>
  <si>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</si>
  <si>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</si>
  <si>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</si>
  <si>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</si>
  <si>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</si>
  <si>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</si>
  <si>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</si>
  <si>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</si>
  <si>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</si>
  <si>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</si>
  <si>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</si>
  <si>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</si>
  <si>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</si>
  <si>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</si>
  <si>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</si>
  <si>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</si>
  <si>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</si>
  <si>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</si>
  <si>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</si>
  <si>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</si>
  <si>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</si>
  <si>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</si>
  <si>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</si>
  <si>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</si>
  <si>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</si>
  <si>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</si>
  <si>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</si>
  <si>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</si>
  <si>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</si>
  <si>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</si>
  <si>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</si>
  <si>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</si>
  <si>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</si>
  <si>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</si>
  <si>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</si>
  <si>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</si>
  <si>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</si>
  <si>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</si>
  <si>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</si>
  <si>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</si>
  <si>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</si>
  <si>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</si>
  <si>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</si>
  <si>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</si>
  <si>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</si>
  <si>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</si>
  <si>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</si>
  <si>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</si>
  <si>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</si>
  <si>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</si>
  <si>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</si>
  <si>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</si>
  <si>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</si>
  <si>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</si>
  <si>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</si>
  <si>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</si>
  <si>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</si>
  <si>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</si>
  <si>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</si>
  <si>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</si>
  <si>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</si>
  <si>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</si>
  <si>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</si>
  <si>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</si>
  <si>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</si>
  <si>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</si>
  <si>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</si>
  <si>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</si>
  <si>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</si>
  <si>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</si>
  <si>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</si>
  <si>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</si>
  <si>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</si>
  <si>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</si>
  <si>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</si>
  <si>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</si>
  <si>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</si>
  <si>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</si>
  <si>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</si>
  <si>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</si>
  <si>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</si>
  <si>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</si>
  <si>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</si>
  <si>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</si>
  <si>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</si>
  <si>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</si>
  <si>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</si>
  <si>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</si>
  <si>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</si>
  <si>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</si>
  <si>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</si>
  <si>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</si>
  <si>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</si>
  <si>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</si>
  <si>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</si>
  <si>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</si>
  <si>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</si>
  <si>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</si>
  <si>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</si>
  <si>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</si>
  <si>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</si>
  <si>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</si>
  <si>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</si>
  <si>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</si>
  <si>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</si>
  <si>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</si>
  <si>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</si>
  <si>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</si>
  <si>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</si>
  <si>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</si>
  <si>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</si>
  <si>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</si>
  <si>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</si>
  <si>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</si>
  <si>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</si>
  <si>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</si>
  <si>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</si>
  <si>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</si>
  <si>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</si>
  <si>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</si>
  <si>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</si>
  <si>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</si>
  <si>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</si>
  <si>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</si>
  <si>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</si>
  <si>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</si>
  <si>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</si>
  <si>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</si>
  <si>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</si>
  <si>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</si>
  <si>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</si>
  <si>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</si>
  <si>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</si>
  <si>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</si>
  <si>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</si>
  <si>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</si>
  <si>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</si>
  <si>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</si>
  <si>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</si>
  <si>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</si>
  <si>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</si>
  <si>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</si>
  <si>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</si>
  <si>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</si>
  <si>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</si>
  <si>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</si>
  <si>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</si>
  <si>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</si>
  <si>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</si>
  <si>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</si>
  <si>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</si>
  <si>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</si>
  <si>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</si>
  <si>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</si>
  <si>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</si>
  <si>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</si>
  <si>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</si>
  <si>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</si>
  <si>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</si>
  <si>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</si>
  <si>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</si>
  <si>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</si>
  <si>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</si>
  <si>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</si>
  <si>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</si>
  <si>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</si>
  <si>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</si>
  <si>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</si>
  <si>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</si>
  <si>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</si>
  <si>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</si>
  <si>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</si>
  <si>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</si>
  <si>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</si>
  <si>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</si>
  <si>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</si>
  <si>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</si>
  <si>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</si>
  <si>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</si>
  <si>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</si>
  <si>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</si>
  <si>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</si>
  <si>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</si>
  <si>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</si>
  <si>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</si>
  <si>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</si>
  <si>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</si>
  <si>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</si>
  <si>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</si>
  <si>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</si>
  <si>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</si>
  <si>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</si>
  <si>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</si>
  <si>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</si>
  <si>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</si>
  <si>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</si>
  <si>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</si>
  <si>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</si>
  <si>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</si>
  <si>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</si>
  <si>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</si>
  <si>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</si>
  <si>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</si>
  <si>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</si>
  <si>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</si>
  <si>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</si>
  <si>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</si>
  <si>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</si>
  <si>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</si>
  <si>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</si>
  <si>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</si>
  <si>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</si>
  <si>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</si>
  <si>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</si>
  <si>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</si>
  <si>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</si>
  <si>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</si>
  <si>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</si>
  <si>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</si>
  <si>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</si>
  <si>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</si>
  <si>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</si>
  <si>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</si>
  <si>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</si>
  <si>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</si>
  <si>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</si>
  <si>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</si>
  <si>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</si>
  <si>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</si>
  <si>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</si>
  <si>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</si>
  <si>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</si>
  <si>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</si>
  <si>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</si>
  <si>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</si>
  <si>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</si>
  <si>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</si>
  <si>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</si>
  <si>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</si>
  <si>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</si>
  <si>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</si>
  <si>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</si>
  <si>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</si>
  <si>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</si>
  <si>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</si>
  <si>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</si>
  <si>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</si>
  <si>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</si>
  <si>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</si>
  <si>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</si>
  <si>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</si>
  <si>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</si>
  <si>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</si>
  <si>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</si>
  <si>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</si>
  <si>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</si>
  <si>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</si>
  <si>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</si>
  <si>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</si>
  <si>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</si>
  <si>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</si>
  <si>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</si>
  <si>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</si>
  <si>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</si>
  <si>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</si>
  <si>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</si>
  <si>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</si>
  <si>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</si>
  <si>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</si>
  <si>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</si>
  <si>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</si>
  <si>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</si>
  <si>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</si>
  <si>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</si>
  <si>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</si>
  <si>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</si>
  <si>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</si>
  <si>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</si>
  <si>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</si>
  <si>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</si>
  <si>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</si>
  <si>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</si>
  <si>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</si>
  <si>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</si>
  <si>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</si>
  <si>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</si>
  <si>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</si>
  <si>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</si>
  <si>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</si>
  <si>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</si>
  <si>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</si>
  <si>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</si>
  <si>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</si>
  <si>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</si>
  <si>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</si>
  <si>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</si>
  <si>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</si>
  <si>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</si>
  <si>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</si>
  <si>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</si>
  <si>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</si>
  <si>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</si>
  <si>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</si>
  <si>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</si>
  <si>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</si>
  <si>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</si>
  <si>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</si>
  <si>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</si>
  <si>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</si>
  <si>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</si>
  <si>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</si>
  <si>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</si>
  <si>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</si>
  <si>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</si>
  <si>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</si>
  <si>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</si>
  <si>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</si>
  <si>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</si>
  <si>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</si>
  <si>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</si>
  <si>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</si>
  <si>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</si>
  <si>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</si>
  <si>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</si>
  <si>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</si>
  <si>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</si>
  <si>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</si>
  <si>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</si>
  <si>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</si>
  <si>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</si>
  <si>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</si>
  <si>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</si>
  <si>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</si>
  <si>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</si>
  <si>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</si>
  <si>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</si>
  <si>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</si>
  <si>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</si>
  <si>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</si>
  <si>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</si>
  <si>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</si>
  <si>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</si>
  <si>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</si>
  <si>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</si>
  <si>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</si>
  <si>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</si>
  <si>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</si>
  <si>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</si>
  <si>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</si>
  <si>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</si>
  <si>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</si>
  <si>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</si>
  <si>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</si>
  <si>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</si>
  <si>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</si>
  <si>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</si>
  <si>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</si>
  <si>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</si>
  <si>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</si>
  <si>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</si>
  <si>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</si>
  <si>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</si>
  <si>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</si>
  <si>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</si>
  <si>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</si>
  <si>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</si>
  <si>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</si>
  <si>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</si>
  <si>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</si>
  <si>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</si>
  <si>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</si>
  <si>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</si>
  <si>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</si>
  <si>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</si>
  <si>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</si>
  <si>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</si>
  <si>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</si>
  <si>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</si>
  <si>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</si>
  <si>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</si>
  <si>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</si>
  <si>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</si>
  <si>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</si>
  <si>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</si>
  <si>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</si>
  <si>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</si>
  <si>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</si>
  <si>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</si>
  <si>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</si>
  <si>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</si>
  <si>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</si>
  <si>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</si>
  <si>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</si>
  <si>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</si>
  <si>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</si>
  <si>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</si>
  <si>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</si>
  <si>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</si>
  <si>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</si>
  <si>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</si>
  <si>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</si>
  <si>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</si>
  <si>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</si>
  <si>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</si>
  <si>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</si>
  <si>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</si>
  <si>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</si>
  <si>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</si>
  <si>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</si>
  <si>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</si>
  <si>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</si>
  <si>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</si>
  <si>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</si>
  <si>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</si>
  <si>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</si>
  <si>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</si>
  <si>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</si>
  <si>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</si>
  <si>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</si>
  <si>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</si>
  <si>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</si>
  <si>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</si>
  <si>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</si>
  <si>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</si>
  <si>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</si>
  <si>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</si>
  <si>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</si>
  <si>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</si>
  <si>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</si>
  <si>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</si>
  <si>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</si>
  <si>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</si>
  <si>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</si>
  <si>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</si>
  <si>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</si>
  <si>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</si>
  <si>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</si>
  <si>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</si>
  <si>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</si>
  <si>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</si>
  <si>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</si>
  <si>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</si>
  <si>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</si>
  <si>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</si>
  <si>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</si>
  <si>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</si>
  <si>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</si>
  <si>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</si>
  <si>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</si>
  <si>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</si>
  <si>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</si>
  <si>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</si>
  <si>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</si>
  <si>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</si>
  <si>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</si>
  <si>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</si>
  <si>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</si>
  <si>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</si>
  <si>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</si>
  <si>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</si>
  <si>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</si>
  <si>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</si>
  <si>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</si>
  <si>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</si>
  <si>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</si>
  <si>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</si>
  <si>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</si>
  <si>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</si>
  <si>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</si>
  <si>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</si>
  <si>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</si>
  <si>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</si>
  <si>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</si>
  <si>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</si>
  <si>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</si>
  <si>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</si>
  <si>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</si>
  <si>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</si>
  <si>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</si>
  <si>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</si>
  <si>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</si>
  <si>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</si>
  <si>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</si>
  <si>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</si>
  <si>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</si>
  <si>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</si>
  <si>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</si>
  <si>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</si>
  <si>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</si>
  <si>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</si>
  <si>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</si>
  <si>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</si>
  <si>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</si>
  <si>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</si>
  <si>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</si>
  <si>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</si>
  <si>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</si>
  <si>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</si>
  <si>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</si>
  <si>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</si>
  <si>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</si>
  <si>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</si>
  <si>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</si>
  <si>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</si>
  <si>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</si>
  <si>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</si>
  <si>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</si>
  <si>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</si>
  <si>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</si>
  <si>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</si>
  <si>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</si>
  <si>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</si>
  <si>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</si>
  <si>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</si>
  <si>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</si>
  <si>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</si>
  <si>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</si>
  <si>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</si>
  <si>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</si>
  <si>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</si>
  <si>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</si>
  <si>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</si>
  <si>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</si>
  <si>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</si>
  <si>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</si>
  <si>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</si>
  <si>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</si>
  <si>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</si>
  <si>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</si>
  <si>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</si>
  <si>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</si>
  <si>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</si>
  <si>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</si>
  <si>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</si>
  <si>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</si>
  <si>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</si>
  <si>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</si>
  <si>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</si>
  <si>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</si>
  <si>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</si>
  <si>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</si>
  <si>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</si>
  <si>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</si>
  <si>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</si>
  <si>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</si>
  <si>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</si>
  <si>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</si>
  <si>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</si>
  <si>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</si>
  <si>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</si>
  <si>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</si>
  <si>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</si>
  <si>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</si>
  <si>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</si>
  <si>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</si>
  <si>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</si>
  <si>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</si>
  <si>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</si>
  <si>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</si>
  <si>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</si>
  <si>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</si>
  <si>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</si>
  <si>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</si>
  <si>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</si>
  <si>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</si>
  <si>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</si>
  <si>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</si>
  <si>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</si>
  <si>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</si>
  <si>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</si>
  <si>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</si>
  <si>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</si>
  <si>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</si>
  <si>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</si>
  <si>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</si>
  <si>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</si>
  <si>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</si>
  <si>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</si>
  <si>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</si>
  <si>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</si>
  <si>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</si>
  <si>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</si>
  <si>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</si>
  <si>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</si>
  <si>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</si>
  <si>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</si>
  <si>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</si>
  <si>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</si>
  <si>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</si>
  <si>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</si>
  <si>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</si>
  <si>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</si>
  <si>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</si>
  <si>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</si>
  <si>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</si>
  <si>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</si>
  <si>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</si>
  <si>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</si>
  <si>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</si>
  <si>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</si>
  <si>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</si>
  <si>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</si>
  <si>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</si>
  <si>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</si>
  <si>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</si>
  <si>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</si>
  <si>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</si>
  <si>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</si>
  <si>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</si>
  <si>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</si>
  <si>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</si>
  <si>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</si>
  <si>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</si>
  <si>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</si>
  <si>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</si>
  <si>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</si>
  <si>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</si>
  <si>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</si>
  <si>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</si>
  <si>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</si>
  <si>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</si>
  <si>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</si>
  <si>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</si>
  <si>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</si>
  <si>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</si>
  <si>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</si>
  <si>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</si>
  <si>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</si>
  <si>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</si>
  <si>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</si>
  <si>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</si>
  <si>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</si>
  <si>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</si>
  <si>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</si>
  <si>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</si>
  <si>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</si>
  <si>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</si>
  <si>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</si>
  <si>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</si>
  <si>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</si>
  <si>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</si>
  <si>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</si>
  <si>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</si>
  <si>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</si>
  <si>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</si>
  <si>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</si>
  <si>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</si>
  <si>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</si>
  <si>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</si>
  <si>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</si>
  <si>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</si>
  <si>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</si>
  <si>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</si>
  <si>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</si>
  <si>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</si>
  <si>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</si>
  <si>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</si>
  <si>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</si>
  <si>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</si>
  <si>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</si>
  <si>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</si>
  <si>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</si>
  <si>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</si>
  <si>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</si>
  <si>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</si>
  <si>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</si>
  <si>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</si>
  <si>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</si>
  <si>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</si>
  <si>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</si>
  <si>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</si>
  <si>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</si>
  <si>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</si>
  <si>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</si>
  <si>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</si>
  <si>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</si>
  <si>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</si>
  <si>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</si>
  <si>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</si>
  <si>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</si>
  <si>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</si>
  <si>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</si>
  <si>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</si>
  <si>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</si>
  <si>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</si>
  <si>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</si>
  <si>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</si>
  <si>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</si>
  <si>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</si>
  <si>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</si>
  <si>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</si>
  <si>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</si>
  <si>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</si>
  <si>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</si>
  <si>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</si>
  <si>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</si>
  <si>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</si>
  <si>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</si>
  <si>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</si>
  <si>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</si>
  <si>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</si>
  <si>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</si>
  <si>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</si>
  <si>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</si>
  <si>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</si>
  <si>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</si>
  <si>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</si>
  <si>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</si>
  <si>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</si>
  <si>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</si>
  <si>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</si>
  <si>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</si>
  <si>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</si>
  <si>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</si>
  <si>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</si>
  <si>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</si>
  <si>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</si>
  <si>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</si>
  <si>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</si>
  <si>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</si>
  <si>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</si>
  <si>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</si>
  <si>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</si>
  <si>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</si>
  <si>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</si>
  <si>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</si>
  <si>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</si>
  <si>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</si>
  <si>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</si>
  <si>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</si>
  <si>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</si>
  <si>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</si>
  <si>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</si>
  <si>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</si>
  <si>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</si>
  <si>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</si>
  <si>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</si>
  <si>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</si>
  <si>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</si>
  <si>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</si>
  <si>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</si>
  <si>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</si>
  <si>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</si>
  <si>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</si>
  <si>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</si>
  <si>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</si>
  <si>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</si>
  <si>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</si>
  <si>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</si>
  <si>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</si>
  <si>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</si>
  <si>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</si>
  <si>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</si>
  <si>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</si>
  <si>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</si>
  <si>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</si>
  <si>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</si>
  <si>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</si>
  <si>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</si>
  <si>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</si>
  <si>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</si>
  <si>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</si>
  <si>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</si>
  <si>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</si>
  <si>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</si>
  <si>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</si>
  <si>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</si>
  <si>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</si>
  <si>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</si>
  <si>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</si>
  <si>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</si>
  <si>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</si>
  <si>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</si>
  <si>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</si>
  <si>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</si>
  <si>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</si>
  <si>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</si>
  <si>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</si>
  <si>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</si>
  <si>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</si>
  <si>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</si>
  <si>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</si>
  <si>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</si>
  <si>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</si>
  <si>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</si>
  <si>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</si>
  <si>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</si>
  <si>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</si>
  <si>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</si>
  <si>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</si>
  <si>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</si>
  <si>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</si>
  <si>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</si>
  <si>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</si>
  <si>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</si>
  <si>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</si>
  <si>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</si>
  <si>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</si>
  <si>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</si>
  <si>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</si>
  <si>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</si>
  <si>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</si>
  <si>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</si>
  <si>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</si>
  <si>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</si>
  <si>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</si>
  <si>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</si>
  <si>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</si>
  <si>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</si>
  <si>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</si>
  <si>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</si>
  <si>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</si>
  <si>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</si>
  <si>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</si>
  <si>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</si>
  <si>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</si>
  <si>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</si>
  <si>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</si>
  <si>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</si>
  <si>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</si>
  <si>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</si>
  <si>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</si>
  <si>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</si>
  <si>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</si>
  <si>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</si>
  <si>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</si>
  <si>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</si>
  <si>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</si>
  <si>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</si>
  <si>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</si>
  <si>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</si>
  <si>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</si>
  <si>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</si>
  <si>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</si>
  <si>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</si>
  <si>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</si>
  <si>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</si>
  <si>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</si>
  <si>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</si>
  <si>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</si>
  <si>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</si>
  <si>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</si>
  <si>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</si>
  <si>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</si>
  <si>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</si>
  <si>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</si>
  <si>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</si>
  <si>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</si>
  <si>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</si>
  <si>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</si>
  <si>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</si>
  <si>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</si>
  <si>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</si>
  <si>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</si>
  <si>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</si>
  <si>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</si>
  <si>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</si>
  <si>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</si>
  <si>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</si>
  <si>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</si>
  <si>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</si>
  <si>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</si>
  <si>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</si>
  <si>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</si>
  <si>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</si>
  <si>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</si>
  <si>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</si>
  <si>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</si>
  <si>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</si>
  <si>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</si>
  <si>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</si>
  <si>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</si>
  <si>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</si>
  <si>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</si>
  <si>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</si>
  <si>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</si>
  <si>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</si>
  <si>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</si>
  <si>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</si>
  <si>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</si>
  <si>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</si>
  <si>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</si>
  <si>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</si>
  <si>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</si>
  <si>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</si>
  <si>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</si>
  <si>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</si>
  <si>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</si>
  <si>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</si>
  <si>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</si>
  <si>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</si>
  <si>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</si>
  <si>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</si>
  <si>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</si>
  <si>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</si>
  <si>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</si>
  <si>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</si>
  <si>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</si>
  <si>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</si>
  <si>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</si>
  <si>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</si>
  <si>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</si>
  <si>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</si>
  <si>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</si>
  <si>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</si>
  <si>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</si>
  <si>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</si>
  <si>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</si>
  <si>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</si>
  <si>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</si>
  <si>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</si>
  <si>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</si>
  <si>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</si>
  <si>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</si>
  <si>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</si>
  <si>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</si>
  <si>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</si>
  <si>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</si>
  <si>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</si>
  <si>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</si>
  <si>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</si>
  <si>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</si>
  <si>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</si>
  <si>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</si>
  <si>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</si>
  <si>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</si>
  <si>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</si>
  <si>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</si>
  <si>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</si>
  <si>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</si>
  <si>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</si>
  <si>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</si>
  <si>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</si>
  <si>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</si>
  <si>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</si>
  <si>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</si>
  <si>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</si>
  <si>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</si>
  <si>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</si>
  <si>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</si>
  <si>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</si>
  <si>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</si>
  <si>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</si>
  <si>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</si>
  <si>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</si>
  <si>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</si>
  <si>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</si>
  <si>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</si>
  <si>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</si>
  <si>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</si>
  <si>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</si>
  <si>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</si>
  <si>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</si>
  <si>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</si>
  <si>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</si>
  <si>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</si>
  <si>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</si>
  <si>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</si>
  <si>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</si>
  <si>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</si>
  <si>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</si>
  <si>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</si>
  <si>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</si>
  <si>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</si>
  <si>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</si>
  <si>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</si>
  <si>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</si>
  <si>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</si>
  <si>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</si>
  <si>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</si>
  <si>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</si>
  <si>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</si>
  <si>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</si>
  <si>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</si>
  <si>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</si>
  <si>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</si>
  <si>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</si>
  <si>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</si>
  <si>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</si>
  <si>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</si>
  <si>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</si>
  <si>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</si>
  <si>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</si>
  <si>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</si>
  <si>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</si>
  <si>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</si>
  <si>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</si>
  <si>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</si>
  <si>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</si>
  <si>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</si>
  <si>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</si>
  <si>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</si>
  <si>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</si>
  <si>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</si>
  <si>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</si>
  <si>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</si>
  <si>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</si>
  <si>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</si>
  <si>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</si>
  <si>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</si>
  <si>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</si>
  <si>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</si>
  <si>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</si>
  <si>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</si>
  <si>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</si>
  <si>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</si>
  <si>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</si>
  <si>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</si>
  <si>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</si>
  <si>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</si>
  <si>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</si>
  <si>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</si>
  <si>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</si>
  <si>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</si>
  <si>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</si>
  <si>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</si>
  <si>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</si>
  <si>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</si>
  <si>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</si>
  <si>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</si>
  <si>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</si>
  <si>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</si>
  <si>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</si>
  <si>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</si>
  <si>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</si>
  <si>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</si>
  <si>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</si>
  <si>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</si>
  <si>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</si>
  <si>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</si>
  <si>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</si>
  <si>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</si>
  <si>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</si>
  <si>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</si>
  <si>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</si>
  <si>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</si>
  <si>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</si>
  <si>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</si>
  <si>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</si>
  <si>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</si>
  <si>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</si>
  <si>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</si>
  <si>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</si>
  <si>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</si>
  <si>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</si>
  <si>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</si>
  <si>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</si>
  <si>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</si>
  <si>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</si>
  <si>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</si>
  <si>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</si>
  <si>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</si>
  <si>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</si>
  <si>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</si>
  <si>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</si>
  <si>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</si>
  <si>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</si>
  <si>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</si>
  <si>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</si>
  <si>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</si>
  <si>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</si>
  <si>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</si>
  <si>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</si>
  <si>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</si>
  <si>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</si>
  <si>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</si>
  <si>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</si>
  <si>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</si>
  <si>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</si>
  <si>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</si>
  <si>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</si>
  <si>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</si>
  <si>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</si>
  <si>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</si>
  <si>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</si>
  <si>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</si>
  <si>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</si>
  <si>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</si>
  <si>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</si>
  <si>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</si>
  <si>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</si>
  <si>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</si>
  <si>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</si>
  <si>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</si>
  <si>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</si>
  <si>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</si>
  <si>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</si>
  <si>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</si>
  <si>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</si>
  <si>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</si>
  <si>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</si>
  <si>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</si>
  <si>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</si>
  <si>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</si>
  <si>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</si>
  <si>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</si>
  <si>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</si>
  <si>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</si>
  <si>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</si>
  <si>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</si>
  <si>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</si>
  <si>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</si>
  <si>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</si>
  <si>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</si>
  <si>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</si>
  <si>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</si>
  <si>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</si>
  <si>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</si>
  <si>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</si>
  <si>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</si>
  <si>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</si>
  <si>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</si>
  <si>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</si>
  <si>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</si>
  <si>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</si>
  <si>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</si>
  <si>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</si>
  <si>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</si>
  <si>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</si>
  <si>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</si>
  <si>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</si>
  <si>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</si>
  <si>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</si>
  <si>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</si>
  <si>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</si>
  <si>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</si>
  <si>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</si>
  <si>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</si>
  <si>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</si>
  <si>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</si>
  <si>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</si>
  <si>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</si>
  <si>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</si>
  <si>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</si>
  <si>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</si>
  <si>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</si>
  <si>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</si>
  <si>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</si>
  <si>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</si>
  <si>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</si>
  <si>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</si>
  <si>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</si>
  <si>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</si>
  <si>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</si>
  <si>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</si>
  <si>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</si>
  <si>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</si>
  <si>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</si>
  <si>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</si>
  <si>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</si>
  <si>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</si>
  <si>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</si>
  <si>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</si>
  <si>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</si>
  <si>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</si>
  <si>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</si>
  <si>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</si>
  <si>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</si>
  <si>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</si>
  <si>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</si>
  <si>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</si>
  <si>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</si>
  <si>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</si>
  <si>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</si>
  <si>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</si>
  <si>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</si>
  <si>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</si>
  <si>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</si>
  <si>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</si>
  <si>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</si>
  <si>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</si>
  <si>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</si>
  <si>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</si>
  <si>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</si>
  <si>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</si>
  <si>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</si>
  <si>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</si>
  <si>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</si>
  <si>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</si>
  <si>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</si>
  <si>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</si>
  <si>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</si>
  <si>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</si>
  <si>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</si>
  <si>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</si>
  <si>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</si>
  <si>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</si>
  <si>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</si>
  <si>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</si>
  <si>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</si>
  <si>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</si>
  <si>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</si>
  <si>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</si>
  <si>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</si>
  <si>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</si>
  <si>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</si>
  <si>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</si>
  <si>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</si>
  <si>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</si>
  <si>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</si>
  <si>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</si>
  <si>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</si>
  <si>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</si>
  <si>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</si>
  <si>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</si>
  <si>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</si>
  <si>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</si>
  <si>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</si>
  <si>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</si>
  <si>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</si>
  <si>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</si>
  <si>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</si>
  <si>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</si>
  <si>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</si>
  <si>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</si>
  <si>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</si>
  <si>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</si>
  <si>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</si>
  <si>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</si>
  <si>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</si>
  <si>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</si>
  <si>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</si>
  <si>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</si>
  <si>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</si>
  <si>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</si>
  <si>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</si>
  <si>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</si>
  <si>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</si>
  <si>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</si>
  <si>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</si>
  <si>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</si>
  <si>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</si>
  <si>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</si>
  <si>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</si>
  <si>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</si>
  <si>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</si>
  <si>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</si>
  <si>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</si>
  <si>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</si>
  <si>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</si>
  <si>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</si>
  <si>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</si>
  <si>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</si>
  <si>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</si>
  <si>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</si>
  <si>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</si>
  <si>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</si>
  <si>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</si>
  <si>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</si>
  <si>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</si>
  <si>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</si>
  <si>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</si>
  <si>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</si>
  <si>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</si>
  <si>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</si>
  <si>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</si>
  <si>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</si>
  <si>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</si>
  <si>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</si>
  <si>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</si>
  <si>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</si>
  <si>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</si>
  <si>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</si>
  <si>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</si>
  <si>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</si>
  <si>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</si>
  <si>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</si>
  <si>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</si>
  <si>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</si>
  <si>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</si>
  <si>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</si>
  <si>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</si>
  <si>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</si>
  <si>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</si>
  <si>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</si>
  <si>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</si>
  <si>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</si>
  <si>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</si>
  <si>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</si>
  <si>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</si>
  <si>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</si>
  <si>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</si>
  <si>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</si>
  <si>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</si>
  <si>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</si>
  <si>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</si>
  <si>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</si>
  <si>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</si>
  <si>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</si>
  <si>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</si>
  <si>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</si>
  <si>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</si>
  <si>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</si>
  <si>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</si>
  <si>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</si>
  <si>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</si>
  <si>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</si>
  <si>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</si>
  <si>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</si>
  <si>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</si>
  <si>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</si>
  <si>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</si>
  <si>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</si>
  <si>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</si>
  <si>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</si>
  <si>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</si>
  <si>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</si>
  <si>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</si>
  <si>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</si>
  <si>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</si>
  <si>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</si>
  <si>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</si>
  <si>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</si>
  <si>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</si>
  <si>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</si>
  <si>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</si>
  <si>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</si>
  <si>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</si>
  <si>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</si>
  <si>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</si>
  <si>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</si>
  <si>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</si>
  <si>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</si>
  <si>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</si>
  <si>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</si>
  <si>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</si>
  <si>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</si>
  <si>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</si>
  <si>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</si>
  <si>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</si>
  <si>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</si>
  <si>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</si>
  <si>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</si>
  <si>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</si>
  <si>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</si>
  <si>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</si>
  <si>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</si>
  <si>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</si>
  <si>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</si>
  <si>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</si>
  <si>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</si>
  <si>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</si>
  <si>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</si>
  <si>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</si>
  <si>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</si>
  <si>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</si>
  <si>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</si>
  <si>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</si>
  <si>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</si>
  <si>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</si>
  <si>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</si>
  <si>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</si>
  <si>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</si>
  <si>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</si>
  <si>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</si>
  <si>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</si>
  <si>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</si>
  <si>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</si>
  <si>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</si>
  <si>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</si>
  <si>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</si>
  <si>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</si>
  <si>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</si>
  <si>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</si>
  <si>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</si>
  <si>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</si>
  <si>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</si>
  <si>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</si>
  <si>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</si>
  <si>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</si>
  <si>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</si>
  <si>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</si>
  <si>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</si>
  <si>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</si>
  <si>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</si>
  <si>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</si>
  <si>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</si>
  <si>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</si>
  <si>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</si>
  <si>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</si>
  <si>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</si>
  <si>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</si>
  <si>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</si>
  <si>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</si>
  <si>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</si>
  <si>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</si>
  <si>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</si>
  <si>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</si>
  <si>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</si>
  <si>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</si>
  <si>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</si>
  <si>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</si>
  <si>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</si>
  <si>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</si>
  <si>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</si>
  <si>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</si>
  <si>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</si>
  <si>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</si>
  <si>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</si>
  <si>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</si>
  <si>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</si>
  <si>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</si>
  <si>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</si>
  <si>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</si>
  <si>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</si>
  <si>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</si>
  <si>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</si>
  <si>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</si>
  <si>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</si>
  <si>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</si>
  <si>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</si>
  <si>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</si>
  <si>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</si>
  <si>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</si>
  <si>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</si>
  <si>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</si>
  <si>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</si>
  <si>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</si>
  <si>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</si>
  <si>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</si>
  <si>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</si>
  <si>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</si>
  <si>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</si>
  <si>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</si>
  <si>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</si>
  <si>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</si>
  <si>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</si>
  <si>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</si>
  <si>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</si>
  <si>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</si>
  <si>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</si>
  <si>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</si>
  <si>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</si>
  <si>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</si>
  <si>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</si>
  <si>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</si>
  <si>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</si>
  <si>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</si>
  <si>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</si>
  <si>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</si>
  <si>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</si>
  <si>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</si>
  <si>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</si>
  <si>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</si>
  <si>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</si>
  <si>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</si>
  <si>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</si>
  <si>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</si>
  <si>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</si>
  <si>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</si>
  <si>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</si>
  <si>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</si>
  <si>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</si>
  <si>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</si>
  <si>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</si>
  <si>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</si>
  <si>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</si>
  <si>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</si>
  <si>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</si>
  <si>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</si>
  <si>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</si>
  <si>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</si>
  <si>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</si>
  <si>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</si>
  <si>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</si>
  <si>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</si>
  <si>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</si>
  <si>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</si>
  <si>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</si>
  <si>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</si>
  <si>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</si>
  <si>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</si>
  <si>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</si>
  <si>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</si>
  <si>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</si>
  <si>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</si>
  <si>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</si>
  <si>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</si>
  <si>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</si>
  <si>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</si>
  <si>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</si>
  <si>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</si>
  <si>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</si>
  <si>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</si>
  <si>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</si>
  <si>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</si>
  <si>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</si>
  <si>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</si>
  <si>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</si>
  <si>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</si>
  <si>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</si>
  <si>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</si>
  <si>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</si>
  <si>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</si>
  <si>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</si>
  <si>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</si>
  <si>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</si>
  <si>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</si>
  <si>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</si>
  <si>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</si>
  <si>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</si>
  <si>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</si>
  <si>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</si>
  <si>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</si>
  <si>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</si>
  <si>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</si>
  <si>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</si>
  <si>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</si>
  <si>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</si>
  <si>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</si>
  <si>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</si>
  <si>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</si>
  <si>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</si>
  <si>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</si>
  <si>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</si>
  <si>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</si>
  <si>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</si>
  <si>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</si>
  <si>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</si>
  <si>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</si>
  <si>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</si>
  <si>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</si>
  <si>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</si>
  <si>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</si>
  <si>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</si>
  <si>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</si>
  <si>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</si>
  <si>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</si>
  <si>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</si>
  <si>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</si>
  <si>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</si>
  <si>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</si>
  <si>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</si>
  <si>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</si>
  <si>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</si>
  <si>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</si>
  <si>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</si>
  <si>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</si>
  <si>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</si>
  <si>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</si>
  <si>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</si>
  <si>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</si>
  <si>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</si>
  <si>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</si>
  <si>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</si>
  <si>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</si>
  <si>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</si>
  <si>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</si>
  <si>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</si>
  <si>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</si>
  <si>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</si>
  <si>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</si>
  <si>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</si>
  <si>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</si>
  <si>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</si>
  <si>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</si>
  <si>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</si>
  <si>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</si>
  <si>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</si>
  <si>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</si>
  <si>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</si>
  <si>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</si>
  <si>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</si>
  <si>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</si>
  <si>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</si>
  <si>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</si>
  <si>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</si>
  <si>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</si>
  <si>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</si>
  <si>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</si>
  <si>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</si>
  <si>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</si>
  <si>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</si>
  <si>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</si>
  <si>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</si>
  <si>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</si>
  <si>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</si>
  <si>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</si>
  <si>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</si>
  <si>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</si>
  <si>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</si>
  <si>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</si>
  <si>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</si>
  <si>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</si>
  <si>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</si>
  <si>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</si>
  <si>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</si>
  <si>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</si>
  <si>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</si>
  <si>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</si>
  <si>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</si>
  <si>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</si>
  <si>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</si>
  <si>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</si>
  <si>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</si>
  <si>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</si>
  <si>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</si>
  <si>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</si>
  <si>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</si>
  <si>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</si>
  <si>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</si>
  <si>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</si>
  <si>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</si>
  <si>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</si>
  <si>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</si>
  <si>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</si>
  <si>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</si>
  <si>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</si>
  <si>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</si>
  <si>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</si>
  <si>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</si>
  <si>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</si>
  <si>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</si>
  <si>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</si>
  <si>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</si>
  <si>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</si>
  <si>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</si>
  <si>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</si>
  <si>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</si>
  <si>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</si>
  <si>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</si>
  <si>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</si>
  <si>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</si>
  <si>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</si>
  <si>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</si>
  <si>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</si>
  <si>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</si>
  <si>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</si>
  <si>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</si>
  <si>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</si>
  <si>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</si>
  <si>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</si>
  <si>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</si>
  <si>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</si>
  <si>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</si>
  <si>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</si>
  <si>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</si>
  <si>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</si>
  <si>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</si>
  <si>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</si>
  <si>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</si>
  <si>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CENTRALLY CONTROLLED ARTERIAL TRAFFIC SIGNAL SYSTEM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</si>
  <si>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</si>
  <si>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</si>
  <si>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</si>
  <si>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</si>
  <si>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</si>
  <si>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</si>
  <si>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</si>
  <si>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</si>
  <si>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</si>
  <si>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</si>
  <si>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</si>
  <si>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</si>
  <si>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</si>
  <si>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</si>
  <si>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</si>
  <si>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</si>
  <si>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</si>
  <si>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</si>
  <si>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</si>
  <si>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</si>
  <si>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</si>
  <si>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</si>
  <si>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</si>
  <si>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</si>
  <si>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</si>
  <si>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</si>
  <si>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</si>
  <si>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</si>
  <si>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</si>
  <si>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</si>
  <si>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</si>
  <si>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</si>
  <si>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</si>
  <si>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</si>
  <si>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</si>
  <si>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</si>
  <si>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</si>
  <si>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</si>
  <si>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</si>
  <si>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</si>
  <si>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</si>
  <si>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</si>
  <si>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</si>
  <si>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</si>
  <si>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</si>
  <si>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</si>
  <si>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</si>
  <si>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</si>
  <si>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</si>
  <si>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</si>
  <si>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</si>
  <si>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</si>
  <si>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</si>
  <si>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</si>
  <si>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</si>
  <si>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</si>
  <si>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</si>
  <si>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</si>
  <si>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</si>
  <si>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</si>
  <si>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</si>
  <si>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</si>
  <si>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</si>
  <si>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</si>
  <si>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</si>
  <si>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</si>
  <si>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</si>
  <si>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</si>
  <si>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</si>
  <si>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</si>
  <si>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</si>
  <si>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</si>
  <si>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</si>
  <si>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</si>
  <si>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</si>
  <si>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</si>
  <si>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</si>
  <si>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</si>
  <si>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</si>
  <si>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</si>
  <si>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</si>
  <si>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</si>
  <si>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</si>
  <si>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</si>
  <si>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</si>
  <si>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</si>
  <si>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</si>
  <si>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</si>
  <si>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</si>
  <si>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</si>
  <si>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</si>
  <si>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</si>
  <si>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</si>
  <si>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</si>
  <si>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</si>
  <si>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</si>
  <si>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</si>
  <si>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</si>
  <si>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</si>
  <si>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</si>
  <si>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</si>
  <si>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</si>
  <si>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</si>
  <si>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</si>
  <si>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</si>
  <si>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</si>
  <si>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</si>
  <si>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</si>
  <si>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</si>
  <si>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</si>
  <si>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</si>
  <si>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</si>
  <si>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</si>
  <si>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</si>
  <si>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</si>
  <si>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</si>
  <si>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</si>
  <si>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</si>
  <si>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</si>
  <si>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</si>
  <si>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</si>
  <si>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</si>
  <si>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</si>
  <si>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</si>
  <si>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</si>
  <si>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</si>
  <si>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</si>
  <si>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</si>
  <si>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</si>
  <si>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</si>
  <si>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</si>
  <si>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</si>
  <si>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</si>
  <si>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</si>
  <si>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</si>
  <si>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</si>
  <si>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</si>
  <si>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</si>
  <si>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</si>
  <si>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</si>
  <si>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</si>
  <si>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</si>
  <si>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</si>
  <si>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</si>
  <si>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</si>
  <si>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</si>
  <si>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</si>
  <si>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</si>
  <si>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</si>
  <si>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</si>
  <si>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</si>
  <si>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</si>
  <si>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</si>
  <si>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</si>
  <si>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</si>
  <si>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</si>
  <si>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</si>
  <si>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</si>
  <si>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</si>
  <si>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</si>
  <si>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</si>
  <si>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</si>
  <si>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</si>
  <si>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</si>
  <si>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</si>
  <si>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</si>
  <si>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</si>
  <si>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</si>
  <si>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</si>
  <si>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</si>
  <si>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</si>
  <si>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</si>
  <si>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</si>
  <si>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</si>
  <si>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</si>
  <si>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</si>
  <si>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</si>
  <si>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</si>
  <si>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</si>
  <si>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</si>
  <si>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</si>
  <si>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</si>
  <si>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</si>
  <si>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</si>
  <si>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</si>
  <si>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</si>
  <si>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</si>
  <si>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</si>
  <si>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</si>
  <si>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</si>
  <si>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</si>
  <si>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</si>
  <si>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</si>
  <si>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</si>
  <si>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</si>
  <si>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</si>
  <si>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</si>
  <si>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</si>
  <si>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</si>
  <si>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</si>
  <si>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</si>
  <si>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</si>
  <si>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</si>
  <si>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</si>
  <si>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</si>
  <si>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</si>
  <si>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</si>
  <si>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</si>
  <si>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</si>
  <si>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</si>
  <si>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</si>
  <si>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</si>
  <si>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</si>
  <si>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</si>
  <si>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</si>
  <si>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</si>
  <si>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</si>
  <si>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</si>
  <si>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</si>
  <si>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</si>
  <si>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</si>
  <si>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</si>
  <si>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</si>
  <si>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</si>
  <si>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</si>
  <si>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</si>
  <si>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</si>
  <si>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</si>
  <si>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</si>
  <si>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</si>
  <si>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</si>
  <si>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</si>
  <si>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</si>
  <si>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</si>
  <si>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</si>
  <si>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</si>
  <si>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</si>
  <si>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</si>
  <si>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</si>
  <si>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</si>
  <si>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</si>
  <si>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</si>
  <si>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</si>
  <si>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</si>
  <si>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</si>
  <si>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</si>
  <si>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</si>
  <si>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</si>
  <si>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</si>
  <si>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</si>
  <si>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</si>
  <si>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</si>
  <si>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</si>
  <si>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</si>
  <si>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</si>
  <si>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</si>
  <si>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</si>
  <si>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</si>
  <si>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</si>
  <si>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</si>
  <si>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</si>
  <si>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</si>
  <si>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</si>
  <si>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</si>
  <si>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</si>
  <si>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</si>
  <si>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</si>
  <si>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</si>
  <si>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</si>
  <si>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</si>
  <si>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</si>
  <si>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</si>
  <si>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</si>
  <si>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</si>
  <si>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</si>
  <si>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</si>
  <si>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</si>
  <si>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</si>
  <si>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</si>
  <si>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</si>
  <si>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</si>
  <si>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</si>
  <si>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</si>
  <si>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</si>
  <si>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</si>
  <si>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</si>
  <si>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</si>
  <si>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</si>
  <si>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</si>
  <si>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</si>
  <si>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</si>
  <si>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</si>
  <si>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</si>
  <si>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</si>
  <si>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</si>
  <si>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</si>
  <si>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</si>
  <si>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</si>
  <si>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</si>
  <si>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</si>
  <si>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</si>
  <si>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</si>
  <si>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</si>
  <si>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</si>
  <si>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</si>
  <si>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</si>
  <si>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</si>
  <si>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</si>
  <si>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</si>
  <si>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</si>
  <si>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</si>
  <si>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</si>
  <si>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</si>
  <si>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</si>
  <si>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</si>
  <si>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</si>
  <si>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</si>
  <si>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</si>
  <si>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</si>
  <si>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</si>
  <si>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</si>
  <si>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</si>
  <si>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</si>
  <si>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</si>
  <si>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</si>
  <si>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</si>
  <si>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</si>
  <si>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</si>
  <si>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</si>
  <si>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</si>
  <si>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</si>
  <si>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</si>
  <si>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</si>
  <si>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</si>
  <si>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</si>
  <si>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</si>
  <si>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</si>
  <si>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</si>
  <si>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</si>
  <si>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</si>
  <si>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</si>
  <si>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</si>
  <si>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</si>
  <si>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</si>
  <si>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</si>
  <si>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</si>
  <si>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</si>
  <si>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</si>
  <si>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</si>
  <si>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</si>
  <si>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</si>
  <si>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</si>
  <si>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</si>
  <si>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</si>
  <si>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</si>
  <si>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</si>
  <si>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</si>
  <si>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</si>
  <si>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</si>
  <si>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</si>
  <si>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</si>
  <si>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</si>
  <si>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</si>
  <si>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</si>
  <si>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</si>
  <si>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</si>
  <si>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</si>
  <si>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</si>
  <si>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</si>
  <si>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</si>
  <si>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</si>
  <si>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</si>
  <si>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</si>
  <si>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</si>
  <si>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</si>
  <si>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</si>
  <si>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</si>
  <si>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</si>
  <si>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</si>
  <si>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</si>
  <si>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</si>
  <si>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</si>
  <si>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</si>
  <si>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</si>
  <si>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</si>
  <si>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</si>
  <si>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</si>
  <si>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</si>
  <si>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</si>
  <si>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</si>
  <si>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</si>
  <si>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</si>
  <si>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</si>
  <si>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</si>
  <si>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</si>
  <si>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</si>
  <si>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</si>
  <si>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</si>
  <si>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</si>
  <si>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</si>
  <si>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</si>
  <si>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</si>
  <si>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</si>
  <si>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</si>
  <si>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</si>
  <si>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</si>
  <si>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</si>
  <si>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</si>
  <si>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</si>
  <si>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</si>
  <si>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</si>
  <si>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</si>
  <si>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</si>
  <si>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</si>
  <si>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</si>
  <si>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</si>
  <si>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</si>
  <si>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</si>
  <si>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</si>
  <si>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</si>
  <si>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</si>
  <si>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</si>
  <si>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</si>
  <si>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</si>
  <si>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</si>
  <si>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</si>
  <si>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</si>
  <si>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</si>
  <si>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</si>
  <si>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</si>
  <si>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</si>
  <si>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</si>
  <si>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</si>
  <si>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</si>
  <si>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</si>
  <si>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</si>
  <si>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</si>
  <si>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</si>
  <si>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</si>
  <si>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</si>
  <si>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</si>
  <si>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</si>
  <si>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</si>
  <si>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</si>
  <si>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</si>
  <si>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</si>
  <si>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</si>
  <si>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</si>
  <si>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</si>
  <si>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</si>
  <si>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</si>
  <si>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</si>
  <si>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</si>
  <si>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</si>
  <si>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</si>
  <si>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</si>
  <si>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</si>
  <si>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</si>
  <si>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</si>
  <si>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</si>
  <si>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</si>
  <si>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</si>
  <si>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</si>
  <si>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</si>
  <si>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</si>
  <si>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</si>
  <si>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</si>
  <si>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</si>
  <si>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</si>
  <si>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</si>
  <si>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</si>
  <si>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</si>
  <si>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</si>
  <si>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</si>
  <si>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</si>
  <si>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</si>
  <si>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</si>
  <si>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</si>
  <si>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</si>
  <si>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</si>
  <si>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</si>
  <si>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</si>
  <si>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</si>
  <si>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</si>
  <si>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</si>
  <si>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</si>
  <si>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</si>
  <si>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</si>
  <si>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</si>
  <si>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</si>
  <si>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</si>
  <si>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</si>
  <si>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</si>
  <si>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</si>
  <si>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</si>
  <si>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</si>
  <si>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</si>
  <si>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</si>
  <si>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</si>
  <si>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</si>
  <si>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</si>
  <si>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</si>
  <si>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</si>
  <si>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</si>
  <si>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</si>
  <si>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</si>
  <si>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</si>
  <si>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</si>
  <si>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</si>
  <si>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</si>
  <si>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</si>
  <si>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</si>
  <si>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</si>
  <si>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</si>
  <si>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</si>
  <si>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</si>
  <si>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</si>
  <si>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</si>
  <si>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</si>
  <si>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</si>
  <si>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</si>
  <si>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</si>
  <si>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</si>
  <si>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</si>
  <si>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</si>
  <si>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</si>
  <si>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</si>
  <si>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</si>
  <si>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</si>
  <si>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</si>
  <si>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</si>
  <si>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</si>
  <si>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</si>
  <si>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</si>
  <si>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</si>
  <si>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</si>
  <si>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</si>
  <si>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</si>
  <si>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</si>
  <si>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</si>
  <si>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</si>
  <si>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</si>
  <si>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</si>
  <si>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</si>
  <si>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</si>
  <si>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</si>
  <si>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</si>
  <si>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</si>
  <si>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</si>
  <si>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</si>
  <si>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</si>
  <si>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</si>
  <si>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</si>
  <si>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</si>
  <si>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</si>
  <si>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</si>
  <si>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</si>
  <si>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</si>
  <si>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</si>
  <si>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</si>
  <si>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</si>
  <si>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</si>
  <si>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</si>
  <si>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</si>
  <si>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</si>
  <si>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</si>
  <si>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</si>
  <si>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</si>
  <si>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</si>
  <si>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</si>
  <si>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</si>
  <si>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</si>
  <si>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</si>
  <si>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</si>
  <si>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</si>
  <si>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</si>
  <si>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</si>
  <si>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</si>
  <si>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</si>
  <si>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</si>
  <si>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</si>
  <si>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</si>
  <si>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</si>
  <si>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</si>
  <si>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</si>
  <si>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</si>
  <si>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</si>
  <si>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</si>
  <si>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</si>
  <si>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</si>
  <si>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</si>
  <si>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</si>
  <si>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</si>
  <si>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</si>
  <si>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</si>
  <si>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</si>
  <si>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</si>
  <si>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</si>
  <si>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</si>
  <si>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</si>
  <si>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</si>
  <si>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</si>
  <si>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</si>
  <si>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</si>
  <si>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</si>
  <si>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</si>
  <si>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</si>
  <si>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</si>
  <si>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</si>
  <si>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</si>
  <si>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</si>
  <si>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</si>
  <si>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</si>
  <si>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</si>
  <si>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</si>
  <si>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</si>
  <si>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</si>
  <si>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</si>
  <si>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</si>
  <si>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</si>
  <si>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</si>
  <si>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</si>
  <si>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</si>
  <si>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</si>
  <si>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</si>
  <si>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</si>
  <si>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</si>
  <si>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</si>
  <si>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</si>
  <si>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</si>
  <si>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</si>
  <si>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</si>
  <si>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</si>
  <si>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</si>
  <si>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</si>
  <si>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</si>
  <si>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</si>
  <si>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</si>
  <si>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</si>
  <si>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</si>
  <si>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</si>
  <si>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</si>
  <si>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</si>
  <si>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</si>
  <si>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</si>
  <si>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</si>
  <si>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</si>
  <si>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</si>
  <si>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</si>
  <si>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</si>
  <si>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</si>
  <si>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</si>
  <si>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</si>
  <si>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</si>
  <si>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</si>
  <si>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</si>
  <si>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</si>
  <si>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</si>
  <si>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</si>
  <si>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</si>
  <si>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</si>
  <si>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</si>
  <si>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</si>
  <si>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</si>
  <si>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</si>
  <si>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</si>
  <si>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</si>
  <si>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</si>
  <si>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</si>
  <si>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</si>
  <si>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</si>
  <si>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</si>
  <si>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</si>
  <si>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</si>
  <si>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</si>
  <si>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</si>
  <si>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</si>
  <si>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</si>
  <si>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</si>
  <si>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</si>
  <si>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</si>
  <si>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</si>
  <si>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</si>
  <si>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</si>
  <si>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</si>
  <si>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</si>
  <si>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</si>
  <si>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</si>
  <si>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</si>
  <si>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</si>
  <si>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</si>
  <si>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</si>
  <si>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</si>
  <si>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</si>
  <si>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</si>
  <si>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</si>
  <si>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</si>
  <si>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</si>
  <si>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</si>
  <si>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</si>
  <si>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</si>
  <si>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</si>
  <si>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</si>
  <si>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</si>
  <si>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</si>
  <si>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</si>
  <si>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</si>
  <si>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</si>
  <si>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</si>
  <si>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</si>
  <si>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</si>
  <si>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</si>
  <si>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</si>
  <si>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</si>
  <si>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</si>
  <si>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</si>
  <si>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</si>
  <si>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</si>
  <si>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</si>
  <si>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</si>
  <si>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</si>
  <si>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</si>
  <si>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</si>
  <si>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</si>
  <si>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</si>
  <si>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</si>
  <si>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</si>
  <si>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</si>
  <si>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</si>
  <si>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</si>
  <si>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</si>
  <si>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</si>
  <si>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</si>
  <si>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</si>
  <si>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</si>
  <si>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</si>
  <si>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</si>
  <si>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</si>
  <si>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</si>
  <si>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</si>
  <si>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</si>
  <si>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</si>
  <si>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</si>
  <si>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</si>
  <si>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</si>
  <si>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</si>
  <si>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</si>
  <si>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</si>
  <si>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</si>
  <si>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</si>
  <si>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</si>
  <si>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</si>
  <si>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</si>
  <si>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</si>
  <si>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</si>
  <si>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</si>
  <si>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</si>
  <si>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</si>
  <si>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</si>
  <si>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</si>
  <si>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</si>
  <si>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</si>
  <si>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</si>
  <si>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</si>
  <si>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</si>
  <si>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</si>
  <si>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</si>
  <si>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</si>
  <si>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</si>
  <si>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</si>
  <si>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</si>
  <si>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</si>
  <si>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</si>
  <si>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</si>
  <si>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</si>
  <si>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</si>
  <si>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</si>
  <si>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</si>
  <si>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</si>
  <si>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</si>
  <si>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</si>
  <si>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</si>
  <si>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</si>
  <si>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</si>
  <si>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</si>
  <si>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</si>
  <si>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</si>
  <si>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</si>
  <si>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</si>
  <si>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</si>
  <si>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</si>
  <si>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</si>
  <si>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</si>
  <si>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</si>
  <si>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</si>
  <si>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</si>
  <si>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</si>
  <si>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</si>
  <si>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</si>
  <si>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</si>
  <si>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</si>
  <si>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</si>
  <si>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</si>
  <si>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</si>
  <si>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</si>
  <si>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</si>
  <si>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</si>
  <si>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</si>
  <si>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</si>
  <si>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</si>
  <si>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</si>
  <si>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</si>
  <si>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</si>
  <si>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</si>
  <si>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</si>
  <si>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</si>
  <si>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</si>
  <si>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</si>
  <si>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</si>
  <si>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</si>
  <si>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</si>
  <si>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</si>
  <si>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</si>
  <si>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</si>
  <si>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</si>
  <si>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</si>
  <si>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</si>
  <si>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</si>
  <si>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</si>
  <si>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</si>
  <si>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</si>
  <si>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</si>
  <si>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</si>
  <si>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</si>
  <si>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</si>
  <si>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</si>
  <si>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</si>
  <si>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</si>
  <si>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</si>
  <si>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</si>
  <si>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</si>
  <si>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</si>
  <si>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</si>
  <si>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</si>
  <si>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</si>
  <si>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</si>
  <si>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</si>
  <si>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</si>
  <si>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</si>
  <si>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</si>
  <si>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</si>
  <si>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</si>
  <si>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</si>
  <si>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</si>
  <si>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</si>
  <si>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</si>
  <si>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</si>
  <si>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</si>
  <si>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</si>
  <si>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</si>
  <si>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</si>
  <si>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</si>
  <si>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</si>
  <si>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</si>
  <si>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</si>
  <si>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</si>
  <si>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</si>
  <si>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</si>
  <si>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</si>
  <si>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</si>
  <si>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</si>
  <si>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</si>
  <si>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</si>
  <si>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</si>
  <si>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</si>
  <si>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</si>
  <si>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</si>
  <si>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</si>
  <si>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</si>
  <si>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</si>
  <si>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</si>
  <si>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</si>
  <si>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</si>
  <si>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</si>
  <si>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</si>
  <si>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</si>
  <si>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</si>
  <si>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</si>
  <si>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</si>
  <si>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</si>
  <si>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</si>
  <si>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</si>
  <si>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</si>
  <si>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</si>
  <si>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</si>
  <si>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</si>
  <si>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</si>
  <si>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</si>
  <si>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</si>
  <si>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</si>
  <si>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</si>
  <si>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</si>
  <si>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</si>
  <si>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</si>
  <si>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</si>
  <si>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</si>
  <si>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</si>
  <si>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</si>
  <si>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</si>
  <si>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</si>
  <si>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</si>
  <si>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</si>
  <si>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</si>
  <si>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</si>
  <si>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</si>
  <si>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</si>
  <si>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</si>
  <si>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</si>
  <si>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</si>
  <si>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</si>
  <si>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</si>
  <si>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</si>
  <si>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</si>
  <si>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</si>
  <si>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</si>
  <si>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</si>
  <si>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</si>
  <si>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</si>
  <si>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</si>
  <si>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</si>
  <si>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</si>
  <si>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</si>
  <si>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</si>
  <si>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</si>
  <si>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</si>
  <si>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</si>
  <si>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</si>
  <si>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</si>
  <si>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</si>
  <si>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</si>
  <si>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</si>
  <si>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</si>
  <si>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</si>
  <si>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</si>
  <si>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</si>
  <si>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</si>
  <si>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</si>
  <si>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</si>
  <si>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</si>
  <si>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</si>
  <si>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</si>
  <si>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</si>
  <si>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</si>
  <si>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</si>
  <si>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</si>
  <si>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</si>
  <si>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</si>
  <si>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</si>
  <si>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</si>
  <si>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</si>
  <si>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</si>
  <si>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</si>
  <si>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</si>
  <si>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</si>
  <si>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</si>
  <si>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</si>
  <si>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</si>
  <si>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</si>
  <si>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</si>
  <si>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</si>
  <si>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</si>
  <si>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</si>
  <si>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</si>
  <si>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</si>
  <si>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</si>
  <si>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</si>
  <si>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</si>
  <si>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</si>
  <si>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</si>
  <si>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</si>
  <si>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</si>
  <si>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</si>
  <si>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</si>
  <si>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</si>
  <si>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</si>
  <si>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</si>
  <si>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</si>
  <si>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</si>
  <si>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</si>
  <si>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</si>
  <si>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</si>
  <si>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</si>
  <si>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</si>
  <si>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</si>
  <si>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</si>
  <si>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</si>
  <si>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</si>
  <si>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</si>
  <si>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</si>
  <si>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</si>
  <si>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</si>
  <si>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</si>
  <si>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</si>
  <si>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</si>
  <si>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</si>
  <si>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</si>
  <si>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</si>
  <si>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</si>
  <si>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</si>
  <si>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</si>
  <si>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</si>
  <si>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</si>
  <si>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</si>
  <si>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</si>
  <si>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</si>
  <si>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</si>
  <si>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</si>
  <si>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</si>
  <si>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</si>
  <si>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</si>
  <si>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</si>
  <si>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</si>
  <si>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</si>
  <si>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</si>
  <si>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</si>
  <si>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</si>
  <si>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</si>
  <si>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</si>
  <si>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</si>
  <si>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</si>
  <si>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</si>
  <si>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</si>
  <si>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</si>
  <si>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</si>
  <si>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</si>
  <si>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</si>
  <si>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</si>
  <si>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</si>
  <si>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</si>
  <si>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</si>
  <si>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</si>
  <si>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</si>
  <si>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</si>
  <si>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</si>
  <si>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</si>
  <si>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</si>
  <si>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</si>
  <si>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</si>
  <si>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</si>
  <si>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</si>
  <si>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</si>
  <si>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</si>
  <si>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</si>
  <si>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</si>
  <si>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</si>
  <si>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</si>
  <si>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</si>
  <si>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</si>
  <si>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</si>
  <si>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</si>
  <si>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</si>
  <si>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</si>
  <si>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</si>
  <si>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</si>
  <si>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</si>
  <si>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</si>
  <si>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</si>
  <si>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</si>
  <si>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</si>
  <si>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</si>
  <si>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</si>
  <si>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</si>
  <si>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</si>
  <si>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</si>
  <si>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</si>
  <si>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</si>
  <si>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</si>
  <si>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</si>
  <si>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</si>
  <si>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</si>
  <si>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</si>
  <si>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</si>
  <si>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</si>
  <si>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</si>
  <si>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</si>
  <si>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</si>
  <si>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</si>
  <si>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</si>
  <si>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</si>
  <si>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</si>
  <si>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</si>
  <si>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</si>
  <si>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</si>
  <si>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</si>
  <si>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</si>
  <si>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</si>
  <si>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</si>
  <si>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</si>
  <si>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</si>
  <si>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</si>
  <si>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</si>
  <si>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</si>
  <si>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</si>
  <si>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</si>
  <si>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</si>
  <si>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</si>
  <si>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</si>
  <si>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</si>
  <si>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</si>
  <si>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</si>
  <si>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</si>
  <si>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</si>
  <si>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</si>
  <si>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</si>
  <si>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</si>
  <si>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</si>
  <si>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</si>
  <si>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</si>
  <si>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</si>
  <si>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</si>
  <si>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</si>
  <si>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</si>
  <si>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</si>
  <si>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</si>
  <si>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</si>
  <si>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</si>
  <si>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</si>
  <si>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</si>
  <si>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</si>
  <si>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</si>
  <si>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</si>
  <si>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</si>
  <si>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</si>
  <si>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</si>
  <si>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</si>
  <si>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</si>
  <si>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</si>
  <si>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</si>
  <si>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</si>
  <si>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</si>
  <si>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</si>
  <si>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</si>
  <si>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</si>
  <si>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</si>
  <si>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</si>
  <si>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</si>
  <si>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</si>
  <si>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</si>
  <si>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</si>
  <si>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</si>
  <si>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</si>
  <si>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</si>
  <si>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</si>
  <si>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</si>
  <si>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</si>
  <si>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</si>
  <si>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</si>
  <si>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</si>
  <si>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</si>
  <si>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</si>
  <si>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</si>
  <si>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</si>
  <si>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</si>
  <si>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</si>
  <si>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</si>
  <si>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</si>
  <si>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</si>
  <si>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</si>
  <si>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</si>
  <si>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</si>
  <si>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</si>
  <si>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</si>
  <si>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</si>
  <si>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</si>
  <si>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</si>
  <si>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</si>
  <si>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</si>
  <si>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</si>
  <si>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</si>
  <si>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</si>
  <si>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</si>
  <si>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</si>
  <si>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</si>
  <si>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</si>
  <si>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</si>
  <si>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</si>
  <si>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</si>
  <si>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</si>
  <si>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</si>
  <si>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</si>
  <si>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</si>
  <si>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</si>
  <si>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</si>
  <si>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</si>
  <si>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</si>
  <si>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</si>
  <si>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</si>
  <si>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</si>
  <si>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</si>
  <si>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</si>
  <si>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</si>
  <si>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</si>
  <si>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</si>
  <si>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</si>
  <si>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</si>
  <si>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</si>
  <si>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</si>
  <si>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</si>
  <si>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</si>
  <si>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</si>
  <si>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</si>
  <si>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</si>
  <si>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</si>
  <si>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</si>
  <si>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</si>
  <si>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</si>
  <si>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</si>
  <si>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</si>
  <si>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</si>
  <si>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</si>
  <si>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</si>
  <si>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</si>
  <si>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</si>
  <si>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</si>
  <si>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</si>
  <si>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</si>
  <si>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</si>
  <si>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</si>
  <si>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</si>
  <si>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</si>
  <si>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</si>
  <si>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</si>
  <si>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</si>
  <si>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</si>
  <si>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</si>
  <si>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</si>
  <si>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</si>
  <si>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</si>
  <si>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</si>
  <si>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</si>
  <si>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</si>
  <si>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</si>
  <si>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</si>
  <si>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</si>
  <si>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</si>
  <si>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</si>
  <si>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</si>
  <si>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</si>
  <si>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</si>
  <si>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</si>
  <si>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</si>
  <si>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</si>
  <si>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</si>
  <si>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</si>
  <si>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</si>
  <si>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</si>
  <si>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</si>
  <si>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</si>
  <si>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</si>
  <si>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</si>
  <si>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</si>
  <si>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</si>
  <si>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</si>
  <si>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</si>
  <si>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</si>
  <si>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</si>
  <si>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</si>
  <si>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</si>
  <si>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</si>
  <si>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</si>
  <si>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</si>
  <si>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</si>
  <si>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</si>
  <si>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</si>
  <si>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</si>
  <si>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</si>
  <si>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</si>
  <si>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</si>
  <si>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</si>
  <si>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</si>
  <si>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</si>
  <si>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</si>
  <si>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</si>
  <si>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</si>
  <si>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</si>
  <si>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</si>
  <si>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</si>
  <si>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</si>
  <si>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</si>
  <si>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</si>
  <si>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</si>
  <si>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</si>
  <si>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</si>
  <si>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</si>
  <si>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</si>
  <si>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</si>
  <si>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</si>
  <si>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</si>
  <si>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</si>
  <si>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</si>
  <si>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</si>
  <si>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</si>
  <si>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</si>
  <si>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</si>
  <si>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</si>
  <si>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</si>
  <si>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</si>
  <si>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</si>
  <si>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</si>
  <si>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</si>
  <si>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</si>
  <si>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</si>
  <si>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</si>
  <si>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</si>
  <si>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</si>
  <si>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</si>
  <si>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</si>
  <si>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</si>
  <si>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</si>
  <si>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</si>
  <si>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</si>
  <si>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</si>
  <si>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</si>
  <si>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</si>
  <si>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</si>
  <si>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</si>
  <si>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</si>
  <si>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</si>
  <si>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</si>
  <si>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</si>
  <si>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</si>
  <si>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</si>
  <si>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</si>
  <si>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</si>
  <si>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</si>
  <si>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</si>
  <si>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</si>
  <si>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</si>
  <si>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</si>
  <si>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</si>
  <si>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</si>
  <si>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</si>
  <si>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</si>
  <si>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</si>
  <si>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</si>
  <si>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</si>
  <si>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</si>
  <si>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</si>
  <si>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</si>
  <si>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</si>
  <si>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</si>
  <si>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</si>
  <si>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</si>
  <si>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</si>
  <si>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</si>
  <si>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</si>
  <si>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</si>
  <si>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</si>
  <si>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</si>
  <si>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</si>
  <si>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</si>
  <si>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</si>
  <si>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</si>
  <si>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</si>
  <si>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</si>
  <si>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</si>
  <si>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</si>
  <si>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</si>
  <si>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</si>
  <si>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</si>
  <si>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</si>
  <si>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</si>
  <si>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</si>
  <si>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</si>
  <si>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</si>
  <si>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</si>
  <si>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</si>
  <si>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</si>
  <si>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</si>
  <si>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</si>
  <si>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</si>
  <si>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</si>
  <si>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</si>
  <si>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</si>
  <si>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</si>
  <si>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</si>
  <si>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</si>
  <si>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</si>
  <si>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</si>
  <si>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</si>
  <si>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</si>
  <si>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</si>
  <si>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</si>
  <si>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</si>
  <si>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</si>
  <si>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</si>
  <si>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</si>
  <si>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</si>
  <si>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</si>
  <si>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</si>
  <si>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</si>
  <si>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</si>
  <si>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</si>
  <si>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</si>
  <si>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</si>
  <si>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</si>
  <si>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</si>
  <si>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</si>
  <si>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</si>
  <si>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</si>
  <si>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</si>
  <si>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</si>
  <si>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</si>
  <si>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</si>
  <si>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</si>
  <si>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</si>
  <si>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</si>
  <si>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</si>
  <si>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</si>
  <si>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</si>
  <si>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</si>
  <si>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</si>
  <si>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</si>
  <si>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</si>
  <si>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</si>
  <si>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</si>
  <si>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</si>
  <si>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</si>
  <si>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</si>
  <si>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</si>
  <si>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</si>
  <si>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</si>
  <si>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</si>
  <si>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</si>
  <si>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</si>
  <si>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</si>
  <si>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</si>
  <si>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</si>
  <si>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</si>
  <si>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</si>
  <si>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</si>
  <si>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</si>
  <si>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</si>
  <si>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</si>
  <si>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</si>
  <si>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</si>
  <si>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</si>
  <si>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</si>
  <si>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</si>
  <si>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</si>
  <si>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</si>
  <si>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</si>
  <si>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</si>
  <si>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</si>
  <si>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</si>
  <si>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</si>
  <si>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</si>
  <si>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</si>
  <si>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</si>
  <si>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</si>
  <si>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</si>
  <si>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</si>
  <si>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</si>
  <si>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</si>
  <si>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</si>
  <si>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</si>
  <si>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</si>
  <si>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</si>
  <si>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</si>
  <si>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</si>
  <si>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</si>
  <si>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</si>
  <si>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</si>
  <si>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</si>
  <si>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</si>
  <si>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</si>
  <si>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</si>
  <si>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</si>
  <si>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</si>
  <si>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</si>
  <si>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</si>
  <si>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</si>
  <si>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</si>
  <si>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</si>
  <si>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</si>
  <si>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</si>
  <si>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</si>
  <si>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</si>
  <si>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</si>
  <si>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</si>
  <si>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</si>
  <si>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</si>
  <si>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</si>
  <si>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</si>
  <si>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</si>
  <si>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</si>
  <si>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</si>
  <si>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</si>
  <si>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</si>
  <si>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</si>
  <si>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</si>
  <si>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</si>
  <si>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</si>
  <si>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</si>
  <si>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</si>
  <si>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</si>
  <si>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</si>
  <si>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</si>
  <si>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</si>
  <si>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</si>
  <si>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</si>
  <si>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</si>
  <si>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</si>
  <si>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</si>
  <si>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</si>
  <si>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</si>
  <si>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</si>
  <si>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</si>
  <si>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</si>
  <si>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</si>
  <si>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</si>
  <si>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</si>
  <si>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</si>
  <si>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</si>
  <si>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</si>
  <si>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</si>
  <si>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</si>
  <si>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</si>
  <si>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</si>
  <si>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</si>
  <si>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</si>
  <si>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</si>
  <si>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</si>
  <si>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</si>
  <si>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</si>
  <si>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</si>
  <si>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</si>
  <si>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</si>
  <si>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</si>
  <si>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</si>
  <si>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</si>
  <si>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</si>
  <si>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</si>
  <si>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</si>
  <si>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</si>
  <si>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</si>
  <si>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</si>
  <si>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</si>
  <si>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</si>
  <si>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</si>
  <si>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</si>
  <si>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</si>
  <si>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</si>
  <si>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</si>
  <si>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</si>
  <si>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</si>
  <si>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</si>
  <si>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</si>
  <si>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</si>
  <si>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</si>
  <si>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</si>
  <si>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</si>
  <si>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</si>
  <si>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</si>
  <si>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</si>
  <si>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</si>
  <si>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</si>
  <si>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</si>
  <si>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</si>
  <si>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</si>
  <si>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</si>
  <si>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</si>
  <si>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</si>
  <si>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</si>
  <si>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</si>
  <si>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</si>
  <si>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</si>
  <si>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</si>
  <si>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</si>
  <si>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</si>
  <si>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</si>
  <si>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</si>
  <si>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</si>
  <si>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</si>
  <si>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</si>
  <si>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</si>
  <si>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</si>
  <si>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</si>
  <si>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</si>
  <si>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</si>
  <si>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</si>
  <si>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</si>
  <si>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</si>
  <si>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</si>
  <si>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</si>
  <si>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</si>
  <si>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</si>
  <si>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</si>
  <si>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</si>
  <si>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</si>
  <si>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</si>
  <si>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</si>
  <si>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</si>
  <si>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</si>
  <si>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</si>
  <si>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</si>
  <si>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</si>
  <si>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</si>
  <si>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</si>
  <si>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</si>
  <si>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</si>
  <si>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</si>
  <si>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</si>
  <si>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</si>
  <si>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</si>
  <si>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</si>
  <si>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</si>
  <si>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</si>
  <si>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</si>
  <si>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</si>
  <si>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</si>
  <si>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</si>
  <si>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</si>
  <si>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</si>
  <si>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</si>
  <si>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</si>
  <si>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</si>
  <si>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</si>
  <si>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</si>
  <si>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</si>
  <si>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</si>
  <si>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</si>
  <si>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</si>
  <si>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</si>
  <si>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</si>
  <si>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</si>
  <si>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</si>
  <si>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</si>
  <si>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</si>
  <si>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</si>
  <si>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</si>
  <si>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</si>
  <si>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</si>
  <si>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</si>
  <si>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</si>
  <si>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</si>
  <si>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</si>
  <si>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</si>
  <si>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</si>
  <si>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</si>
  <si>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</si>
  <si>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</si>
  <si>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</si>
  <si>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</si>
  <si>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</si>
  <si>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</si>
  <si>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</si>
  <si>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</si>
  <si>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</si>
  <si>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</si>
  <si>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</si>
  <si>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</si>
  <si>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</si>
  <si>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</si>
  <si>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</si>
  <si>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</si>
  <si>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</si>
  <si>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</si>
  <si>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</si>
  <si>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</si>
  <si>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</si>
  <si>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</si>
  <si>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</si>
  <si>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</si>
  <si>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</si>
  <si>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</si>
  <si>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</si>
  <si>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</si>
  <si>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</si>
  <si>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</si>
  <si>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</si>
  <si>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</si>
  <si>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</si>
  <si>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</si>
  <si>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</si>
  <si>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</si>
  <si>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</si>
  <si>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</si>
  <si>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</si>
  <si>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</si>
  <si>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</si>
  <si>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</si>
  <si>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</si>
  <si>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</si>
  <si>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</si>
  <si>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</si>
  <si>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</si>
  <si>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</si>
  <si>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</si>
  <si>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</si>
  <si>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</si>
  <si>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</si>
  <si>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</si>
  <si>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</si>
  <si>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</si>
  <si>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</si>
  <si>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</si>
  <si>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</si>
  <si>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</si>
  <si>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</si>
  <si>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</si>
  <si>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</si>
  <si>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</si>
  <si>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</si>
  <si>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</si>
  <si>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</si>
  <si>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</si>
  <si>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</si>
  <si>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</si>
  <si>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</si>
  <si>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</si>
  <si>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</si>
  <si>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</si>
  <si>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EDGE LINE, 4"</t>
  </si>
  <si>
    <t>EDGE LINE, 4", AS PER PLAN</t>
  </si>
  <si>
    <t>EDGE LINE, 6"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</si>
  <si>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</si>
  <si>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</si>
  <si>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</si>
  <si>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</si>
  <si>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</si>
  <si>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</si>
  <si>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</si>
  <si>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</si>
  <si>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</si>
  <si>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</si>
  <si>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</si>
  <si>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</si>
  <si>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</si>
  <si>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</si>
  <si>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LANE LINE, 4"</t>
  </si>
  <si>
    <t>LANE LINE, 4", AS PER PLAN</t>
  </si>
  <si>
    <t>LANE LINE, 6"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</si>
  <si>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</si>
  <si>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</si>
  <si>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</si>
  <si>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</si>
  <si>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</si>
  <si>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</si>
  <si>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</si>
  <si>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</si>
  <si>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</si>
  <si>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</si>
  <si>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</si>
  <si>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</si>
  <si>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</si>
  <si>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</si>
  <si>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CENTER LINE</t>
  </si>
  <si>
    <t>CENTER LINE, AS PER PLAN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</si>
  <si>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</si>
  <si>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</si>
  <si>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</si>
  <si>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</si>
  <si>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</si>
  <si>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</si>
  <si>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</si>
  <si>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</si>
  <si>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CHANNELIZING LINE, 8"</t>
  </si>
  <si>
    <t>CHANNELIZING LINE, 8", AS PER PLAN</t>
  </si>
  <si>
    <t>CHANNELIZING LINE, 12"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</si>
  <si>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</si>
  <si>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</si>
  <si>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</si>
  <si>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</si>
  <si>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</si>
  <si>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</si>
  <si>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</si>
  <si>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</si>
  <si>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</si>
  <si>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</si>
  <si>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</si>
  <si>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</si>
  <si>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</si>
  <si>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</si>
  <si>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STOP LINE</t>
  </si>
  <si>
    <t>STOP LINE, AS PER PLAN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</si>
  <si>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</si>
  <si>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</si>
  <si>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</si>
  <si>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</si>
  <si>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</si>
  <si>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</si>
  <si>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</si>
  <si>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</si>
  <si>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TRANSVERSE/DIAGONAL LINE</t>
  </si>
  <si>
    <t>TRANSVERSE/DIAGONAL LINE,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</si>
  <si>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</si>
  <si>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</si>
  <si>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</si>
  <si>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</si>
  <si>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</si>
  <si>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</si>
  <si>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</si>
  <si>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</si>
  <si>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</si>
  <si>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</si>
  <si>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</si>
  <si>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</si>
  <si>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</si>
  <si>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</si>
  <si>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</si>
  <si>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</si>
  <si>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CURB MARKING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</si>
  <si>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</si>
  <si>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</si>
  <si>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</si>
  <si>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</si>
  <si>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</si>
  <si>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</si>
  <si>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</si>
  <si>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</si>
  <si>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ISLAND MARKING</t>
  </si>
  <si>
    <t>642E00912</t>
  </si>
  <si>
    <t>ISLAND MARKING, TYPE 1A</t>
  </si>
  <si>
    <t>642E00913</t>
  </si>
  <si>
    <t>ISLAND MARKING, TYPE 1A, AS PER PLAN</t>
  </si>
  <si>
    <t>RAILROAD SYMBOL MARKING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</si>
  <si>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</si>
  <si>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</si>
  <si>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</si>
  <si>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</si>
  <si>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</si>
  <si>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</si>
  <si>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</si>
  <si>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</si>
  <si>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SCHOOL SYMBOL MARKING, 72"</t>
  </si>
  <si>
    <t>642E01100</t>
  </si>
  <si>
    <t>SCHOOL SYMBOL MARKING, 72", TYPE 1</t>
  </si>
  <si>
    <t>642E01106</t>
  </si>
  <si>
    <t>SCHOOL SYMBOL MARKING, 72", TYPE 1A</t>
  </si>
  <si>
    <t>SCHOOL SYMBOL MARKING, 96"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</si>
  <si>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</si>
  <si>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</si>
  <si>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</si>
  <si>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</si>
  <si>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</si>
  <si>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</si>
  <si>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</si>
  <si>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</si>
  <si>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SCHOOL SYMBOL MARKING, 120"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</si>
  <si>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</si>
  <si>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</si>
  <si>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</si>
  <si>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</si>
  <si>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</si>
  <si>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</si>
  <si>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</si>
  <si>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</si>
  <si>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PARKING LOT STALL MARKING</t>
  </si>
  <si>
    <t>PARKING LOT STALL MARKING,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</si>
  <si>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</si>
  <si>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</si>
  <si>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</si>
  <si>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</si>
  <si>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</si>
  <si>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</si>
  <si>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</si>
  <si>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LANE ARROW</t>
  </si>
  <si>
    <t>LANE ARROW,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</si>
  <si>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</si>
  <si>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</si>
  <si>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</si>
  <si>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</si>
  <si>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</si>
  <si>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</si>
  <si>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</si>
  <si>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</si>
  <si>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</si>
  <si>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</si>
  <si>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</si>
  <si>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</si>
  <si>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</si>
  <si>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</si>
  <si>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</si>
  <si>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</si>
  <si>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WRONG WAY ARROW</t>
  </si>
  <si>
    <t>WORD ON PAVEMENT, 48"</t>
  </si>
  <si>
    <t>WORD ON PAVEMENT, 72"</t>
  </si>
  <si>
    <t>WORD ON PAVEMENT, 72", AS PER PLAN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</si>
  <si>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</si>
  <si>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</si>
  <si>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</si>
  <si>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</si>
  <si>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</si>
  <si>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</si>
  <si>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</si>
  <si>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</si>
  <si>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WORD ON PAVEMENT, 96"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</si>
  <si>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</si>
  <si>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</si>
  <si>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</si>
  <si>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</si>
  <si>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</si>
  <si>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</si>
  <si>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</si>
  <si>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</si>
  <si>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DOTTED LINE, 4"</t>
  </si>
  <si>
    <t>DOTTED LINE, 4",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</si>
  <si>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</si>
  <si>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</si>
  <si>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</si>
  <si>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</si>
  <si>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</si>
  <si>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</si>
  <si>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</si>
  <si>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</si>
  <si>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DOTTED LINE, 6"</t>
  </si>
  <si>
    <t>DOTTED LINE, 6",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</si>
  <si>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</si>
  <si>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</si>
  <si>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</si>
  <si>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</si>
  <si>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</si>
  <si>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</si>
  <si>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DOTTED LINE, 8"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</si>
  <si>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</si>
  <si>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</si>
  <si>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</si>
  <si>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</si>
  <si>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</si>
  <si>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</si>
  <si>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</si>
  <si>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</si>
  <si>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DOTTED LINE, 12"</t>
  </si>
  <si>
    <t>DOTTED LINE, 12", AS PER PLAN</t>
  </si>
  <si>
    <t>642E01560</t>
  </si>
  <si>
    <t>DOTTED LINE, 12", TYPE 1</t>
  </si>
  <si>
    <t>642E01570</t>
  </si>
  <si>
    <t>DOTTED LINE, 12", TYPE 1A</t>
  </si>
  <si>
    <t>BIKE LANE SYMBOL MARKING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</si>
  <si>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</si>
  <si>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</si>
  <si>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</si>
  <si>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</si>
  <si>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</si>
  <si>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</si>
  <si>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HANDICAP SYMBOL MARKING</t>
  </si>
  <si>
    <t>HANDICAP SYMBOL MARKING, AS PER PLAN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</si>
  <si>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</si>
  <si>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</si>
  <si>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</si>
  <si>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</si>
  <si>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</si>
  <si>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</si>
  <si>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PREFERENTIAL LANE MARKING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</si>
  <si>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</si>
  <si>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</si>
  <si>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</si>
  <si>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</si>
  <si>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</si>
  <si>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</si>
  <si>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YIELD LINE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</si>
  <si>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</si>
  <si>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</si>
  <si>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</si>
  <si>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</si>
  <si>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</si>
  <si>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</si>
  <si>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</si>
  <si>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</si>
  <si>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</si>
  <si>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</si>
  <si>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</si>
  <si>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</si>
  <si>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</si>
  <si>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</si>
  <si>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</si>
  <si>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</si>
  <si>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</si>
  <si>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</si>
  <si>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</si>
  <si>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</si>
  <si>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</si>
  <si>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</si>
  <si>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</si>
  <si>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</si>
  <si>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643E00101</t>
  </si>
  <si>
    <t>643E00104</t>
  </si>
  <si>
    <t>643E00105</t>
  </si>
  <si>
    <t>EDGE LINE, 6", AS PER PLAN</t>
  </si>
  <si>
    <t>643E00200</t>
  </si>
  <si>
    <t>643E00201</t>
  </si>
  <si>
    <t>643E00204</t>
  </si>
  <si>
    <t>643E00205</t>
  </si>
  <si>
    <t>LANE LINE, 6", AS PER PLAN</t>
  </si>
  <si>
    <t>643E00300</t>
  </si>
  <si>
    <t>643E00301</t>
  </si>
  <si>
    <t>643E00400</t>
  </si>
  <si>
    <t>643E00401</t>
  </si>
  <si>
    <t>643E00404</t>
  </si>
  <si>
    <t>643E00405</t>
  </si>
  <si>
    <t>CHANNELIZING LINE, 12", AS PER PLAN</t>
  </si>
  <si>
    <t>643E00500</t>
  </si>
  <si>
    <t>643E00501</t>
  </si>
  <si>
    <t>643E00700</t>
  </si>
  <si>
    <t>643E00701</t>
  </si>
  <si>
    <t>643E00720</t>
  </si>
  <si>
    <t>CHEVRON MARKING</t>
  </si>
  <si>
    <t>643E00721</t>
  </si>
  <si>
    <t>CHEVRON MARKING, AS PER PLAN</t>
  </si>
  <si>
    <t>643E00800</t>
  </si>
  <si>
    <t>643E00801</t>
  </si>
  <si>
    <t>CURB MARKING, AS PER PLAN</t>
  </si>
  <si>
    <t>643E00900</t>
  </si>
  <si>
    <t>643E00901</t>
  </si>
  <si>
    <t>ISLAND MARKING, AS PER PLAN</t>
  </si>
  <si>
    <t>643E01000</t>
  </si>
  <si>
    <t>643E01001</t>
  </si>
  <si>
    <t>RAILROAD SYMBOL MARKING, AS PER PLAN</t>
  </si>
  <si>
    <t>643E01100</t>
  </si>
  <si>
    <t>643E01101</t>
  </si>
  <si>
    <t>SCHOOL SYMBOL MARKING, 72", AS PER PLAN</t>
  </si>
  <si>
    <t>643E01110</t>
  </si>
  <si>
    <t>643E01111</t>
  </si>
  <si>
    <t>SCHOOL SYMBOL MARKING, 96", AS PER PLAN</t>
  </si>
  <si>
    <t>643E01120</t>
  </si>
  <si>
    <t>643E01121</t>
  </si>
  <si>
    <t>SCHOOL SYMBOL MARKING, 120", AS PER PLAN</t>
  </si>
  <si>
    <t>643E01200</t>
  </si>
  <si>
    <t>643E01201</t>
  </si>
  <si>
    <t>643E01300</t>
  </si>
  <si>
    <t>643E01301</t>
  </si>
  <si>
    <t>643E01310</t>
  </si>
  <si>
    <t>643E01400</t>
  </si>
  <si>
    <t>643E01401</t>
  </si>
  <si>
    <t>643E01410</t>
  </si>
  <si>
    <t>643E01411</t>
  </si>
  <si>
    <t>WORD ON PAVEMENT, 96", AS PER PLAN</t>
  </si>
  <si>
    <t>643E01500</t>
  </si>
  <si>
    <t>643E01501</t>
  </si>
  <si>
    <t>643E01510</t>
  </si>
  <si>
    <t>643E01511</t>
  </si>
  <si>
    <t>643E01550</t>
  </si>
  <si>
    <t>643E01551</t>
  </si>
  <si>
    <t>643E01600</t>
  </si>
  <si>
    <t>643E01601</t>
  </si>
  <si>
    <t>643E01602</t>
  </si>
  <si>
    <t>643E19000</t>
  </si>
  <si>
    <t>SHARED LANE MARKING</t>
  </si>
  <si>
    <t>643E20000</t>
  </si>
  <si>
    <t>643E20802</t>
  </si>
  <si>
    <t>643E30000</t>
  </si>
  <si>
    <t>643E30010</t>
  </si>
  <si>
    <t>643E30020</t>
  </si>
  <si>
    <t>643E30030</t>
  </si>
  <si>
    <t>643E40000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</si>
  <si>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</si>
  <si>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</si>
  <si>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</si>
  <si>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</si>
  <si>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</si>
  <si>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</si>
  <si>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</si>
  <si>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</si>
  <si>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</si>
  <si>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</si>
  <si>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</si>
  <si>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</si>
  <si>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</si>
  <si>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</si>
  <si>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</si>
  <si>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</si>
  <si>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644E00500</t>
  </si>
  <si>
    <t>644E00501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</si>
  <si>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</si>
  <si>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</si>
  <si>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</si>
  <si>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</si>
  <si>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</si>
  <si>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</si>
  <si>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</si>
  <si>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</si>
  <si>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</si>
  <si>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</si>
  <si>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</si>
  <si>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</si>
  <si>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</si>
  <si>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</si>
  <si>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</si>
  <si>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</si>
  <si>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</si>
  <si>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</si>
  <si>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</si>
  <si>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</si>
  <si>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</si>
  <si>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</si>
  <si>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</si>
  <si>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</si>
  <si>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</si>
  <si>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</si>
  <si>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</si>
  <si>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</si>
  <si>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</si>
  <si>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</si>
  <si>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</si>
  <si>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</si>
  <si>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</si>
  <si>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</si>
  <si>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</si>
  <si>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</si>
  <si>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</si>
  <si>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</si>
  <si>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</si>
  <si>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</si>
  <si>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</si>
  <si>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</si>
  <si>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</si>
  <si>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</si>
  <si>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</si>
  <si>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</si>
  <si>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</si>
  <si>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</si>
  <si>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</si>
  <si>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</si>
  <si>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</si>
  <si>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</si>
  <si>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</si>
  <si>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</si>
  <si>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</si>
  <si>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</si>
  <si>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</si>
  <si>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</si>
  <si>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</si>
  <si>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</si>
  <si>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</si>
  <si>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</si>
  <si>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</si>
  <si>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</si>
  <si>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</si>
  <si>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</si>
  <si>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</si>
  <si>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</si>
  <si>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</si>
  <si>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</si>
  <si>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</si>
  <si>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</si>
  <si>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</si>
  <si>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</si>
  <si>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</si>
  <si>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</si>
  <si>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</si>
  <si>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</si>
  <si>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</si>
  <si>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</si>
  <si>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</si>
  <si>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</si>
  <si>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</si>
  <si>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</si>
  <si>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</si>
  <si>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</si>
  <si>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</si>
  <si>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</si>
  <si>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</si>
  <si>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</si>
  <si>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</si>
  <si>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</si>
  <si>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</si>
  <si>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</si>
  <si>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</si>
  <si>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</si>
  <si>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</si>
  <si>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</si>
  <si>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</si>
  <si>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</si>
  <si>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</si>
  <si>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</si>
  <si>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</si>
  <si>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</si>
  <si>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</si>
  <si>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</si>
  <si>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</si>
  <si>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</si>
  <si>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</si>
  <si>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</si>
  <si>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</si>
  <si>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</si>
  <si>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</si>
  <si>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</si>
  <si>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</si>
  <si>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</si>
  <si>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</si>
  <si>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</si>
  <si>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</si>
  <si>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</si>
  <si>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</si>
  <si>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</si>
  <si>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</si>
  <si>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</si>
  <si>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</si>
  <si>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</si>
  <si>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</si>
  <si>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</si>
  <si>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</si>
  <si>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</si>
  <si>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</si>
  <si>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</si>
  <si>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</si>
  <si>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</si>
  <si>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</si>
  <si>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</si>
  <si>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</si>
  <si>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</si>
  <si>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</si>
  <si>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</si>
  <si>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</si>
  <si>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</si>
  <si>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</si>
  <si>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</si>
  <si>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</si>
  <si>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</si>
  <si>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</si>
  <si>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</si>
  <si>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</si>
  <si>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</si>
  <si>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</si>
  <si>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</si>
  <si>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</si>
  <si>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</si>
  <si>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</si>
  <si>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</si>
  <si>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</si>
  <si>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</si>
  <si>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</si>
  <si>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</si>
  <si>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</si>
  <si>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</si>
  <si>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</si>
  <si>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</si>
  <si>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</si>
  <si>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</si>
  <si>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</si>
  <si>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</si>
  <si>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</si>
  <si>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</si>
  <si>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</si>
  <si>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</si>
  <si>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</si>
  <si>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</si>
  <si>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</si>
  <si>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</si>
  <si>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</si>
  <si>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</si>
  <si>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</si>
  <si>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</si>
  <si>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</si>
  <si>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</si>
  <si>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</si>
  <si>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</si>
  <si>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</si>
  <si>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</si>
  <si>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</si>
  <si>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</si>
  <si>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</si>
  <si>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</si>
  <si>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</si>
  <si>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</si>
  <si>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</si>
  <si>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</si>
  <si>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</si>
  <si>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</si>
  <si>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</si>
  <si>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</si>
  <si>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</si>
  <si>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</si>
  <si>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</si>
  <si>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</si>
  <si>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</si>
  <si>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</si>
  <si>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</si>
  <si>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</si>
  <si>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</si>
  <si>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</si>
  <si>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</si>
  <si>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</si>
  <si>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</si>
  <si>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</si>
  <si>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</si>
  <si>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</si>
  <si>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</si>
  <si>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</si>
  <si>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</si>
  <si>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</si>
  <si>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</si>
  <si>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</si>
  <si>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</si>
  <si>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</si>
  <si>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</si>
  <si>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</si>
  <si>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</si>
  <si>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</si>
  <si>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</si>
  <si>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</si>
  <si>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</si>
  <si>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</si>
  <si>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</si>
  <si>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</si>
  <si>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</si>
  <si>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</si>
  <si>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</si>
  <si>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</si>
  <si>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</si>
  <si>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</si>
  <si>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</si>
  <si>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</si>
  <si>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</si>
  <si>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</si>
  <si>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</si>
  <si>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</si>
  <si>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</si>
  <si>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</si>
  <si>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</si>
  <si>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</si>
  <si>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</si>
  <si>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</si>
  <si>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</si>
  <si>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</si>
  <si>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</si>
  <si>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</si>
  <si>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</si>
  <si>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</si>
  <si>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</si>
  <si>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</si>
  <si>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</si>
  <si>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</si>
  <si>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</si>
  <si>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</si>
  <si>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</si>
  <si>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</si>
  <si>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</si>
  <si>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</si>
  <si>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</si>
  <si>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</si>
  <si>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</si>
  <si>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</si>
  <si>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</si>
  <si>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</si>
  <si>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</si>
  <si>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</si>
  <si>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</si>
  <si>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</si>
  <si>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</si>
  <si>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</si>
  <si>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</si>
  <si>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</si>
  <si>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</si>
  <si>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</si>
  <si>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</si>
  <si>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</si>
  <si>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</si>
  <si>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</si>
  <si>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</si>
  <si>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</si>
  <si>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</si>
  <si>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</si>
  <si>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</si>
  <si>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</si>
  <si>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</si>
  <si>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</si>
  <si>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</si>
  <si>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</si>
  <si>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</si>
  <si>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</si>
  <si>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</si>
  <si>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</si>
  <si>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</si>
  <si>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</si>
  <si>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</si>
  <si>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</si>
  <si>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</si>
  <si>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</si>
  <si>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</si>
  <si>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</si>
  <si>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</si>
  <si>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</si>
  <si>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</si>
  <si>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</si>
  <si>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</si>
  <si>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</si>
  <si>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</si>
  <si>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</si>
  <si>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</si>
  <si>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</si>
  <si>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</si>
  <si>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</si>
  <si>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</si>
  <si>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</si>
  <si>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</si>
  <si>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</si>
  <si>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</si>
  <si>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</si>
  <si>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</si>
  <si>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</si>
  <si>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</si>
  <si>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</si>
  <si>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</si>
  <si>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</si>
  <si>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</si>
  <si>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</si>
  <si>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</si>
  <si>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</si>
  <si>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</si>
  <si>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</si>
  <si>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</si>
  <si>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</si>
  <si>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</si>
  <si>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</si>
  <si>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</si>
  <si>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</si>
  <si>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</si>
  <si>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</si>
  <si>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</si>
  <si>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</si>
  <si>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</si>
  <si>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</si>
  <si>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</si>
  <si>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</si>
  <si>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</si>
  <si>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</si>
  <si>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</si>
  <si>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</si>
  <si>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</si>
  <si>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</si>
  <si>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</si>
  <si>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646E10000</t>
  </si>
  <si>
    <t>646E10001</t>
  </si>
  <si>
    <t>646E10010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</si>
  <si>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</si>
  <si>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</si>
  <si>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</si>
  <si>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</si>
  <si>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</si>
  <si>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</si>
  <si>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</si>
  <si>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</si>
  <si>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</si>
  <si>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646E10400</t>
  </si>
  <si>
    <t>646E10401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</si>
  <si>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</si>
  <si>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</si>
  <si>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</si>
  <si>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</si>
  <si>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</si>
  <si>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</si>
  <si>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</si>
  <si>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</si>
  <si>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</si>
  <si>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</si>
  <si>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</si>
  <si>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</si>
  <si>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</si>
  <si>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</si>
  <si>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</si>
  <si>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</si>
  <si>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</si>
  <si>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</si>
  <si>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</si>
  <si>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</si>
  <si>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</si>
  <si>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</si>
  <si>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</si>
  <si>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</si>
  <si>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</si>
  <si>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</si>
  <si>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</si>
  <si>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</si>
  <si>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</si>
  <si>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</si>
  <si>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</si>
  <si>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</si>
  <si>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</si>
  <si>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</si>
  <si>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</si>
  <si>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</si>
  <si>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</si>
  <si>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</si>
  <si>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</si>
  <si>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</si>
  <si>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</si>
  <si>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</si>
  <si>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</si>
  <si>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</si>
  <si>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</si>
  <si>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</si>
  <si>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</si>
  <si>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</si>
  <si>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</si>
  <si>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</si>
  <si>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</si>
  <si>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</si>
  <si>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</si>
  <si>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</si>
  <si>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</si>
  <si>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</si>
  <si>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</si>
  <si>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</si>
  <si>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</si>
  <si>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</si>
  <si>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</si>
  <si>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</si>
  <si>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</si>
  <si>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</si>
  <si>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</si>
  <si>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</si>
  <si>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</si>
  <si>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</si>
  <si>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</si>
  <si>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</si>
  <si>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</si>
  <si>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</si>
  <si>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</si>
  <si>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</si>
  <si>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</si>
  <si>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</si>
  <si>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</si>
  <si>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</si>
  <si>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</si>
  <si>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</si>
  <si>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</si>
  <si>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</si>
  <si>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</si>
  <si>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</si>
  <si>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</si>
  <si>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</si>
  <si>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</si>
  <si>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</si>
  <si>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</si>
  <si>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</si>
  <si>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</si>
  <si>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</si>
  <si>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</si>
  <si>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</si>
  <si>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</si>
  <si>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</si>
  <si>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</si>
  <si>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</si>
  <si>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</si>
  <si>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</si>
  <si>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</si>
  <si>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</si>
  <si>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</si>
  <si>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</si>
  <si>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</si>
  <si>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</si>
  <si>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</si>
  <si>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</si>
  <si>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</si>
  <si>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</si>
  <si>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</si>
  <si>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</si>
  <si>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</si>
  <si>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</si>
  <si>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</si>
  <si>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</si>
  <si>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</si>
  <si>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</si>
  <si>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</si>
  <si>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</si>
  <si>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</si>
  <si>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</si>
  <si>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</si>
  <si>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</si>
  <si>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</si>
  <si>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</si>
  <si>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</si>
  <si>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</si>
  <si>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</si>
  <si>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</si>
  <si>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</si>
  <si>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</si>
  <si>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</si>
  <si>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</si>
  <si>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</si>
  <si>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</si>
  <si>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</si>
  <si>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</si>
  <si>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</si>
  <si>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</si>
  <si>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</si>
  <si>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</si>
  <si>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</si>
  <si>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</si>
  <si>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</si>
  <si>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</si>
  <si>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</si>
  <si>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</si>
  <si>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</si>
  <si>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</si>
  <si>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</si>
  <si>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</si>
  <si>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</si>
  <si>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</si>
  <si>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</si>
  <si>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</si>
  <si>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</si>
  <si>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</si>
  <si>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</si>
  <si>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</si>
  <si>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</si>
  <si>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</si>
  <si>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</si>
  <si>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</si>
  <si>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</si>
  <si>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</si>
  <si>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</si>
  <si>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</si>
  <si>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</si>
  <si>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</si>
  <si>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</si>
  <si>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</si>
  <si>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</si>
  <si>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</si>
  <si>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</si>
  <si>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</si>
  <si>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</si>
  <si>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</si>
  <si>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</si>
  <si>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</si>
  <si>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</si>
  <si>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</si>
  <si>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</si>
  <si>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</si>
  <si>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</si>
  <si>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</si>
  <si>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</si>
  <si>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</si>
  <si>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</si>
  <si>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</si>
  <si>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</si>
  <si>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</si>
  <si>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</si>
  <si>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</si>
  <si>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</si>
  <si>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</si>
  <si>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</si>
  <si>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</si>
  <si>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</si>
  <si>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</si>
  <si>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</si>
  <si>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</si>
  <si>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</si>
  <si>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</si>
  <si>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</si>
  <si>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</si>
  <si>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</si>
  <si>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</si>
  <si>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</si>
  <si>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</si>
  <si>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</si>
  <si>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</si>
  <si>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</si>
  <si>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</si>
  <si>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</si>
  <si>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</si>
  <si>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</si>
  <si>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</si>
  <si>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</si>
  <si>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</si>
  <si>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</si>
  <si>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</si>
  <si>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</si>
  <si>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</si>
  <si>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</si>
  <si>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</si>
  <si>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</si>
  <si>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</si>
  <si>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</si>
  <si>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</si>
  <si>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</si>
  <si>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</si>
  <si>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</si>
  <si>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</si>
  <si>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</si>
  <si>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</si>
  <si>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</si>
  <si>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</si>
  <si>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</si>
  <si>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</si>
  <si>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</si>
  <si>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</si>
  <si>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</si>
  <si>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</si>
  <si>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</si>
  <si>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</si>
  <si>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</si>
  <si>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</si>
  <si>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</si>
  <si>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</si>
  <si>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</si>
  <si>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</si>
  <si>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</si>
  <si>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</si>
  <si>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</si>
  <si>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</si>
  <si>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</si>
  <si>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</si>
  <si>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</si>
  <si>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</si>
  <si>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</si>
  <si>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</si>
  <si>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</si>
  <si>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</si>
  <si>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</si>
  <si>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</si>
  <si>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</si>
  <si>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</si>
  <si>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</si>
  <si>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</si>
  <si>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</si>
  <si>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</si>
  <si>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</si>
  <si>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</si>
  <si>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</si>
  <si>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</si>
  <si>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</si>
  <si>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</si>
  <si>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</si>
  <si>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</si>
  <si>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</si>
  <si>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</si>
  <si>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</si>
  <si>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</si>
  <si>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</si>
  <si>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</si>
  <si>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</si>
  <si>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</si>
  <si>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</si>
  <si>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</si>
  <si>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</si>
  <si>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</si>
  <si>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</si>
  <si>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</si>
  <si>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</si>
  <si>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</si>
  <si>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</si>
  <si>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</si>
  <si>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</si>
  <si>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</si>
  <si>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</si>
  <si>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</si>
  <si>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</si>
  <si>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</si>
  <si>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</si>
  <si>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</si>
  <si>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</si>
  <si>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</si>
  <si>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</si>
  <si>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</si>
  <si>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</si>
  <si>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</si>
  <si>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</si>
  <si>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</si>
  <si>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</si>
  <si>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</si>
  <si>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</si>
  <si>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</si>
  <si>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</si>
  <si>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</si>
  <si>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</si>
  <si>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</si>
  <si>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</si>
  <si>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</si>
  <si>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</si>
  <si>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</si>
  <si>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</si>
  <si>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</si>
  <si>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</si>
  <si>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</si>
  <si>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</si>
  <si>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</si>
  <si>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</si>
  <si>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</si>
  <si>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</si>
  <si>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</si>
  <si>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</si>
  <si>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</si>
  <si>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</si>
  <si>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</si>
  <si>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</si>
  <si>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</si>
  <si>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</si>
  <si>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</si>
  <si>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</si>
  <si>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</si>
  <si>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</si>
  <si>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</si>
  <si>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</si>
  <si>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</si>
  <si>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</si>
  <si>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</si>
  <si>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</si>
  <si>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</si>
  <si>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</si>
  <si>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</si>
  <si>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</si>
  <si>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</si>
  <si>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</si>
  <si>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</si>
  <si>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</si>
  <si>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</si>
  <si>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</si>
  <si>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</si>
  <si>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</si>
  <si>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</si>
  <si>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</si>
  <si>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</si>
  <si>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</si>
  <si>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</si>
  <si>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</si>
  <si>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</si>
  <si>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</si>
  <si>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</si>
  <si>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</si>
  <si>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</si>
  <si>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</si>
  <si>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</si>
  <si>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</si>
  <si>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</si>
  <si>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</si>
  <si>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</si>
  <si>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</si>
  <si>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</si>
  <si>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</si>
  <si>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</si>
  <si>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</si>
  <si>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</si>
  <si>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</si>
  <si>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</si>
  <si>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</si>
  <si>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</si>
  <si>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</si>
  <si>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</si>
  <si>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</si>
  <si>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</si>
  <si>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</si>
  <si>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</si>
  <si>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</si>
  <si>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</si>
  <si>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</si>
  <si>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</si>
  <si>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</si>
  <si>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</si>
  <si>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</si>
  <si>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</si>
  <si>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</si>
  <si>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</si>
  <si>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</si>
  <si>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</si>
  <si>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</si>
  <si>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</si>
  <si>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</si>
  <si>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</si>
  <si>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</si>
  <si>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</si>
  <si>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</si>
  <si>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</si>
  <si>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</si>
  <si>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</si>
  <si>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</si>
  <si>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</si>
  <si>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</si>
  <si>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</si>
  <si>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</si>
  <si>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</si>
  <si>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</si>
  <si>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</si>
  <si>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</si>
  <si>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</si>
  <si>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</si>
  <si>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</si>
  <si>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</si>
  <si>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</si>
  <si>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</si>
  <si>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</si>
  <si>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</si>
  <si>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</si>
  <si>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</si>
  <si>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</si>
  <si>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</si>
  <si>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</si>
  <si>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</si>
  <si>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</si>
  <si>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</si>
  <si>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</si>
  <si>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</si>
  <si>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</si>
  <si>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</si>
  <si>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</si>
  <si>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</si>
  <si>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</si>
  <si>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</si>
  <si>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</si>
  <si>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</si>
  <si>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</si>
  <si>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</si>
  <si>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</si>
  <si>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</si>
  <si>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</si>
  <si>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</si>
  <si>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</si>
  <si>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</si>
  <si>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</si>
  <si>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</si>
  <si>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</si>
  <si>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</si>
  <si>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</si>
  <si>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</si>
  <si>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</si>
  <si>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</si>
  <si>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</si>
  <si>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</si>
  <si>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</si>
  <si>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</si>
  <si>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</si>
  <si>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</si>
  <si>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</si>
  <si>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</si>
  <si>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</si>
  <si>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</si>
  <si>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</si>
  <si>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</si>
  <si>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</si>
  <si>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</si>
  <si>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</si>
  <si>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</si>
  <si>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</si>
  <si>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</si>
  <si>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</si>
  <si>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</si>
  <si>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</si>
  <si>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</si>
  <si>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</si>
  <si>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</si>
  <si>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</si>
  <si>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</si>
  <si>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</si>
  <si>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</si>
  <si>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</si>
  <si>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</si>
  <si>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</si>
  <si>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</si>
  <si>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</si>
  <si>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</si>
  <si>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</si>
  <si>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</si>
  <si>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</si>
  <si>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</si>
  <si>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</si>
  <si>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</si>
  <si>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</si>
  <si>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</si>
  <si>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</si>
  <si>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</si>
  <si>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</si>
  <si>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</si>
  <si>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</si>
  <si>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</si>
  <si>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</si>
  <si>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</si>
  <si>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</si>
  <si>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</si>
  <si>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</si>
  <si>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</si>
  <si>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</si>
  <si>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</si>
  <si>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</si>
  <si>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</si>
  <si>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</si>
  <si>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</si>
  <si>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</si>
  <si>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</si>
  <si>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</si>
  <si>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</si>
  <si>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</si>
  <si>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</si>
  <si>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</si>
  <si>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</si>
  <si>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</si>
  <si>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</si>
  <si>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</si>
  <si>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</si>
  <si>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</si>
  <si>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</si>
  <si>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</si>
  <si>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</si>
  <si>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</si>
  <si>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</si>
  <si>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</si>
  <si>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</si>
  <si>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</si>
  <si>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</si>
  <si>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</si>
  <si>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</si>
  <si>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</si>
  <si>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</si>
  <si>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</si>
  <si>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</si>
  <si>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</si>
  <si>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</si>
  <si>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</si>
  <si>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</si>
  <si>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</si>
  <si>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</si>
  <si>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</si>
  <si>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</si>
  <si>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</si>
  <si>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</si>
  <si>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</si>
  <si>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</si>
  <si>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</si>
  <si>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</si>
  <si>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</si>
  <si>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</si>
  <si>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</si>
  <si>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</si>
  <si>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</si>
  <si>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</si>
  <si>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</si>
  <si>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</si>
  <si>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</si>
  <si>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</si>
  <si>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</si>
  <si>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</si>
  <si>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</si>
  <si>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</si>
  <si>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</si>
  <si>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</si>
  <si>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</si>
  <si>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</si>
  <si>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</si>
  <si>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</si>
  <si>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</si>
  <si>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</si>
  <si>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</si>
  <si>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</si>
  <si>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</si>
  <si>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</si>
  <si>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</si>
  <si>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</si>
  <si>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</si>
  <si>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</si>
  <si>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</si>
  <si>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</si>
  <si>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</si>
  <si>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</si>
  <si>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</si>
  <si>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</si>
  <si>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</si>
  <si>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</si>
  <si>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</si>
  <si>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</si>
  <si>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</si>
  <si>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</si>
  <si>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</si>
  <si>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</si>
  <si>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</si>
  <si>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</si>
  <si>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</si>
  <si>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</si>
  <si>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</si>
  <si>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</si>
  <si>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</si>
  <si>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</si>
  <si>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</si>
  <si>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</si>
  <si>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</si>
  <si>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</si>
  <si>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</si>
  <si>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</si>
  <si>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</si>
  <si>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</si>
  <si>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</si>
  <si>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</si>
  <si>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</si>
  <si>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</si>
  <si>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</si>
  <si>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</si>
  <si>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</si>
  <si>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</si>
  <si>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</si>
  <si>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</si>
  <si>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</si>
  <si>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</si>
  <si>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</si>
  <si>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</si>
  <si>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</si>
  <si>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</si>
  <si>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</si>
  <si>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</si>
  <si>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</si>
  <si>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</si>
  <si>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</si>
  <si>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</si>
  <si>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</si>
  <si>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</si>
  <si>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</si>
  <si>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</si>
  <si>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</si>
  <si>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</si>
  <si>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</si>
  <si>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</si>
  <si>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</si>
  <si>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</si>
  <si>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</si>
  <si>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</si>
  <si>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</si>
  <si>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</si>
  <si>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</si>
  <si>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</si>
  <si>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</si>
  <si>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</si>
  <si>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</si>
  <si>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</si>
  <si>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</si>
  <si>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</si>
  <si>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</si>
  <si>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</si>
  <si>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</si>
  <si>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</si>
  <si>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</si>
  <si>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</si>
  <si>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</si>
  <si>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</si>
  <si>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</si>
  <si>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</si>
  <si>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</si>
  <si>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</si>
  <si>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</si>
  <si>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</si>
  <si>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</si>
  <si>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</si>
  <si>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</si>
  <si>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</si>
  <si>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</si>
  <si>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</si>
  <si>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</si>
  <si>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</si>
  <si>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</si>
  <si>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</si>
  <si>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</si>
  <si>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</si>
  <si>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</si>
  <si>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</si>
  <si>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</si>
  <si>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</si>
  <si>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</si>
  <si>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</si>
  <si>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</si>
  <si>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</si>
  <si>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</si>
  <si>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</si>
  <si>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</si>
  <si>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</si>
  <si>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</si>
  <si>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</si>
  <si>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</si>
  <si>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</si>
  <si>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</si>
  <si>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</si>
  <si>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</si>
  <si>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</si>
  <si>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</si>
  <si>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</si>
  <si>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</si>
  <si>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</si>
  <si>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</si>
  <si>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</si>
  <si>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</si>
  <si>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</si>
  <si>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</si>
  <si>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</si>
  <si>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</si>
  <si>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</si>
  <si>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</si>
  <si>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</si>
  <si>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</si>
  <si>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</si>
  <si>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</si>
  <si>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</si>
  <si>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</si>
  <si>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</si>
  <si>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</si>
  <si>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</si>
  <si>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</si>
  <si>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</si>
  <si>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</si>
  <si>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</si>
  <si>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</si>
  <si>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</si>
  <si>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</si>
  <si>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</si>
  <si>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</si>
  <si>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</si>
  <si>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</si>
  <si>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</si>
  <si>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</si>
  <si>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</si>
  <si>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</si>
  <si>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</si>
  <si>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</si>
  <si>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</si>
  <si>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</si>
  <si>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</si>
  <si>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</si>
  <si>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</si>
  <si>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</si>
  <si>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</si>
  <si>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</si>
  <si>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</si>
  <si>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</si>
  <si>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</si>
  <si>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</si>
  <si>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</si>
  <si>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</si>
  <si>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</si>
  <si>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</si>
  <si>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</si>
  <si>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</si>
  <si>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</si>
  <si>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</si>
  <si>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</si>
  <si>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</si>
  <si>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</si>
  <si>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</si>
  <si>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</si>
  <si>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</si>
  <si>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</si>
  <si>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</si>
  <si>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</si>
  <si>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</si>
  <si>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</si>
  <si>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</si>
  <si>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</si>
  <si>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</si>
  <si>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</si>
  <si>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</si>
  <si>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</si>
  <si>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</si>
  <si>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</si>
  <si>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</si>
  <si>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</si>
  <si>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</si>
  <si>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</si>
  <si>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</si>
  <si>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</si>
  <si>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</si>
  <si>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</si>
  <si>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</si>
  <si>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</si>
  <si>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</si>
  <si>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</si>
  <si>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</si>
  <si>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</si>
  <si>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</si>
  <si>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</si>
  <si>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</si>
  <si>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</si>
  <si>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</si>
  <si>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</si>
  <si>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</si>
  <si>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</si>
  <si>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</si>
  <si>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</si>
  <si>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</si>
  <si>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</si>
  <si>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</si>
  <si>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</si>
  <si>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</si>
  <si>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</si>
  <si>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</si>
  <si>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</si>
  <si>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</si>
  <si>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</si>
  <si>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</si>
  <si>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</si>
  <si>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</si>
  <si>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</si>
  <si>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</si>
  <si>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</si>
  <si>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</si>
  <si>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</si>
  <si>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</si>
  <si>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</si>
  <si>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</si>
  <si>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</si>
  <si>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</si>
  <si>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</si>
  <si>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</si>
  <si>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</si>
  <si>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</si>
  <si>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</si>
  <si>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</si>
  <si>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</si>
  <si>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</si>
  <si>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</si>
  <si>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</si>
  <si>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</si>
  <si>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</si>
  <si>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</si>
  <si>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</si>
  <si>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</si>
  <si>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</si>
  <si>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</si>
  <si>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</si>
  <si>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</si>
  <si>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</si>
  <si>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</si>
  <si>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</si>
  <si>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</si>
  <si>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</si>
  <si>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</si>
  <si>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</si>
  <si>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</si>
  <si>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</si>
  <si>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</si>
  <si>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</si>
  <si>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</si>
  <si>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</si>
  <si>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</si>
  <si>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</si>
  <si>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</si>
  <si>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</si>
  <si>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</si>
  <si>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</si>
  <si>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</si>
  <si>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</si>
  <si>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</si>
  <si>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</si>
  <si>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</si>
  <si>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</si>
  <si>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</si>
  <si>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</si>
  <si>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</si>
  <si>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</si>
  <si>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</si>
  <si>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</si>
  <si>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</si>
  <si>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</si>
  <si>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</si>
  <si>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</si>
  <si>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</si>
  <si>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</si>
  <si>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</si>
  <si>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</si>
  <si>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</si>
  <si>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</si>
  <si>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</si>
  <si>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</si>
  <si>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</si>
  <si>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</si>
  <si>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</si>
  <si>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</si>
  <si>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</si>
  <si>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</si>
  <si>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</si>
  <si>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</si>
  <si>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</si>
  <si>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</si>
  <si>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</si>
  <si>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</si>
  <si>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</si>
  <si>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</si>
  <si>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</si>
  <si>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</si>
  <si>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</si>
  <si>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</si>
  <si>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</si>
  <si>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</si>
  <si>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</si>
  <si>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</si>
  <si>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</si>
  <si>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</si>
  <si>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</si>
  <si>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</si>
  <si>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</si>
  <si>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</si>
  <si>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</si>
  <si>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</si>
  <si>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</si>
  <si>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</si>
  <si>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</si>
  <si>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</si>
  <si>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</si>
  <si>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</si>
  <si>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</si>
  <si>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</si>
  <si>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</si>
  <si>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</si>
  <si>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</si>
  <si>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</si>
  <si>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</si>
  <si>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</si>
  <si>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</si>
  <si>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</si>
  <si>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</si>
  <si>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</si>
  <si>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</si>
  <si>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</si>
  <si>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</si>
  <si>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</si>
  <si>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</si>
  <si>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</si>
  <si>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</si>
  <si>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</si>
  <si>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</si>
  <si>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</si>
  <si>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</si>
  <si>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</si>
  <si>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</si>
  <si>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</si>
  <si>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</si>
  <si>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</si>
  <si>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</si>
  <si>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</si>
  <si>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</si>
  <si>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</si>
  <si>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</si>
  <si>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</si>
  <si>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</si>
  <si>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</si>
  <si>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</si>
  <si>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</si>
  <si>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</si>
  <si>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</si>
  <si>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</si>
  <si>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</si>
  <si>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</si>
  <si>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</si>
  <si>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</si>
  <si>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</si>
  <si>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</si>
  <si>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</si>
  <si>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</si>
  <si>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</si>
  <si>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</si>
  <si>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</si>
  <si>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</si>
  <si>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</si>
  <si>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</si>
  <si>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</si>
  <si>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</si>
  <si>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</si>
  <si>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</si>
  <si>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</si>
  <si>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</si>
  <si>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</si>
  <si>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</si>
  <si>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</si>
  <si>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</si>
  <si>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</si>
  <si>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</si>
  <si>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</si>
  <si>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</si>
  <si>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</si>
  <si>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</si>
  <si>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</si>
  <si>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</si>
  <si>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</si>
  <si>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</si>
  <si>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</si>
  <si>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</si>
  <si>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</si>
  <si>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</si>
  <si>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</si>
  <si>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</si>
  <si>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</si>
  <si>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</si>
  <si>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</si>
  <si>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</si>
  <si>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</si>
  <si>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</si>
  <si>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</si>
  <si>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</si>
  <si>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</si>
  <si>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</si>
  <si>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</si>
  <si>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</si>
  <si>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</si>
  <si>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</si>
  <si>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</si>
  <si>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</si>
  <si>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</si>
  <si>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</si>
  <si>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</si>
  <si>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</si>
  <si>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</si>
  <si>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</si>
  <si>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</si>
  <si>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</si>
  <si>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</si>
  <si>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</si>
  <si>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</si>
  <si>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</si>
  <si>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</si>
  <si>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</si>
  <si>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</si>
  <si>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</si>
  <si>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</si>
  <si>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</si>
  <si>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</si>
  <si>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</si>
  <si>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</si>
  <si>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</si>
  <si>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</si>
  <si>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</si>
  <si>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</si>
  <si>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</si>
  <si>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</si>
  <si>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804E32020</t>
  </si>
  <si>
    <t>804E32021</t>
  </si>
  <si>
    <t>804E32040</t>
  </si>
  <si>
    <t>804E32060</t>
  </si>
  <si>
    <t>DROP CABLE, 24 FIBER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</si>
  <si>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</si>
  <si>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</si>
  <si>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</si>
  <si>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</si>
  <si>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</si>
  <si>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</si>
  <si>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</si>
  <si>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</si>
  <si>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</si>
  <si>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</si>
  <si>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</si>
  <si>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</si>
  <si>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</si>
  <si>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</si>
  <si>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</si>
  <si>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</si>
  <si>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</si>
  <si>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</si>
  <si>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</si>
  <si>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</si>
  <si>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</si>
  <si>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</si>
  <si>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</si>
  <si>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</si>
  <si>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</si>
  <si>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</si>
  <si>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</si>
  <si>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</si>
  <si>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</si>
  <si>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</si>
  <si>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</si>
  <si>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</si>
  <si>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</si>
  <si>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</si>
  <si>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</si>
  <si>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</si>
  <si>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</si>
  <si>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</si>
  <si>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</si>
  <si>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</si>
  <si>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</si>
  <si>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</si>
  <si>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</si>
  <si>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</si>
  <si>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</si>
  <si>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</si>
  <si>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</si>
  <si>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</si>
  <si>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</si>
  <si>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</si>
  <si>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</si>
  <si>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</si>
  <si>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</si>
  <si>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</si>
  <si>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</si>
  <si>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</si>
  <si>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</si>
  <si>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</si>
  <si>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</si>
  <si>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</si>
  <si>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</si>
  <si>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</si>
  <si>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</si>
  <si>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</si>
  <si>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</si>
  <si>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</si>
  <si>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</si>
  <si>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</si>
  <si>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</si>
  <si>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808E18700</t>
  </si>
  <si>
    <t>DIGITAL SPEED LIMIT (DSL) SIGN ASSEMBLY</t>
  </si>
  <si>
    <t>809E60000</t>
  </si>
  <si>
    <t>CCTV IP-CAMERA SYSTEM, DOME-TYPE</t>
  </si>
  <si>
    <t>809E60001</t>
  </si>
  <si>
    <t>CCTV IP-CAMERA SYSTEM, DOME-TYPE, AS PER PLAN</t>
  </si>
  <si>
    <t>809E60010</t>
  </si>
  <si>
    <t>809E60020</t>
  </si>
  <si>
    <t>CCTV IP-CAMERA SYSTEM, PORTABLE</t>
  </si>
  <si>
    <t>809E60030</t>
  </si>
  <si>
    <t>CCTV IP-CAMERA SYSTEM, ENHANCED</t>
  </si>
  <si>
    <t>809E61002</t>
  </si>
  <si>
    <t>CCTV CONCRETE POLE, 70 FEET</t>
  </si>
  <si>
    <t>809E61012</t>
  </si>
  <si>
    <t>CCTV CONCRETE POLE, 50 FEET</t>
  </si>
  <si>
    <t>809E61090</t>
  </si>
  <si>
    <t>CCTV LOWERING UNIT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</si>
  <si>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</si>
  <si>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</si>
  <si>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</si>
  <si>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</si>
  <si>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</si>
  <si>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</si>
  <si>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</si>
  <si>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</si>
  <si>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</si>
  <si>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</si>
  <si>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</si>
  <si>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</si>
  <si>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</si>
  <si>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</si>
  <si>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</si>
  <si>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</si>
  <si>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</si>
  <si>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</si>
  <si>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</si>
  <si>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</si>
  <si>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</si>
  <si>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</si>
  <si>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</si>
  <si>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</si>
  <si>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</si>
  <si>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</si>
  <si>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</si>
  <si>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</si>
  <si>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</si>
  <si>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</si>
  <si>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</si>
  <si>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</si>
  <si>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</si>
  <si>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</si>
  <si>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</si>
  <si>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</si>
  <si>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</si>
  <si>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</si>
  <si>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</si>
  <si>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</si>
  <si>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</si>
  <si>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</si>
  <si>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</si>
  <si>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</si>
  <si>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</si>
  <si>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</si>
  <si>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</si>
  <si>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</si>
  <si>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</si>
  <si>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</si>
  <si>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</si>
  <si>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</si>
  <si>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</si>
  <si>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</si>
  <si>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</si>
  <si>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</si>
  <si>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</si>
  <si>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</si>
  <si>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809E69122</t>
  </si>
  <si>
    <t>809E69123</t>
  </si>
  <si>
    <t>809E69130</t>
  </si>
  <si>
    <t>WRONG WAY DETECTION SYSTEM</t>
  </si>
  <si>
    <t>809E70000</t>
  </si>
  <si>
    <t>MAINTAINING ITS DURING CONSTRUCTION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</si>
  <si>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</si>
  <si>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</si>
  <si>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</si>
  <si>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</si>
  <si>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</si>
  <si>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</si>
  <si>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</si>
  <si>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</si>
  <si>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</si>
  <si>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</si>
  <si>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</si>
  <si>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</si>
  <si>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</si>
  <si>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</si>
  <si>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</si>
  <si>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</si>
  <si>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</si>
  <si>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</si>
  <si>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</si>
  <si>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</si>
  <si>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</si>
  <si>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</si>
  <si>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</si>
  <si>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</si>
  <si>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</si>
  <si>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</si>
  <si>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</si>
  <si>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</si>
  <si>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</si>
  <si>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</si>
  <si>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</si>
  <si>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</si>
  <si>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</si>
  <si>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</si>
  <si>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</si>
  <si>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</si>
  <si>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</si>
  <si>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</si>
  <si>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</si>
  <si>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</si>
  <si>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</si>
  <si>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</si>
  <si>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</si>
  <si>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</si>
  <si>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</si>
  <si>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</si>
  <si>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</si>
  <si>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</si>
  <si>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</si>
  <si>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</si>
  <si>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</si>
  <si>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</si>
  <si>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</si>
  <si>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</si>
  <si>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</si>
  <si>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</si>
  <si>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</si>
  <si>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</si>
  <si>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</si>
  <si>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</si>
  <si>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</si>
  <si>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</si>
  <si>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</si>
  <si>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</si>
  <si>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</si>
  <si>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</si>
  <si>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</si>
  <si>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</si>
  <si>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</si>
  <si>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</si>
  <si>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</si>
  <si>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</si>
  <si>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</si>
  <si>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</si>
  <si>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</si>
  <si>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</si>
  <si>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</si>
  <si>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</si>
  <si>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</si>
  <si>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</si>
  <si>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</si>
  <si>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</si>
  <si>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</si>
  <si>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</si>
  <si>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</si>
  <si>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</si>
  <si>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</si>
  <si>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</si>
  <si>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</si>
  <si>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</si>
  <si>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</si>
  <si>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</si>
  <si>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</si>
  <si>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</si>
  <si>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</si>
  <si>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</si>
  <si>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</si>
  <si>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</si>
  <si>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</si>
  <si>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</si>
  <si>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</si>
  <si>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</si>
  <si>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</si>
  <si>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</si>
  <si>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</si>
  <si>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</si>
  <si>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</si>
  <si>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</si>
  <si>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</si>
  <si>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</si>
  <si>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</si>
  <si>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</si>
  <si>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</si>
  <si>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</si>
  <si>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</si>
  <si>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</si>
  <si>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</si>
  <si>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</si>
  <si>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</si>
  <si>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</si>
  <si>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</si>
  <si>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</si>
  <si>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</si>
  <si>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</si>
  <si>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</si>
  <si>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</si>
  <si>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</si>
  <si>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</si>
  <si>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</si>
  <si>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</si>
  <si>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</si>
  <si>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</si>
  <si>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</si>
  <si>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</si>
  <si>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</si>
  <si>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</si>
  <si>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</si>
  <si>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</si>
  <si>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</si>
  <si>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</si>
  <si>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</si>
  <si>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</si>
  <si>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</si>
  <si>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</si>
  <si>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</si>
  <si>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</si>
  <si>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</si>
  <si>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</si>
  <si>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</si>
  <si>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</si>
  <si>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839E30001</t>
  </si>
  <si>
    <t>839E30100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</si>
  <si>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</si>
  <si>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</si>
  <si>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</si>
  <si>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</si>
  <si>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</si>
  <si>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</si>
  <si>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</si>
  <si>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</si>
  <si>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</si>
  <si>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</si>
  <si>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</si>
  <si>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</si>
  <si>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</si>
  <si>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</si>
  <si>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</si>
  <si>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</si>
  <si>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</si>
  <si>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</si>
  <si>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</si>
  <si>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</si>
  <si>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</si>
  <si>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</si>
  <si>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</si>
  <si>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</si>
  <si>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</si>
  <si>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</si>
  <si>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</si>
  <si>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</si>
  <si>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</si>
  <si>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</si>
  <si>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</si>
  <si>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</si>
  <si>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</si>
  <si>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</si>
  <si>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</si>
  <si>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</si>
  <si>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</si>
  <si>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</si>
  <si>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</si>
  <si>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</si>
  <si>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</si>
  <si>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</si>
  <si>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</si>
  <si>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</si>
  <si>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</si>
  <si>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</si>
  <si>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</si>
  <si>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</si>
  <si>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</si>
  <si>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</si>
  <si>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</si>
  <si>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</si>
  <si>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</si>
  <si>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</si>
  <si>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</si>
  <si>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</si>
  <si>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</si>
  <si>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</si>
  <si>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</si>
  <si>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</si>
  <si>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</si>
  <si>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</si>
  <si>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</si>
  <si>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</si>
  <si>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</si>
  <si>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</si>
  <si>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</si>
  <si>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</si>
  <si>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</si>
  <si>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</si>
  <si>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</si>
  <si>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</si>
  <si>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</si>
  <si>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</si>
  <si>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</si>
  <si>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</si>
  <si>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</si>
  <si>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</si>
  <si>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</si>
  <si>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</si>
  <si>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</si>
  <si>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</si>
  <si>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</si>
  <si>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</si>
  <si>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</si>
  <si>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</si>
  <si>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</si>
  <si>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</si>
  <si>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</si>
  <si>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</si>
  <si>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</si>
  <si>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</si>
  <si>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</si>
  <si>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</si>
  <si>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</si>
  <si>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</si>
  <si>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</si>
  <si>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</si>
  <si>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</si>
  <si>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</si>
  <si>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</si>
  <si>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</si>
  <si>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</si>
  <si>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</si>
  <si>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</si>
  <si>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</si>
  <si>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</si>
  <si>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</si>
  <si>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</si>
  <si>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</si>
  <si>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</si>
  <si>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</si>
  <si>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</si>
  <si>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</si>
  <si>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</si>
  <si>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</si>
  <si>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</si>
  <si>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</si>
  <si>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</si>
  <si>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</si>
  <si>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</si>
  <si>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</si>
  <si>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</si>
  <si>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</si>
  <si>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</si>
  <si>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</si>
  <si>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</si>
  <si>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</si>
  <si>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</si>
  <si>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</si>
  <si>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</si>
  <si>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</si>
  <si>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</si>
  <si>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</si>
  <si>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</si>
  <si>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</si>
  <si>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</si>
  <si>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</si>
  <si>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</si>
  <si>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</si>
  <si>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</si>
  <si>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</si>
  <si>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</si>
  <si>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</si>
  <si>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</si>
  <si>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</si>
  <si>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</si>
  <si>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</si>
  <si>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</si>
  <si>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</si>
  <si>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</si>
  <si>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</si>
  <si>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</si>
  <si>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</si>
  <si>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</si>
  <si>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</si>
  <si>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</si>
  <si>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</si>
  <si>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</si>
  <si>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</si>
  <si>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</si>
  <si>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</si>
  <si>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</si>
  <si>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</si>
  <si>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</si>
  <si>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</si>
  <si>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</si>
  <si>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</si>
  <si>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</si>
  <si>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</si>
  <si>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</si>
  <si>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</si>
  <si>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</si>
  <si>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</si>
  <si>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</si>
  <si>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</si>
  <si>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</si>
  <si>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</si>
  <si>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</si>
  <si>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</si>
  <si>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</si>
  <si>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</si>
  <si>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</si>
  <si>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</si>
  <si>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</si>
  <si>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</si>
  <si>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</si>
  <si>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</si>
  <si>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</si>
  <si>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</si>
  <si>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</si>
  <si>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</si>
  <si>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</si>
  <si>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</si>
  <si>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</si>
  <si>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</si>
  <si>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</si>
  <si>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</si>
  <si>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</si>
  <si>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</si>
  <si>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</si>
  <si>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</si>
  <si>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</si>
  <si>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</si>
  <si>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</si>
  <si>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</si>
  <si>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</si>
  <si>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</si>
  <si>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</si>
  <si>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</si>
  <si>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</si>
  <si>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</si>
  <si>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</si>
  <si>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</si>
  <si>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</si>
  <si>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</si>
  <si>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</si>
  <si>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</si>
  <si>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</si>
  <si>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</si>
  <si>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</si>
  <si>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</si>
  <si>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</si>
  <si>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</si>
  <si>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</si>
  <si>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</si>
  <si>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</si>
  <si>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</si>
  <si>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</si>
  <si>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</si>
  <si>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</si>
  <si>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</si>
  <si>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</si>
  <si>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</si>
  <si>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</si>
  <si>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</si>
  <si>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</si>
  <si>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</si>
  <si>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</si>
  <si>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</si>
  <si>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</si>
  <si>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</si>
  <si>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</si>
  <si>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</si>
  <si>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</si>
  <si>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</si>
  <si>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</si>
  <si>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</si>
  <si>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</si>
  <si>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</si>
  <si>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</si>
  <si>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</si>
  <si>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</si>
  <si>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</si>
  <si>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</si>
  <si>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</si>
  <si>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</si>
  <si>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</si>
  <si>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</si>
  <si>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</si>
  <si>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</si>
  <si>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</si>
  <si>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</si>
  <si>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</si>
  <si>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</si>
  <si>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</si>
  <si>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</si>
  <si>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</si>
  <si>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</si>
  <si>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</si>
  <si>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</si>
  <si>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</si>
  <si>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</si>
  <si>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</si>
  <si>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</si>
  <si>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</si>
  <si>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</si>
  <si>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</si>
  <si>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</si>
  <si>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</si>
  <si>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</si>
  <si>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</si>
  <si>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</si>
  <si>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</si>
  <si>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</si>
  <si>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</si>
  <si>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</si>
  <si>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</si>
  <si>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</si>
  <si>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</si>
  <si>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</si>
  <si>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</si>
  <si>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</si>
  <si>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</si>
  <si>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</si>
  <si>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</si>
  <si>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</si>
  <si>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</si>
  <si>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</si>
  <si>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</si>
  <si>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</si>
  <si>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</si>
  <si>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</si>
  <si>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</si>
  <si>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</si>
  <si>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</si>
  <si>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</si>
  <si>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</si>
  <si>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</si>
  <si>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</si>
  <si>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</si>
  <si>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</si>
  <si>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</si>
  <si>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</si>
  <si>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</si>
  <si>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</si>
  <si>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</si>
  <si>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</si>
  <si>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</si>
  <si>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</si>
  <si>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</si>
  <si>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</si>
  <si>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</si>
  <si>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</si>
  <si>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</si>
  <si>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</si>
  <si>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</si>
  <si>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</si>
  <si>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</si>
  <si>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</si>
  <si>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</si>
  <si>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</si>
  <si>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</si>
  <si>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</si>
  <si>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</si>
  <si>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</si>
  <si>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</si>
  <si>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</si>
  <si>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</si>
  <si>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</si>
  <si>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</si>
  <si>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</si>
  <si>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</si>
  <si>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</si>
  <si>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</si>
  <si>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</si>
  <si>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</si>
  <si>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</si>
  <si>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</si>
  <si>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</si>
  <si>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</si>
  <si>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</si>
  <si>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</si>
  <si>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</si>
  <si>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</si>
  <si>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</si>
  <si>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</si>
  <si>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</si>
  <si>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</si>
  <si>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</si>
  <si>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</si>
  <si>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</si>
  <si>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</si>
  <si>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</si>
  <si>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</si>
  <si>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</si>
  <si>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</si>
  <si>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</si>
  <si>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</si>
  <si>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</si>
  <si>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</si>
  <si>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</si>
  <si>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</si>
  <si>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</si>
  <si>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</si>
  <si>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</si>
  <si>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</si>
  <si>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</si>
  <si>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</si>
  <si>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</si>
  <si>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</si>
  <si>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</si>
  <si>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</si>
  <si>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</si>
  <si>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</si>
  <si>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</si>
  <si>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</si>
  <si>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</si>
  <si>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</si>
  <si>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</si>
  <si>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</si>
  <si>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</si>
  <si>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</si>
  <si>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</si>
  <si>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</si>
  <si>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</si>
  <si>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</si>
  <si>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</si>
  <si>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</si>
  <si>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</si>
  <si>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</si>
  <si>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</si>
  <si>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</si>
  <si>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</si>
  <si>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</si>
  <si>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</si>
  <si>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</si>
  <si>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</si>
  <si>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</si>
  <si>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</si>
  <si>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</si>
  <si>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</si>
  <si>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</si>
  <si>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</si>
  <si>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</si>
  <si>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</si>
  <si>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</si>
  <si>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</si>
  <si>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</si>
  <si>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</si>
  <si>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</si>
  <si>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</si>
  <si>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</si>
  <si>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</si>
  <si>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</si>
  <si>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</si>
  <si>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</si>
  <si>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</si>
  <si>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</si>
  <si>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</si>
  <si>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</si>
  <si>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</si>
  <si>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</si>
  <si>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</si>
  <si>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</si>
  <si>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</si>
  <si>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</si>
  <si>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</si>
  <si>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</si>
  <si>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</si>
  <si>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</si>
  <si>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</si>
  <si>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</si>
  <si>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</si>
  <si>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</si>
  <si>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</si>
  <si>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</si>
  <si>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</si>
  <si>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</si>
  <si>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</si>
  <si>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</si>
  <si>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</si>
  <si>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</si>
  <si>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</si>
  <si>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</si>
  <si>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</si>
  <si>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</si>
  <si>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</si>
  <si>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</si>
  <si>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</si>
  <si>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</si>
  <si>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</si>
  <si>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</si>
  <si>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</si>
  <si>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</si>
  <si>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</si>
  <si>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</si>
  <si>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</si>
  <si>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</si>
  <si>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</si>
  <si>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</si>
  <si>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</si>
  <si>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</si>
  <si>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</si>
  <si>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</si>
  <si>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</si>
  <si>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</si>
  <si>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</si>
  <si>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</si>
  <si>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</si>
  <si>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</si>
  <si>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</si>
  <si>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</si>
  <si>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</si>
  <si>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</si>
  <si>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</si>
  <si>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</si>
  <si>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</si>
  <si>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</si>
  <si>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</si>
  <si>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</si>
  <si>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</si>
  <si>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</si>
  <si>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</si>
  <si>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</si>
  <si>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</si>
  <si>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</si>
  <si>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</si>
  <si>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</si>
  <si>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</si>
  <si>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</si>
  <si>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</si>
  <si>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</si>
  <si>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</si>
  <si>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</si>
  <si>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</si>
  <si>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</si>
  <si>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</si>
  <si>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</si>
  <si>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</si>
  <si>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</si>
  <si>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</si>
  <si>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</si>
  <si>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</si>
  <si>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</si>
  <si>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</si>
  <si>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</si>
  <si>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</si>
  <si>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</si>
  <si>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</si>
  <si>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</si>
  <si>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</si>
  <si>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</si>
  <si>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</si>
  <si>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</si>
  <si>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</si>
  <si>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</si>
  <si>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</si>
  <si>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 xml:space="preserve">PRIME COAT,
AS PER PLAN
@ 0.40 GAL./S.Y.  </t>
  </si>
  <si>
    <t>SHOULDER DEDUCTIONS
(CARRIED TO SHOULDER 
DATA TABLE)</t>
  </si>
  <si>
    <t>MAINLINE DEDUCTIONS
(CARRIED TO PAVEMENT 
DATA TABLE)</t>
  </si>
  <si>
    <t>PREPARING SUBGRADE 
FOR SHOULDER PAVING, 
AS PER PLAN</t>
  </si>
  <si>
    <t>COMPACTED AGGREGATE,
AS PER PLAN 
(2' WIDTH)</t>
  </si>
  <si>
    <t>202E47801</t>
  </si>
  <si>
    <t>IMPACT ATTENUATOR REMOVED, AS PER PLAN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</si>
  <si>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</si>
  <si>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</si>
  <si>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</si>
  <si>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</si>
  <si>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</si>
  <si>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</si>
  <si>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</si>
  <si>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</si>
  <si>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</si>
  <si>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</si>
  <si>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</si>
  <si>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</si>
  <si>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</si>
  <si>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</si>
  <si>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</si>
  <si>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</si>
  <si>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509E30000</t>
  </si>
  <si>
    <t>509E30001</t>
  </si>
  <si>
    <t>509E30010</t>
  </si>
  <si>
    <t>509E30011</t>
  </si>
  <si>
    <t>509E30020</t>
  </si>
  <si>
    <t>509E30021</t>
  </si>
  <si>
    <t>509E30030</t>
  </si>
  <si>
    <t>509E30031</t>
  </si>
  <si>
    <t>509E30040</t>
  </si>
  <si>
    <t>509E30041</t>
  </si>
  <si>
    <t>509E30050</t>
  </si>
  <si>
    <t>509E30051</t>
  </si>
  <si>
    <t>509E30060</t>
  </si>
  <si>
    <t>509E30061</t>
  </si>
  <si>
    <t>509E30070</t>
  </si>
  <si>
    <t>509E30071</t>
  </si>
  <si>
    <t>509E30080</t>
  </si>
  <si>
    <t>509E30081</t>
  </si>
  <si>
    <t>509E40000</t>
  </si>
  <si>
    <t>518E20000</t>
  </si>
  <si>
    <t>PREFABRICATED GEOCOMPOSITE DRAIN</t>
  </si>
  <si>
    <t>518E20050</t>
  </si>
  <si>
    <t>518E21000</t>
  </si>
  <si>
    <t>518E21001</t>
  </si>
  <si>
    <t>518E21050</t>
  </si>
  <si>
    <t>518E21051</t>
  </si>
  <si>
    <t>606E60051</t>
  </si>
  <si>
    <t>IMPACT ATTENUATOR, TYPE 3 (BIDIRECTIONAL), AS PER PLAN</t>
  </si>
  <si>
    <t>609E31000</t>
  </si>
  <si>
    <t>COMBINATION CURB AND GUTTER, TYPE 9</t>
  </si>
  <si>
    <t>609E31001</t>
  </si>
  <si>
    <t>COMBINATION CURB AND GUTTER, TYPE 9, AS PER PLAN</t>
  </si>
  <si>
    <t>611E22901</t>
  </si>
  <si>
    <t>54" CONDUIT, TYPE D, AS PER PLAN</t>
  </si>
  <si>
    <t>611E38500</t>
  </si>
  <si>
    <t>CONDUIT, TYPE A (LARGER THAN 144")</t>
  </si>
  <si>
    <t>SPECIFY MATL AND DIAMETER</t>
  </si>
  <si>
    <t>611E59501</t>
  </si>
  <si>
    <t>137" X 87" CONDUIT, TYPE A, AS PER PLAN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</si>
  <si>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</si>
  <si>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</si>
  <si>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</si>
  <si>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</si>
  <si>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</si>
  <si>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</si>
  <si>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</si>
  <si>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</si>
  <si>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</si>
  <si>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</si>
  <si>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</si>
  <si>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</si>
  <si>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</si>
  <si>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</si>
  <si>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</si>
  <si>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</si>
  <si>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</si>
  <si>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</si>
  <si>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</si>
  <si>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</si>
  <si>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</si>
  <si>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</si>
  <si>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</si>
  <si>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</si>
  <si>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</si>
  <si>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</si>
  <si>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</si>
  <si>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</si>
  <si>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</si>
  <si>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</si>
  <si>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</si>
  <si>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</si>
  <si>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</si>
  <si>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</si>
  <si>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</si>
  <si>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</si>
  <si>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</si>
  <si>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</si>
  <si>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</si>
  <si>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</si>
  <si>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</si>
  <si>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</si>
  <si>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</si>
  <si>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</si>
  <si>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</si>
  <si>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</si>
  <si>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</si>
  <si>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</si>
  <si>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</si>
  <si>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</si>
  <si>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</si>
  <si>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</si>
  <si>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</si>
  <si>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</si>
  <si>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</si>
  <si>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</si>
  <si>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</si>
  <si>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</si>
  <si>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</si>
  <si>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</si>
  <si>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</si>
  <si>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</si>
  <si>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</si>
  <si>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</si>
  <si>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</si>
  <si>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</si>
  <si>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</si>
  <si>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</si>
  <si>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</si>
  <si>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</si>
  <si>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</si>
  <si>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</si>
  <si>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</si>
  <si>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</si>
  <si>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</si>
  <si>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</si>
  <si>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</si>
  <si>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</si>
  <si>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</si>
  <si>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</si>
  <si>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</si>
  <si>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</si>
  <si>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</si>
  <si>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</si>
  <si>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</si>
  <si>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</si>
  <si>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</si>
  <si>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</si>
  <si>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</si>
  <si>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</si>
  <si>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</si>
  <si>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</si>
  <si>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</si>
  <si>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</si>
  <si>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</si>
  <si>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</si>
  <si>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611E95700</t>
  </si>
  <si>
    <t>12' X 5' CONDUIT, TYPE A, 706.05</t>
  </si>
  <si>
    <t>611E95701</t>
  </si>
  <si>
    <t>12' X 5' CONDUIT, TYPE A, 706.05, AS PER PLAN</t>
  </si>
  <si>
    <t>611E95900</t>
  </si>
  <si>
    <t>12' X 7' CONDUIT, TYPE A, 706.05</t>
  </si>
  <si>
    <t>611E95901</t>
  </si>
  <si>
    <t>12' X 7' CONDUIT, TYPE A, 706.05, AS PER PLAN</t>
  </si>
  <si>
    <t>611E96010</t>
  </si>
  <si>
    <t>12' X 9' CONDUIT, TYPE A, 706.05</t>
  </si>
  <si>
    <t>611E96011</t>
  </si>
  <si>
    <t>12' X 9'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</si>
  <si>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</si>
  <si>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</si>
  <si>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</si>
  <si>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</si>
  <si>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</si>
  <si>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</si>
  <si>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</si>
  <si>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</si>
  <si>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</si>
  <si>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</si>
  <si>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</si>
  <si>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</si>
  <si>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</si>
  <si>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</si>
  <si>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</si>
  <si>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</si>
  <si>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</si>
  <si>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614E12391</t>
  </si>
  <si>
    <t>614E12394</t>
  </si>
  <si>
    <t>614E12395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</si>
  <si>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</si>
  <si>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</si>
  <si>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</si>
  <si>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</si>
  <si>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</si>
  <si>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</si>
  <si>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</si>
  <si>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</si>
  <si>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</si>
  <si>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</si>
  <si>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</si>
  <si>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</si>
  <si>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</si>
  <si>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</si>
  <si>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</si>
  <si>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</si>
  <si>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</si>
  <si>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</si>
  <si>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</si>
  <si>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</si>
  <si>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</si>
  <si>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</si>
  <si>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</si>
  <si>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</si>
  <si>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</si>
  <si>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</si>
  <si>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</si>
  <si>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</si>
  <si>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</si>
  <si>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</si>
  <si>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</si>
  <si>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</si>
  <si>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</si>
  <si>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</si>
  <si>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</si>
  <si>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</si>
  <si>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</si>
  <si>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</si>
  <si>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</si>
  <si>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</si>
  <si>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</si>
  <si>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</si>
  <si>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</si>
  <si>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</si>
  <si>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</si>
  <si>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</si>
  <si>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</si>
  <si>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</si>
  <si>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</si>
  <si>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</si>
  <si>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</si>
  <si>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</si>
  <si>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</si>
  <si>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</si>
  <si>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</si>
  <si>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</si>
  <si>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</si>
  <si>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</si>
  <si>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</si>
  <si>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</si>
  <si>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</si>
  <si>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</si>
  <si>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</si>
  <si>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</si>
  <si>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</si>
  <si>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</si>
  <si>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</si>
  <si>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</si>
  <si>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</si>
  <si>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</si>
  <si>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</si>
  <si>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</si>
  <si>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</si>
  <si>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</si>
  <si>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</si>
  <si>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</si>
  <si>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</si>
  <si>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</si>
  <si>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</si>
  <si>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</si>
  <si>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</si>
  <si>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</si>
  <si>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</si>
  <si>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</si>
  <si>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</si>
  <si>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</si>
  <si>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</si>
  <si>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</si>
  <si>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</si>
  <si>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</si>
  <si>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</si>
  <si>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</si>
  <si>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</si>
  <si>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</si>
  <si>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</si>
  <si>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</si>
  <si>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</si>
  <si>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</si>
  <si>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</si>
  <si>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</si>
  <si>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</si>
  <si>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</si>
  <si>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</si>
  <si>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</si>
  <si>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</si>
  <si>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</si>
  <si>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</si>
  <si>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</si>
  <si>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</si>
  <si>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</si>
  <si>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</si>
  <si>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</si>
  <si>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</si>
  <si>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</si>
  <si>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</si>
  <si>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</si>
  <si>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</si>
  <si>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</si>
  <si>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</si>
  <si>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</si>
  <si>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</si>
  <si>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</si>
  <si>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</si>
  <si>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</si>
  <si>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</si>
  <si>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</si>
  <si>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</si>
  <si>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</si>
  <si>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</si>
  <si>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</si>
  <si>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</si>
  <si>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</si>
  <si>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</si>
  <si>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</si>
  <si>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</si>
  <si>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</si>
  <si>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</si>
  <si>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</si>
  <si>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</si>
  <si>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</si>
  <si>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</si>
  <si>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</si>
  <si>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</si>
  <si>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</si>
  <si>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</si>
  <si>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</si>
  <si>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630E89790</t>
  </si>
  <si>
    <t>REMOVAL OF OVERHEAD SIGN SUPPORT AND DISPOSAL, TYPE TC-17.11</t>
  </si>
  <si>
    <t>632E64950</t>
  </si>
  <si>
    <t>TEST HOLE PERFORMED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</si>
  <si>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</si>
  <si>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</si>
  <si>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</si>
  <si>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</si>
  <si>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</si>
  <si>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</si>
  <si>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</si>
  <si>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</si>
  <si>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</si>
  <si>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</si>
  <si>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</si>
  <si>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</si>
  <si>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</si>
  <si>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</si>
  <si>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</si>
  <si>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</si>
  <si>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</si>
  <si>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</si>
  <si>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</si>
  <si>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</si>
  <si>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</si>
  <si>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</si>
  <si>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</si>
  <si>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</si>
  <si>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</si>
  <si>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</si>
  <si>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</si>
  <si>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</si>
  <si>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</si>
  <si>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</si>
  <si>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</si>
  <si>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</si>
  <si>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</si>
  <si>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</si>
  <si>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</si>
  <si>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</si>
  <si>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</si>
  <si>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</si>
  <si>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</si>
  <si>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</si>
  <si>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</si>
  <si>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</si>
  <si>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</si>
  <si>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</si>
  <si>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</si>
  <si>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</si>
  <si>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</si>
  <si>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</si>
  <si>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</si>
  <si>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</si>
  <si>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</si>
  <si>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</si>
  <si>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</si>
  <si>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</si>
  <si>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</si>
  <si>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</si>
  <si>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</si>
  <si>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</si>
  <si>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</si>
  <si>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</si>
  <si>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</si>
  <si>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</si>
  <si>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</si>
  <si>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</si>
  <si>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</si>
  <si>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</si>
  <si>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</si>
  <si>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</si>
  <si>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</si>
  <si>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</si>
  <si>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</si>
  <si>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</si>
  <si>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</si>
  <si>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</si>
  <si>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</si>
  <si>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</si>
  <si>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</si>
  <si>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</si>
  <si>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</si>
  <si>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</si>
  <si>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</si>
  <si>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</si>
  <si>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</si>
  <si>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</si>
  <si>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</si>
  <si>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</si>
  <si>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</si>
  <si>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</si>
  <si>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</si>
  <si>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</si>
  <si>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</si>
  <si>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</si>
  <si>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632E75401</t>
  </si>
  <si>
    <t>SIGNAL SUPPORT, TYPE TC-12.30 DESIGN 8 POLE, WITH MAST ARMS TC-81.21 DESIGN 13 AND DESIGN 4, AS PER PLAN</t>
  </si>
  <si>
    <t>632E77233</t>
  </si>
  <si>
    <t>SIGNAL SUPPORT, MECHANICAL DAMPER FOR TC-81.21 MAST ARM (GREATER THAN 39' IN LENGTH),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</si>
  <si>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</si>
  <si>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</si>
  <si>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</si>
  <si>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</si>
  <si>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</si>
  <si>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</si>
  <si>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</si>
  <si>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</si>
  <si>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</si>
  <si>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</si>
  <si>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</si>
  <si>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</si>
  <si>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</si>
  <si>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</si>
  <si>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</si>
  <si>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</si>
  <si>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</si>
  <si>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</si>
  <si>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</si>
  <si>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</si>
  <si>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</si>
  <si>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</si>
  <si>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</si>
  <si>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</si>
  <si>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</si>
  <si>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</si>
  <si>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</si>
  <si>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</si>
  <si>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</si>
  <si>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</si>
  <si>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</si>
  <si>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</si>
  <si>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</si>
  <si>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</si>
  <si>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</si>
  <si>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</si>
  <si>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</si>
  <si>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</si>
  <si>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</si>
  <si>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</si>
  <si>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</si>
  <si>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</si>
  <si>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</si>
  <si>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</si>
  <si>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</si>
  <si>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</si>
  <si>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</si>
  <si>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</si>
  <si>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</si>
  <si>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</si>
  <si>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</si>
  <si>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</si>
  <si>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</si>
  <si>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</si>
  <si>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</si>
  <si>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</si>
  <si>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</si>
  <si>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</si>
  <si>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</si>
  <si>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</si>
  <si>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</si>
  <si>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</si>
  <si>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</si>
  <si>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</si>
  <si>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</si>
  <si>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</si>
  <si>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</si>
  <si>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</si>
  <si>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</si>
  <si>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</si>
  <si>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</si>
  <si>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</si>
  <si>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</si>
  <si>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</si>
  <si>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</si>
  <si>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</si>
  <si>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</si>
  <si>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</si>
  <si>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</si>
  <si>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</si>
  <si>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</si>
  <si>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</si>
  <si>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</si>
  <si>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</si>
  <si>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</si>
  <si>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</si>
  <si>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</si>
  <si>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</si>
  <si>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</si>
  <si>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</si>
  <si>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</si>
  <si>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</si>
  <si>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</si>
  <si>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</si>
  <si>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</si>
  <si>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</si>
  <si>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</si>
  <si>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</si>
  <si>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</si>
  <si>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</si>
  <si>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</si>
  <si>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</si>
  <si>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</si>
  <si>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</si>
  <si>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</si>
  <si>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</si>
  <si>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</si>
  <si>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</si>
  <si>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</si>
  <si>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</si>
  <si>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</si>
  <si>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</si>
  <si>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</si>
  <si>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</si>
  <si>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</si>
  <si>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</si>
  <si>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</si>
  <si>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</si>
  <si>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</si>
  <si>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</si>
  <si>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</si>
  <si>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</si>
  <si>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</si>
  <si>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</si>
  <si>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</si>
  <si>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</si>
  <si>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</si>
  <si>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</si>
  <si>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</si>
  <si>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</si>
  <si>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</si>
  <si>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</si>
  <si>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</si>
  <si>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</si>
  <si>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</si>
  <si>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</si>
  <si>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638E01305</t>
  </si>
  <si>
    <t>8" WATER MAIN DUCTILE IRON PIPE ANSI CLASS 53, MECHANICAL JOINTS AND FITTINGS, AS PER PLAN</t>
  </si>
  <si>
    <t>638E20430</t>
  </si>
  <si>
    <t>SPECIAL - 8" GALVANIZED STEEL PIPE</t>
  </si>
  <si>
    <t>SPECIAL - FIRE HYDRANT REMOVED AND RESET</t>
  </si>
  <si>
    <t>PARKING LOT STALL MARKING, TYPE 1A, AS PER PLAN</t>
  </si>
  <si>
    <t>642E01322</t>
  </si>
  <si>
    <t>WRONG WAY ARROW, TYPE 1</t>
  </si>
  <si>
    <t>642E01326</t>
  </si>
  <si>
    <t>WRONG WAY ARROW, TYPE 1A</t>
  </si>
  <si>
    <t>644E00105</t>
  </si>
  <si>
    <t>644E00405</t>
  </si>
  <si>
    <t>645E00117</t>
  </si>
  <si>
    <t>EDGE LINE, 6", TYPE A3, AS PER PLAN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</si>
  <si>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</si>
  <si>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</si>
  <si>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</si>
  <si>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</si>
  <si>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</si>
  <si>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</si>
  <si>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</si>
  <si>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</si>
  <si>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</si>
  <si>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645E98010</t>
  </si>
  <si>
    <t>646E10011</t>
  </si>
  <si>
    <t>646E10311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</si>
  <si>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</si>
  <si>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</si>
  <si>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</si>
  <si>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</si>
  <si>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</si>
  <si>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</si>
  <si>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</si>
  <si>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</si>
  <si>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</si>
  <si>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</si>
  <si>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</si>
  <si>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</si>
  <si>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</si>
  <si>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</si>
  <si>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</si>
  <si>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</si>
  <si>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</si>
  <si>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</si>
  <si>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</si>
  <si>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</si>
  <si>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</si>
  <si>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</si>
  <si>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</si>
  <si>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</si>
  <si>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</si>
  <si>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</si>
  <si>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</si>
  <si>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</si>
  <si>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</si>
  <si>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</si>
  <si>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</si>
  <si>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</si>
  <si>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</si>
  <si>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</si>
  <si>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</si>
  <si>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</si>
  <si>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</si>
  <si>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</si>
  <si>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</si>
  <si>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</si>
  <si>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</si>
  <si>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</si>
  <si>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</si>
  <si>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</si>
  <si>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</si>
  <si>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</si>
  <si>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</si>
  <si>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</si>
  <si>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</si>
  <si>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</si>
  <si>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</si>
  <si>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</si>
  <si>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</si>
  <si>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</si>
  <si>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</si>
  <si>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</si>
  <si>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</si>
  <si>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</si>
  <si>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</si>
  <si>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</si>
  <si>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</si>
  <si>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</si>
  <si>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</si>
  <si>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</si>
  <si>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</si>
  <si>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</si>
  <si>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</si>
  <si>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</si>
  <si>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</si>
  <si>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</si>
  <si>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</si>
  <si>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</si>
  <si>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</si>
  <si>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</si>
  <si>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</si>
  <si>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</si>
  <si>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</si>
  <si>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</si>
  <si>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</si>
  <si>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</si>
  <si>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</si>
  <si>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</si>
  <si>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</si>
  <si>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</si>
  <si>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</si>
  <si>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</si>
  <si>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</si>
  <si>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</si>
  <si>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</si>
  <si>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</si>
  <si>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</si>
  <si>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</si>
  <si>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</si>
  <si>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</si>
  <si>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</si>
  <si>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</si>
  <si>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</si>
  <si>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</si>
  <si>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</si>
  <si>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</si>
  <si>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</si>
  <si>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</si>
  <si>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</si>
  <si>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</si>
  <si>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</si>
  <si>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</si>
  <si>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</si>
  <si>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</si>
  <si>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</si>
  <si>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</si>
  <si>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809E60040</t>
  </si>
  <si>
    <t>CCTV IP-CAMERA SYSTEM, QUAD MULTI-VIEW FIXED WITH PTZ</t>
  </si>
  <si>
    <t>809E61100</t>
  </si>
  <si>
    <t>CCTV LOWERING UNIT, INSTALLATION ONLY</t>
  </si>
  <si>
    <t>809E62990</t>
  </si>
  <si>
    <t>DYNAMIC MESSAGE SIGN (DMS), FULL COLOR</t>
  </si>
  <si>
    <t>831E00101</t>
  </si>
  <si>
    <t>LONGITUDINAL CHANNELIZING DEVICE, AS PER PLAN</t>
  </si>
  <si>
    <t>850E10000</t>
  </si>
  <si>
    <t>GROOVING FOR 4" RECESSED PAVEMENT MARKING, (ASPHALT)</t>
  </si>
  <si>
    <t>850E10010</t>
  </si>
  <si>
    <t>GROOVING FOR 6" RECESSED PAVEMENT MARKING, (ASPHALT)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</si>
  <si>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</si>
  <si>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</si>
  <si>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</si>
  <si>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</si>
  <si>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</si>
  <si>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</si>
  <si>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850E10120</t>
  </si>
  <si>
    <t>850E10130</t>
  </si>
  <si>
    <t>850E20000</t>
  </si>
  <si>
    <t>GROOVING FOR 4" RECESSED PAVEMENT MARKING, (CONCRETE)</t>
  </si>
  <si>
    <t>850E20010</t>
  </si>
  <si>
    <t>GROOVING FOR 6" RECESSED PAVEMENT MARKING, (CONCRETE)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</si>
  <si>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</si>
  <si>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</si>
  <si>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</si>
  <si>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</si>
  <si>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</si>
  <si>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</si>
  <si>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850E20120</t>
  </si>
  <si>
    <t>850E20130</t>
  </si>
  <si>
    <t>LONGITUDINAL JOINT PREPARATION</t>
  </si>
  <si>
    <t>LONGITUDINAL JOINT PREPARATION, AS PER PLAN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</si>
  <si>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</si>
  <si>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</si>
  <si>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</si>
  <si>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</si>
  <si>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</si>
  <si>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</si>
  <si>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</si>
  <si>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</si>
  <si>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899E10000</t>
  </si>
  <si>
    <t>CURED-IN-PLACE PIPE LINER</t>
  </si>
  <si>
    <t>899E10001</t>
  </si>
  <si>
    <t>CURED-IN-PLACE PIPE LINER, AS PER PLAN</t>
  </si>
  <si>
    <t>EDGE LINE DATA</t>
  </si>
  <si>
    <t>BRIDGE MILES</t>
  </si>
  <si>
    <t>ROADWAY MILES</t>
  </si>
  <si>
    <t>CENTER LINE
QUANTITIES</t>
  </si>
  <si>
    <t>AUXILIARY MARKING DATA</t>
  </si>
  <si>
    <t>REMARKS
(PLACE AS DIRECTED BY THE ENGINEER 
AND/OR DETAILS BELOW)
(STOP BARS SHALL BE PLACED A MINIMUM 
OF 4' FROM CROSSWALK LINE OR EDGE OF PAVED SHOULDER)</t>
  </si>
  <si>
    <t>GRAND TOTAL</t>
  </si>
  <si>
    <t>ITEM 
EXT.</t>
  </si>
  <si>
    <t>874E21000</t>
  </si>
  <si>
    <t>874E21001</t>
  </si>
  <si>
    <t>BEGIN 
LOG POINT 
SLM</t>
  </si>
  <si>
    <t>END 
LOG POINT 
SLM</t>
  </si>
  <si>
    <t>STONE CURB REMOVED FOR REUSE</t>
  </si>
  <si>
    <t>202E38301</t>
  </si>
  <si>
    <t>GUARDRAIL REMOVED, BARRIER DESIGN, AS PER PLAN</t>
  </si>
  <si>
    <t>SPECIFY DIAMETER</t>
  </si>
  <si>
    <t>204E60000</t>
  </si>
  <si>
    <t>SPECIAL - GEOCELL, SUBGRADE</t>
  </si>
  <si>
    <t>301E56000</t>
  </si>
  <si>
    <t>ASPHALT CONCRETE BASE, PG64-22, (449)</t>
  </si>
  <si>
    <t>301E56001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</si>
  <si>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</si>
  <si>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</si>
  <si>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</si>
  <si>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</si>
  <si>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</si>
  <si>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</si>
  <si>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ASPHALT CONCRETE BASE, (449), AS PER PLAN</t>
  </si>
  <si>
    <t>421E10000</t>
  </si>
  <si>
    <t>MICROSURFACING, SURFACE COURSE (FR)</t>
  </si>
  <si>
    <t>421E10001</t>
  </si>
  <si>
    <t>MICROSURFACING, SURFACE COURSE (FR), AS PER PLAN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</si>
  <si>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</si>
  <si>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</si>
  <si>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</si>
  <si>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</si>
  <si>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</si>
  <si>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</si>
  <si>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</si>
  <si>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</si>
  <si>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</si>
  <si>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</si>
  <si>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</si>
  <si>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</si>
  <si>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</si>
  <si>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</si>
  <si>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</si>
  <si>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</si>
  <si>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</si>
  <si>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</si>
  <si>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</si>
  <si>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</si>
  <si>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</si>
  <si>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</si>
  <si>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</si>
  <si>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</si>
  <si>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</si>
  <si>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</si>
  <si>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</si>
  <si>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</si>
  <si>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</si>
  <si>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</si>
  <si>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</si>
  <si>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</si>
  <si>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</si>
  <si>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</si>
  <si>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</si>
  <si>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</si>
  <si>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</si>
  <si>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</si>
  <si>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</si>
  <si>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</si>
  <si>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</si>
  <si>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</si>
  <si>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</si>
  <si>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</si>
  <si>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</si>
  <si>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</si>
  <si>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</si>
  <si>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</si>
  <si>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</si>
  <si>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</si>
  <si>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</si>
  <si>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</si>
  <si>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</si>
  <si>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</si>
  <si>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</si>
  <si>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</si>
  <si>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</si>
  <si>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</si>
  <si>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</si>
  <si>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</si>
  <si>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</si>
  <si>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</si>
  <si>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</si>
  <si>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</si>
  <si>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</si>
  <si>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</si>
  <si>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</si>
  <si>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</si>
  <si>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</si>
  <si>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</si>
  <si>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</si>
  <si>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</si>
  <si>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</si>
  <si>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</si>
  <si>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</si>
  <si>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</si>
  <si>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</si>
  <si>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</si>
  <si>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</si>
  <si>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</si>
  <si>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</si>
  <si>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</si>
  <si>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</si>
  <si>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</si>
  <si>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</si>
  <si>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</si>
  <si>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</si>
  <si>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</si>
  <si>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</si>
  <si>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</si>
  <si>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</si>
  <si>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</si>
  <si>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</si>
  <si>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</si>
  <si>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</si>
  <si>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</si>
  <si>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</si>
  <si>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</si>
  <si>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</si>
  <si>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</si>
  <si>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</si>
  <si>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</si>
  <si>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</si>
  <si>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</si>
  <si>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</si>
  <si>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</si>
  <si>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</si>
  <si>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</si>
  <si>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452E15031</t>
  </si>
  <si>
    <t>12" NON-REINFORCED CONCRETE PAVEMENT, CLASS QC MS, AS PER PLAN</t>
  </si>
  <si>
    <t>512E74500</t>
  </si>
  <si>
    <t>REMOVAL OF EXISTING PAVEMENT MARKING</t>
  </si>
  <si>
    <t>512E74510</t>
  </si>
  <si>
    <t>512E74520</t>
  </si>
  <si>
    <t>517E70100</t>
  </si>
  <si>
    <t>RAILING (THREE STEEL TUBE BRIDGE RAILING)</t>
  </si>
  <si>
    <t>517E70101</t>
  </si>
  <si>
    <t>RAILING (THREE STEEL TUBE BRIDGE RAILING), AS PER PLAN</t>
  </si>
  <si>
    <t>524E95445</t>
  </si>
  <si>
    <t>DRILLED SHAFTS, 42" DIAMETER, INTO BEDROCK WITH QC/QA, AS PER PLAN</t>
  </si>
  <si>
    <t>530E50000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</si>
  <si>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</si>
  <si>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</si>
  <si>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</si>
  <si>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</si>
  <si>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</si>
  <si>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</si>
  <si>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</si>
  <si>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</si>
  <si>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</si>
  <si>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</si>
  <si>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</si>
  <si>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</si>
  <si>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</si>
  <si>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</si>
  <si>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</si>
  <si>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TIED CONCRETE BLOCK MAT WITH TYPE 1 UNDERLAYMENT</t>
  </si>
  <si>
    <t>TIED CONCRETE BLOCK MAT WITH TYPE 1 UNDERLAYMENT, AS PER PLAN</t>
  </si>
  <si>
    <t>TIED CONCRETE BLOCK MAT WITH TYPE 2 UNDERLAYMENT</t>
  </si>
  <si>
    <t>TIED CONCRETE BLOCK MAT WITH TYPE 2 UNDERLAYMENT, AS PER PLAN</t>
  </si>
  <si>
    <t>601E21900</t>
  </si>
  <si>
    <t>SPECIAL - GEOCELL, SLOPE PROTECTION</t>
  </si>
  <si>
    <t>601E32311</t>
  </si>
  <si>
    <t>ROCK CHANNEL PROTECTION, TYPE D WITH AGGREGATE FILTER, AS PER PLAN</t>
  </si>
  <si>
    <t>606E34600</t>
  </si>
  <si>
    <t>MGS BRIDGE TERMINAL ASSEMBLY, TYPE TST-2</t>
  </si>
  <si>
    <t>606E34601</t>
  </si>
  <si>
    <t>MGS BRIDGE TERMINAL ASSEMBLY, TYPE TST-2, AS PER PLAN</t>
  </si>
  <si>
    <t>606E54950</t>
  </si>
  <si>
    <t>611E53006</t>
  </si>
  <si>
    <t>38" X 60" CONDUIT, TYPE D, 706.04</t>
  </si>
  <si>
    <t>WORK ZONE IMPACT ATTENUATOR, OVER 24” AND LESS THAN 36” WIDE HAZARDS, (UNIDIRECTIONAL)</t>
  </si>
  <si>
    <t>WORK ZONE IMPACT ATTENUATOR, OVER 24” AND LESS THAN 36” WIDE HAZARDS, (UNIDIRECTIONAL), AS PER PLAN</t>
  </si>
  <si>
    <t>WORK ZONE IMPACT ATTENUATOR, OVER 24” AND LESS THAN 36” WIDE HAZARDS, (BIDIRECTIONAL)</t>
  </si>
  <si>
    <t>WORK ZONE IMPACT ATTENUATOR, OVER 24” AND LESS THAN 36” WIDE HAZARDS, (BIDIRECTIONAL), AS PER PLAN</t>
  </si>
  <si>
    <t>614E20056</t>
  </si>
  <si>
    <t>WORK ZONE LANE LINE, CLASS I, 6", 807 PAINT</t>
  </si>
  <si>
    <t>614E20057</t>
  </si>
  <si>
    <t>WORK ZONE LANE LINE, CLASS I, 6", 807 PAINT, AS PER PLAN</t>
  </si>
  <si>
    <t>614E20111</t>
  </si>
  <si>
    <t>WORK ZONE LANE LINE, CLASS I, 6", 642 PAINT, AS PER PLAN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</si>
  <si>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</si>
  <si>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</si>
  <si>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</si>
  <si>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</si>
  <si>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</si>
  <si>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</si>
  <si>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</si>
  <si>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</si>
  <si>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</si>
  <si>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</si>
  <si>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614E21050</t>
  </si>
  <si>
    <t>WORK ZONE CENTER LINE, CLASS I, 807 PAINT</t>
  </si>
  <si>
    <t>614E21051</t>
  </si>
  <si>
    <t>WORK ZONE CENTER LINE, CLASS I, 807 PAINT, AS PER PLAN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</si>
  <si>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</si>
  <si>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</si>
  <si>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</si>
  <si>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</si>
  <si>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</si>
  <si>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</si>
  <si>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</si>
  <si>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</si>
  <si>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614E22056</t>
  </si>
  <si>
    <t>WORK ZONE EDGE LINE, CLASS I, 6", 807 PAINT</t>
  </si>
  <si>
    <t>614E22057</t>
  </si>
  <si>
    <t>WORK ZONE EDGE LINE, CLASS I, 6", 807 PAINT, AS PER PLAN</t>
  </si>
  <si>
    <t>614E22111</t>
  </si>
  <si>
    <t>WORK ZONE EDGE LINE, CLASS I, 6", 642 PAINT, AS PER PLAN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</si>
  <si>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</si>
  <si>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</si>
  <si>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</si>
  <si>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</si>
  <si>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</si>
  <si>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</si>
  <si>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</si>
  <si>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</si>
  <si>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</si>
  <si>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</si>
  <si>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</si>
  <si>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</si>
  <si>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</si>
  <si>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</si>
  <si>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</si>
  <si>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</si>
  <si>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</si>
  <si>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</si>
  <si>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</si>
  <si>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</si>
  <si>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</si>
  <si>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</si>
  <si>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614E23211</t>
  </si>
  <si>
    <t>WORK ZONE CHANNELIZING LINE, CLASS I, 12", 642 PAINT,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</si>
  <si>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</si>
  <si>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</si>
  <si>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</si>
  <si>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</si>
  <si>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</si>
  <si>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</si>
  <si>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</si>
  <si>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</si>
  <si>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</si>
  <si>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</si>
  <si>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614E25120</t>
  </si>
  <si>
    <t>WORK ZONE TRANSVERSE/DIAGONAL LINE, CLASS I, 648</t>
  </si>
  <si>
    <t>614E26120</t>
  </si>
  <si>
    <t>WORK ZONE STOP LINE, CLASS I, 648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</si>
  <si>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</si>
  <si>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</si>
  <si>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</si>
  <si>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</si>
  <si>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</si>
  <si>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</si>
  <si>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</si>
  <si>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</si>
  <si>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</si>
  <si>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</si>
  <si>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</si>
  <si>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</si>
  <si>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</si>
  <si>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</si>
  <si>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</si>
  <si>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</si>
  <si>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</si>
  <si>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</si>
  <si>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</si>
  <si>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</si>
  <si>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</si>
  <si>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</si>
  <si>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</si>
  <si>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</si>
  <si>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</si>
  <si>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</si>
  <si>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</si>
  <si>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</si>
  <si>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</si>
  <si>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</si>
  <si>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</si>
  <si>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</si>
  <si>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614E30120</t>
  </si>
  <si>
    <t>WORK ZONE ARROW, CLASS I, 648</t>
  </si>
  <si>
    <t>614E32658</t>
  </si>
  <si>
    <t>WORK ZONE SPEED MEASUREMENT MARKING, CLASS I, 642 PAINT</t>
  </si>
  <si>
    <t>614E32730</t>
  </si>
  <si>
    <t>WORK ZONE ISLAND MARKING, CLASS I, 648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</si>
  <si>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</si>
  <si>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</si>
  <si>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</si>
  <si>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</si>
  <si>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</si>
  <si>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</si>
  <si>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</si>
  <si>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</si>
  <si>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625E10604</t>
  </si>
  <si>
    <t>LIGHT POLE ANCHOR BOLTS, HEADED</t>
  </si>
  <si>
    <t>625E10605</t>
  </si>
  <si>
    <t>LIGHT POLE ANCHOR BOLTS, HEADED, AS PER PLAN</t>
  </si>
  <si>
    <t>625E12010</t>
  </si>
  <si>
    <t>LIGHT TOWER, BBB90</t>
  </si>
  <si>
    <t>ONLY FOR EXISTING 2C CIRCUITS</t>
  </si>
  <si>
    <t>625E36010</t>
  </si>
  <si>
    <t>UNDERGROUND WARNING/MARKING TAPE</t>
  </si>
  <si>
    <t>625E36011</t>
  </si>
  <si>
    <t>UNDERGROUND WARNING/MARKING TAPE, AS PER PLAN</t>
  </si>
  <si>
    <t>626E00118</t>
  </si>
  <si>
    <t>BARRIER REFLECTOR, TYPE 6</t>
  </si>
  <si>
    <t>632E40801</t>
  </si>
  <si>
    <t>SIGNAL CABLE, 8 CONDUCTOR, NO. 14 AWG,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</si>
  <si>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</si>
  <si>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</si>
  <si>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</si>
  <si>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</si>
  <si>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632E89751</t>
  </si>
  <si>
    <t>PEDESTAL, 15', AS PER PLAN</t>
  </si>
  <si>
    <t>633E45001</t>
  </si>
  <si>
    <t>GPS (GLOBAL POSITIONING SYSTEM) CLOCK ASSEMBLY, AS PER PLAN</t>
  </si>
  <si>
    <t>638E02917</t>
  </si>
  <si>
    <t>14" WATER MAIN DUCTILE IRON PIPE ANSI CLASS 52, MECHANICAL JOINTS AND FITTINGS, AS PER PLAN</t>
  </si>
  <si>
    <t>638E07317</t>
  </si>
  <si>
    <t>36" STEEL PIPE ENCASEMENT, BORED OR JACKED,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</si>
  <si>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</si>
  <si>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</si>
  <si>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</si>
  <si>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</si>
  <si>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</si>
  <si>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</si>
  <si>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</si>
  <si>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</si>
  <si>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</si>
  <si>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</si>
  <si>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</si>
  <si>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</si>
  <si>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</si>
  <si>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</si>
  <si>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</si>
  <si>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</si>
  <si>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</si>
  <si>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</si>
  <si>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</si>
  <si>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</si>
  <si>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SPEED MEASUREMENT MARKING</t>
  </si>
  <si>
    <t>642E40001</t>
  </si>
  <si>
    <t>SPEED MEASUREMENT MARKING,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</si>
  <si>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</si>
  <si>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</si>
  <si>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</si>
  <si>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</si>
  <si>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</si>
  <si>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</si>
  <si>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</si>
  <si>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</si>
  <si>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643E40001</t>
  </si>
  <si>
    <t>644E00620</t>
  </si>
  <si>
    <t>644E00621</t>
  </si>
  <si>
    <t>644E00630</t>
  </si>
  <si>
    <t>644E00631</t>
  </si>
  <si>
    <t>644E40001</t>
  </si>
  <si>
    <t>645E00217</t>
  </si>
  <si>
    <t>LANE LINE, 6", TYPE A3, AS PER PLAN</t>
  </si>
  <si>
    <t>645E00417</t>
  </si>
  <si>
    <t>CHANNELIZING LINE, 12",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</si>
  <si>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</si>
  <si>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</si>
  <si>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</si>
  <si>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</si>
  <si>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</si>
  <si>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</si>
  <si>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</si>
  <si>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</si>
  <si>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</si>
  <si>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</si>
  <si>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</si>
  <si>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</si>
  <si>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</si>
  <si>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</si>
  <si>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</si>
  <si>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</si>
  <si>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</si>
  <si>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</si>
  <si>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</si>
  <si>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</si>
  <si>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645E01565</t>
  </si>
  <si>
    <t>DOTTED LINE, 12", TYPE A3, AS PER PLAN</t>
  </si>
  <si>
    <t>645E40001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</si>
  <si>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</si>
  <si>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</si>
  <si>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</si>
  <si>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</si>
  <si>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</si>
  <si>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</si>
  <si>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</si>
  <si>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</si>
  <si>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646E20711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</si>
  <si>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</si>
  <si>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</si>
  <si>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</si>
  <si>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</si>
  <si>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</si>
  <si>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</si>
  <si>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</si>
  <si>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</si>
  <si>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</si>
  <si>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</si>
  <si>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</si>
  <si>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</si>
  <si>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</si>
  <si>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</si>
  <si>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</si>
  <si>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</si>
  <si>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804E32012</t>
  </si>
  <si>
    <t>804E32016</t>
  </si>
  <si>
    <t>DROP CABLE, 48 FIBER</t>
  </si>
  <si>
    <t>804E32018</t>
  </si>
  <si>
    <t>DROP CABLE, 72 FIBER</t>
  </si>
  <si>
    <t>804E32070</t>
  </si>
  <si>
    <t>804E32080</t>
  </si>
  <si>
    <t>804E98200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</si>
  <si>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</si>
  <si>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</si>
  <si>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</si>
  <si>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</si>
  <si>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</si>
  <si>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</si>
  <si>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</si>
  <si>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</si>
  <si>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</si>
  <si>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</si>
  <si>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</si>
  <si>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</si>
  <si>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</si>
  <si>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</si>
  <si>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</si>
  <si>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</si>
  <si>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</si>
  <si>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</si>
  <si>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</si>
  <si>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</si>
  <si>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</si>
  <si>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</si>
  <si>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</si>
  <si>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</si>
  <si>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</si>
  <si>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</si>
  <si>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</si>
  <si>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</si>
  <si>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</si>
  <si>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</si>
  <si>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809E25000</t>
  </si>
  <si>
    <t>CONDUIT, MULTICELL, MISC.:</t>
  </si>
  <si>
    <t>ATC CONTROLLER</t>
  </si>
  <si>
    <t>ATC CONTROLLER, AS PER PLAN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</si>
  <si>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</si>
  <si>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</si>
  <si>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</si>
  <si>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</si>
  <si>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</si>
  <si>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</si>
  <si>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</si>
  <si>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</si>
  <si>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</si>
  <si>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</si>
  <si>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</si>
  <si>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</si>
  <si>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</si>
  <si>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</si>
  <si>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</si>
  <si>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</si>
  <si>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</si>
  <si>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</si>
  <si>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</si>
  <si>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</si>
  <si>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809E70050</t>
  </si>
  <si>
    <t>AS-BUILT CONSTRUCTION PLANS</t>
  </si>
  <si>
    <t>809E70100</t>
  </si>
  <si>
    <t>812E10000</t>
  </si>
  <si>
    <t>PRECAST LIGHT POLE FOUNDATION</t>
  </si>
  <si>
    <t>823E40000</t>
  </si>
  <si>
    <t>ASPHALT CONCRETE SURFACE COURSE, TYPE 1, (449)</t>
  </si>
  <si>
    <t>823E41000</t>
  </si>
  <si>
    <t>823E42000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</si>
  <si>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</si>
  <si>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</si>
  <si>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</si>
  <si>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</si>
  <si>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</si>
  <si>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</si>
  <si>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</si>
  <si>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</si>
  <si>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</si>
  <si>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</si>
  <si>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</si>
  <si>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</si>
  <si>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</si>
  <si>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</si>
  <si>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</si>
  <si>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</si>
  <si>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</si>
  <si>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</si>
  <si>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</si>
  <si>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</si>
  <si>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</si>
  <si>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</si>
  <si>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</si>
  <si>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</si>
  <si>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839E29000</t>
  </si>
  <si>
    <t>TRENCH DRAIN, TYPE A WITH STANDARD GRATE</t>
  </si>
  <si>
    <t>839E29100</t>
  </si>
  <si>
    <t>TRENCH DRAIN, TYPE A WITH PEDESTRIAN GRATE</t>
  </si>
  <si>
    <t>TRENCH DRAIN, TYPE B WITH STANDARD GRATE</t>
  </si>
  <si>
    <t>TRENCH DRAIN, TYPE B WITH STANDARD GRATE, AS PER PLAN</t>
  </si>
  <si>
    <t>TRENCH DRAIN, TYPE B WITH PEDESTRIAN GRATE</t>
  </si>
  <si>
    <t>850E10001</t>
  </si>
  <si>
    <t>GROOVING FOR 4" RECESSED PAVEMENT MARKING, (ASPHALT), AS PER PLAN</t>
  </si>
  <si>
    <t>850E10011</t>
  </si>
  <si>
    <t>GROOVING FOR 6" RECESSED PAVEMENT MARKING, (ASPHALT), AS PER PLAN</t>
  </si>
  <si>
    <t>850E10111</t>
  </si>
  <si>
    <t>850E10131</t>
  </si>
  <si>
    <t>GROOVING FOR 12" RECESSED PAVEMENT MARKING, (ASPHALT), AS PER PLAN</t>
  </si>
  <si>
    <t>850E20011</t>
  </si>
  <si>
    <t>GROOVING FOR 6" RECESSED PAVEMENT MARKING, (CONCRETE), AS PER PLAN</t>
  </si>
  <si>
    <t>850E20111</t>
  </si>
  <si>
    <t>850E20131</t>
  </si>
  <si>
    <t>GROOVING FOR 12" RECESSED PAVEMENT MARKING, (CONCRETE), AS PER PLAN</t>
  </si>
  <si>
    <t>864E10000</t>
  </si>
  <si>
    <t>POLYURETHANE EXPANDING FOAM, PREMIXED</t>
  </si>
  <si>
    <t>872E10001</t>
  </si>
  <si>
    <t>VOID REDUCING ASPHALT MEMBRANE (VRAM), AS PER PLAN</t>
  </si>
  <si>
    <t>874E20000</t>
  </si>
  <si>
    <t>874E20001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</si>
  <si>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</si>
  <si>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</si>
  <si>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</si>
  <si>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</si>
  <si>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</si>
  <si>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</si>
  <si>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</si>
  <si>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</si>
  <si>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</si>
  <si>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</si>
  <si>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</si>
  <si>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</si>
  <si>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</si>
  <si>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</si>
  <si>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</si>
  <si>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</si>
  <si>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</si>
  <si>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</si>
  <si>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</si>
  <si>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</si>
  <si>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</si>
  <si>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</si>
  <si>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</si>
  <si>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</si>
  <si>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</si>
  <si>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</si>
  <si>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</si>
  <si>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</si>
  <si>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</si>
  <si>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</si>
  <si>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</si>
  <si>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</si>
  <si>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</si>
  <si>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</si>
  <si>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</si>
  <si>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</si>
  <si>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</si>
  <si>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</si>
  <si>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</si>
  <si>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</si>
  <si>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</si>
  <si>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</si>
  <si>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</si>
  <si>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</si>
  <si>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</si>
  <si>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</si>
  <si>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</si>
  <si>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</si>
  <si>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</si>
  <si>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</si>
  <si>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</si>
  <si>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</si>
  <si>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</si>
  <si>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</si>
  <si>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</si>
  <si>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</si>
  <si>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PAVEMENT SMOOTHNESS ADJUSTMENT (PN 420)</t>
  </si>
  <si>
    <t>990E24350</t>
  </si>
  <si>
    <t>BRIDGE SMOOTHNESS ADJUSTMENT (PN 555)</t>
  </si>
  <si>
    <t>2" DEEP JOINT SEALER,
AS PER PLAN (A)</t>
  </si>
  <si>
    <t>2" DEEP JOINT SEALER,
AS PER PLAN (B)</t>
  </si>
  <si>
    <t xml:space="preserve">NON-TRACKING
TACK COAT
@ 0.05 GAL./S.Y.  </t>
  </si>
  <si>
    <t>302E66001</t>
  </si>
  <si>
    <t>400E10000</t>
  </si>
  <si>
    <t>SPECIAL – PAVER MOUNTED THERMAL PROFILING</t>
  </si>
  <si>
    <t>442E22370</t>
  </si>
  <si>
    <t>ASPHALT CONCRETE INTERMEDIATE COURSE, 12.5 MM, TYPE B (449) (DRIVEWAYS)</t>
  </si>
  <si>
    <t>505E11101</t>
  </si>
  <si>
    <t>PILE DRIVING EQUIPMENT MOBILIZATION,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</si>
  <si>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</si>
  <si>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</si>
  <si>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</si>
  <si>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</si>
  <si>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</si>
  <si>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</si>
  <si>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</si>
  <si>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</si>
  <si>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</si>
  <si>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</si>
  <si>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</si>
  <si>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</si>
  <si>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614E23151</t>
  </si>
  <si>
    <t>WORK ZONE CHANNELIZING LINE, CLASS I, 12", 648, AS PER PLAN</t>
  </si>
  <si>
    <t>614E24143</t>
  </si>
  <si>
    <t>WORK ZONE DOTTED LINE, CLASS I, 6", 648, AS PER PLAN</t>
  </si>
  <si>
    <t>614E25121</t>
  </si>
  <si>
    <t>WORK ZONE TRANSVERSE/DIAGONAL LINE, CLASS I, 648, AS PER PLAN</t>
  </si>
  <si>
    <t>614E30121</t>
  </si>
  <si>
    <t>WORK ZONE ARROW, CLASS I, 648, AS PER PLAN</t>
  </si>
  <si>
    <t>MONUMENT ASSEMBLY, TYPE C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</si>
  <si>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</si>
  <si>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</si>
  <si>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</si>
  <si>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</si>
  <si>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</si>
  <si>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MONUMENT ASSEMBLY ADJUSTED TO GRADE</t>
  </si>
  <si>
    <t>MONUMENT ASSEMBLY ADJUSTED TO GRADE, AS PER PLAN</t>
  </si>
  <si>
    <t>MONUMENT ASSEMBLY RECONSTRUCTED TO GRADE</t>
  </si>
  <si>
    <t>MONUMENT ASSEMBLY RECONSTRUCTED TO GRADE, AS PER PLAN</t>
  </si>
  <si>
    <t>REFERENCE MONUMENT, TYPE A</t>
  </si>
  <si>
    <t>REFERENCE MONUMENT, TYPE A, AS PER PLAN</t>
  </si>
  <si>
    <t>RIGHT-OF-WAY MONUMENT, TYPE B</t>
  </si>
  <si>
    <t>RIGHT-OF-WAY MONUMENT, TYPE B, AS PER PLAN</t>
  </si>
  <si>
    <t>623E50000</t>
  </si>
  <si>
    <t>PRECONSTRUCTION SURVEY MONUMENT VERIFICATION AND REPORT</t>
  </si>
  <si>
    <t>623E51000</t>
  </si>
  <si>
    <t>POST CONSTRUCTION SURVEY MONUMENT VERIFICATION AND REPORT</t>
  </si>
  <si>
    <t>632E04904</t>
  </si>
  <si>
    <t>VEHICULAR SIGNAL HEAD, (LED), 2-SECTION, 12" LENS, 1-WAY, POLYCARBONATE</t>
  </si>
  <si>
    <t>647E21012</t>
  </si>
  <si>
    <t>SPEED MEASUREMENT MARKING, TYPE B125</t>
  </si>
  <si>
    <t>647E21013</t>
  </si>
  <si>
    <t>SPEED MEASUREMENT MARKING, TYPE B125, AS PER PLAN</t>
  </si>
  <si>
    <t>648E00105</t>
  </si>
  <si>
    <t>804E19081</t>
  </si>
  <si>
    <t>FIBER OPTIC CABLE, ARMORED, 12 FIBER, AS PER PLAN</t>
  </si>
  <si>
    <t>809E60050</t>
  </si>
  <si>
    <t>CCTV IP-CAMERA SYSTEM, MULTI-VIEW</t>
  </si>
  <si>
    <t>809E60060</t>
  </si>
  <si>
    <t>CCTV IP-CAMERA SYSTEM, FIXED-VIEW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</si>
  <si>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</si>
  <si>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</si>
  <si>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</si>
  <si>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</si>
  <si>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</si>
  <si>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</si>
  <si>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</si>
  <si>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</si>
  <si>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</si>
  <si>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</si>
  <si>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</si>
  <si>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990E25500</t>
  </si>
  <si>
    <t>FAILURE TO MEET DBE COMMITMENTS</t>
  </si>
  <si>
    <t>100E51100</t>
  </si>
  <si>
    <t>100E51200</t>
  </si>
  <si>
    <t>111E10100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</si>
  <si>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</si>
  <si>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</si>
  <si>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</si>
  <si>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</si>
  <si>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</si>
  <si>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</si>
  <si>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</si>
  <si>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</si>
  <si>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</si>
  <si>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</si>
  <si>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</si>
  <si>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</si>
  <si>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</si>
  <si>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</si>
  <si>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</si>
  <si>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</si>
  <si>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</si>
  <si>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</si>
  <si>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</si>
  <si>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</si>
  <si>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</si>
  <si>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</si>
  <si>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</si>
  <si>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</si>
  <si>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</si>
  <si>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</si>
  <si>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</si>
  <si>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</si>
  <si>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</si>
  <si>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</si>
  <si>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</si>
  <si>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</si>
  <si>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</si>
  <si>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</si>
  <si>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</si>
  <si>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</si>
  <si>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</si>
  <si>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</si>
  <si>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</si>
  <si>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</si>
  <si>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</si>
  <si>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</si>
  <si>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</si>
  <si>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</si>
  <si>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</si>
  <si>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</si>
  <si>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</si>
  <si>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</si>
  <si>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</si>
  <si>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</si>
  <si>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</si>
  <si>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</si>
  <si>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</si>
  <si>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</si>
  <si>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</si>
  <si>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</si>
  <si>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</si>
  <si>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</si>
  <si>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</si>
  <si>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</si>
  <si>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</si>
  <si>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</si>
  <si>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</si>
  <si>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</si>
  <si>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</si>
  <si>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</si>
  <si>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</si>
  <si>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</si>
  <si>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</si>
  <si>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</si>
  <si>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</si>
  <si>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</si>
  <si>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</si>
  <si>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</si>
  <si>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</si>
  <si>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</si>
  <si>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</si>
  <si>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</si>
  <si>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EPOXY COATED STEEL REINFORCEMENT</t>
  </si>
  <si>
    <t>EPOXY COATED STEEL REINFORCEMENT, AS PER PLAN</t>
  </si>
  <si>
    <t>CONCRETE REINFORCEMENT, REPLACEMENT OF EXISTING CONCRETE REINFORCEMENT</t>
  </si>
  <si>
    <t>CONCRETE REINFORCEMENT, REPLACEMENT OF EXISTING CONCRETE REINFORCEMENT, AS PER PLAN</t>
  </si>
  <si>
    <t>UNCOATED STEEL REINFORCEMENT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</si>
  <si>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</si>
  <si>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</si>
  <si>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</si>
  <si>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</si>
  <si>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</si>
  <si>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</si>
  <si>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</si>
  <si>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</si>
  <si>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</si>
  <si>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</si>
  <si>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</si>
  <si>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</si>
  <si>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</si>
  <si>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NO. 2 DEFORMED GFRP REINFORCEMENT</t>
  </si>
  <si>
    <t>NO. 2 DEFORMED GFRP REINFORCEMENT, AS PER PLAN</t>
  </si>
  <si>
    <t>NO. 3 DEFORMED GFRP REINFORCEMENT</t>
  </si>
  <si>
    <t>NO. 3 DEFORMED GFRP REINFORCEMENT, AS PER PLAN</t>
  </si>
  <si>
    <t>NO. 4 DEFORMED GFRP REINFORCEMENT</t>
  </si>
  <si>
    <t>NO. 4 DEFORMED GFRP REINFORCEMENT, AS PER PLAN</t>
  </si>
  <si>
    <t>NO. 5 DEFORMED GFRP REINFORCEMENT</t>
  </si>
  <si>
    <t>NO. 5 DEFORMED GFRP REINFORCEMENT, AS PER PLAN</t>
  </si>
  <si>
    <t>NO. 6 DEFORMED GFRP REINFORCEMENT</t>
  </si>
  <si>
    <t>NO. 6 DEFORMED REINFORCEMENT, AS PER PLAN</t>
  </si>
  <si>
    <t>NO. 7 DEFORMED GFRP REINFORCEMENT</t>
  </si>
  <si>
    <t>NO. 7 DEFORMED GFRP REINFORCEMENT, AS PER PLAN</t>
  </si>
  <si>
    <t>NO. 8 DEFORMED GFRP REINFORCEMENT</t>
  </si>
  <si>
    <t>NO. 8 DEFORMED GFRP REINFORCEMENT, AS PER PLAN</t>
  </si>
  <si>
    <t>NO. 9 DEFORMED GFRP REINFORCEMENT</t>
  </si>
  <si>
    <t>NO. 9 DEFORMED GFRP REINFORCEMENT, AS PER PLAN</t>
  </si>
  <si>
    <t>NO. 10 DEFORMED GFRP REINFORCEMENT</t>
  </si>
  <si>
    <t>NO. 10 DEFORMED GFRP REINFORCEMENT, AS PER PLAN</t>
  </si>
  <si>
    <t>CONCRETE REINFORCEMENT, MISC.:</t>
  </si>
  <si>
    <t>SEE BDM 310.11, STR GROUNDING</t>
  </si>
  <si>
    <t>618E40201</t>
  </si>
  <si>
    <t>RUMBLE STRIPS, SHOULDER (CONCRETE), AS PER PLAN</t>
  </si>
  <si>
    <t>CCTV IP-CAMERA SYSTEM, WALL/TUNNEL</t>
  </si>
  <si>
    <t>809E61050</t>
  </si>
  <si>
    <t>CCTV STEEL POLE, 50 FEET</t>
  </si>
  <si>
    <t>809E61070</t>
  </si>
  <si>
    <t>CCTV STEEL POLE, 70 FEET</t>
  </si>
  <si>
    <t>COMBINED RADAR DETECTION</t>
  </si>
  <si>
    <t>811E10000</t>
  </si>
  <si>
    <t>GREEN UNINTERRUPTIBLE POWER SUPPLY (UPS)</t>
  </si>
  <si>
    <t>811E10001</t>
  </si>
  <si>
    <t>GREEN UNINTERRUPTIBLE POWER SUPPLY (UPS), AS PER PLAN</t>
  </si>
  <si>
    <t>889E10000</t>
  </si>
  <si>
    <t>LONGITUDINAL DIAMOND GROOVING</t>
  </si>
  <si>
    <t xml:space="preserve">SUB-TOTALS </t>
  </si>
  <si>
    <t>PATCHING CONCRETE BRIDGE DECKS, TYPE B</t>
  </si>
  <si>
    <t>PER</t>
  </si>
  <si>
    <t>S.R. 93</t>
  </si>
  <si>
    <t>LT</t>
  </si>
  <si>
    <t>RT</t>
  </si>
  <si>
    <t>DETAIL DIMENSION</t>
  </si>
  <si>
    <t>WEARING COURSE
REMOVED</t>
  </si>
  <si>
    <t>AREA</t>
  </si>
  <si>
    <t>INTERSECTIONS</t>
  </si>
  <si>
    <t>EXTRA AREA DATA</t>
  </si>
  <si>
    <t>CL</t>
  </si>
  <si>
    <t>PLACE AT RR SIGN</t>
  </si>
  <si>
    <t>SHOULDER AREA 
*CADD 
AREA</t>
  </si>
  <si>
    <t>END</t>
  </si>
  <si>
    <t>BEGIN</t>
  </si>
  <si>
    <t>ANCHOR ASSEMBLY REMOVED,
TYPE T</t>
  </si>
  <si>
    <t>ANCHOR ASSEMBLY REMOVED,
TYPE A</t>
  </si>
  <si>
    <t>GUARDRAIL REMOVED,
AS PER PLAN</t>
  </si>
  <si>
    <t xml:space="preserve">STATION
</t>
  </si>
  <si>
    <t xml:space="preserve">SLM
</t>
  </si>
  <si>
    <t>GUARDRAIL DATA</t>
  </si>
  <si>
    <t>GAS</t>
  </si>
  <si>
    <t>LOCATIONS ARE APPROXIMATE AND SHOULD BE FIELD VERIFIED</t>
  </si>
  <si>
    <t>SIZE</t>
  </si>
  <si>
    <t>TYPE</t>
  </si>
  <si>
    <t>STA.</t>
  </si>
  <si>
    <t>SLM</t>
  </si>
  <si>
    <t>CULVERT/ UTILITY DATA</t>
  </si>
  <si>
    <t>PAVEMENT AREA
*CADD 
AREA</t>
  </si>
  <si>
    <t>ANCHOR ASSEMBLY REMOVED,
TYPE E</t>
  </si>
  <si>
    <t>LIGHT POLE, AESTHETIC</t>
  </si>
  <si>
    <t>LIGHT POLE, AESTHETIC,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</si>
  <si>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</si>
  <si>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</si>
  <si>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</si>
  <si>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</si>
  <si>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</si>
  <si>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</si>
  <si>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</si>
  <si>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</si>
  <si>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</si>
  <si>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</si>
  <si>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</si>
  <si>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</si>
  <si>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CPP</t>
  </si>
  <si>
    <t>CMP</t>
  </si>
  <si>
    <t>MAXIMUM 
COVER</t>
  </si>
  <si>
    <t>STEEL</t>
  </si>
  <si>
    <t>EDGE LINE
QUANTITIES</t>
  </si>
  <si>
    <t>SEE
SHEET</t>
  </si>
  <si>
    <t xml:space="preserve">DISTANCE TO TRAVEL LANE </t>
  </si>
  <si>
    <t>MUS</t>
  </si>
  <si>
    <t>S.R. 208</t>
  </si>
  <si>
    <t>STA. 1000+00 = SLM 1.027</t>
  </si>
  <si>
    <t>LOCATION 1 TOTALS (CARRIED TO GENERAL SUMMARY)</t>
  </si>
  <si>
    <t>ON S.R. 208 AFTER S.R. 60</t>
  </si>
  <si>
    <t>LT.</t>
  </si>
  <si>
    <t>RT./TH.</t>
  </si>
  <si>
    <t>ONLY</t>
  </si>
  <si>
    <t xml:space="preserve">T.R. 70 - STONE CHURCH RD. </t>
  </si>
  <si>
    <t>T.R. 713 - McLAUGHLIN HILL RD.</t>
  </si>
  <si>
    <t>T.R. 115 - NORTH BRANCH RD.</t>
  </si>
  <si>
    <t xml:space="preserve">C.R. 164 - MADISON HALL RD. </t>
  </si>
  <si>
    <t xml:space="preserve">T.R. 712 - RINE RD. </t>
  </si>
  <si>
    <t xml:space="preserve">T.R. 114 - STEEL HILL RD. </t>
  </si>
  <si>
    <t xml:space="preserve">C.R. 114 - KEYES RD. </t>
  </si>
  <si>
    <t>T.R. 160 - BETHESDA CHURCH RD,</t>
  </si>
  <si>
    <t xml:space="preserve">T.R. 161A - PROSPECT CHURCH RD. </t>
  </si>
  <si>
    <t xml:space="preserve">T.R. 161 - PROSPECT CHURCH RD. </t>
  </si>
  <si>
    <t xml:space="preserve">C.R. 12 - EDGEMOOR RD. </t>
  </si>
  <si>
    <t xml:space="preserve">T.R. 162 - SUMMERS RD. </t>
  </si>
  <si>
    <t xml:space="preserve">T.R. 168 - SYMMES CREEK RD. </t>
  </si>
  <si>
    <t>REM</t>
  </si>
  <si>
    <t>WB STOP @ S.R. 666</t>
  </si>
  <si>
    <t>P.C. 1.28, P.T. 1.32:  L=211':  DEG. 20</t>
  </si>
  <si>
    <t>P.C. 1.62, P.T. 1.86:  L=211':  DEG. 10</t>
  </si>
  <si>
    <t>P.C. 1.90, P.T. 1.93:  L=158':  DEG. 12</t>
  </si>
  <si>
    <t>P.C. 2.10, P.T. 2.13:  L=158':  DEG. 19</t>
  </si>
  <si>
    <t>P.C. 2.29, P.T. 2.32:  L=158':  DEG. 9</t>
  </si>
  <si>
    <t>P.C. 2.38, P.T. 2.45:  L=370':  DEG. 11</t>
  </si>
  <si>
    <t>P.C. 2.49, P.T. 2.53:  L=211':  DEG. 19</t>
  </si>
  <si>
    <t>P.C. 2.69, P.T. 2.82:  L=686':  DEG. 13</t>
  </si>
  <si>
    <t>P.C. 3.19, P.T. 3.23:  L=211':  DEG. 9</t>
  </si>
  <si>
    <t>P.C. 3.30, P.T. 3.43:  L=686':  DEG. 10</t>
  </si>
  <si>
    <t>P.C. 3.46, P.T. 3.49:  L=158':  DEG. 14</t>
  </si>
  <si>
    <t>P.C. 3.65, P.T. 3.71:  L=317':  DEG. 9</t>
  </si>
  <si>
    <t>P.C. 3.79, P.T. 3.85:  L=317':  DEG. 17</t>
  </si>
  <si>
    <t>P.C. 4.61, P.T. 4.70:  L=475':  DEG. 14</t>
  </si>
  <si>
    <t>P.C. 4.82, P.T. 4.86:  L=211':  DEG. 11</t>
  </si>
  <si>
    <t>P.C. 5.08, P.T. 5.15:  L=370':  DEG. 11.</t>
  </si>
  <si>
    <t>P.C. 8.08, P.T. 8.21:  L=686':  DEG. 15</t>
  </si>
  <si>
    <t>P.C. 8.23, P.T. 8.28:  L=264':  DEG. 19</t>
  </si>
  <si>
    <t>P.C. 8.43, P.T. 8.51:  L=422':  DEG. 16</t>
  </si>
  <si>
    <t>P.C. 8.85, P.T. 8.95:  L=528':  DEG. 16</t>
  </si>
  <si>
    <t>P.C. 9.94, P.T. 10.00:  L=317':  DEG. 14</t>
  </si>
  <si>
    <t>P.C. 10.12, P.T. 10.35:  L=1214':  DEG. 11</t>
  </si>
  <si>
    <t>P.C. 10.38, P.T. 10.50:  L=634':  DEG. 11</t>
  </si>
  <si>
    <t>P.C. 10.77, P.T. 10.85:  L=422':  DEG. 10</t>
  </si>
  <si>
    <t>P.C. 10.89, P.T. 10.93:  L=211':  DEG. 15</t>
  </si>
  <si>
    <t xml:space="preserve">MAIN ST. </t>
  </si>
  <si>
    <t>ON S.R. 208 BEFORE 10TH ST.</t>
  </si>
  <si>
    <t>ON S.R. 208 AFTER 10TH ST.</t>
  </si>
  <si>
    <t>ON S.R. 208 BEFORE MAIN/9TH ST.</t>
  </si>
  <si>
    <t>9TH ST.</t>
  </si>
  <si>
    <t>ON S.R. 208 AFTER MAIN/9TH ST.</t>
  </si>
  <si>
    <t>ON S.R. 208 BEFORE MAIN/11TH ST.</t>
  </si>
  <si>
    <t>11TH ST.</t>
  </si>
  <si>
    <t>ON S.R. 208 AFTER MAIN/11TH ST.</t>
  </si>
  <si>
    <t>BEFORE GENESEE &amp; WYOMING RAILROAD</t>
  </si>
  <si>
    <t>AFTER GENESEE &amp; WYOMING RAILROAD</t>
  </si>
  <si>
    <t>HIGH ST.</t>
  </si>
  <si>
    <t xml:space="preserve">CANAL ST. </t>
  </si>
  <si>
    <t>ENTRANCE TO SCHOOL</t>
  </si>
  <si>
    <t>ON S.R. 208 AFTER RIVER RD.</t>
  </si>
  <si>
    <t>M1-H6A</t>
  </si>
  <si>
    <t>KEEP POST</t>
  </si>
  <si>
    <t>W11-14</t>
  </si>
  <si>
    <t xml:space="preserve">HORSE AND BUGGY </t>
  </si>
  <si>
    <t>MILE MARKER 10</t>
  </si>
  <si>
    <t>R2-1</t>
  </si>
  <si>
    <t>SPEED LIMIT 55</t>
  </si>
  <si>
    <t>M1-5-2</t>
  </si>
  <si>
    <t>all new</t>
  </si>
  <si>
    <t>D3-H6</t>
  </si>
  <si>
    <t>MILE MARKER 9</t>
  </si>
  <si>
    <t>W13-1</t>
  </si>
  <si>
    <t>45 MPH</t>
  </si>
  <si>
    <t>MILE MARKER 8</t>
  </si>
  <si>
    <t>OM-3</t>
  </si>
  <si>
    <t>BRIDGE OBJECT MARKER</t>
  </si>
  <si>
    <t>25 MPH</t>
  </si>
  <si>
    <t xml:space="preserve">CURVE WARNING SIGN </t>
  </si>
  <si>
    <t>W2-2</t>
  </si>
  <si>
    <t>n/a</t>
  </si>
  <si>
    <t>REVERSE CURVE SYMBOL</t>
  </si>
  <si>
    <t xml:space="preserve">KEEP POST </t>
  </si>
  <si>
    <t>MILE MARKER 6</t>
  </si>
  <si>
    <t>W1-2R</t>
  </si>
  <si>
    <t>** IF NECESSARY</t>
  </si>
  <si>
    <t>SQ FT</t>
  </si>
  <si>
    <t>IN</t>
  </si>
  <si>
    <t>SB</t>
  </si>
  <si>
    <t>NB</t>
  </si>
  <si>
    <t>CHEVRON SIGNS</t>
  </si>
  <si>
    <t>GROUND MOUNTED SUPPORT,
NO. 3 POST</t>
  </si>
  <si>
    <t>REMARKS
DO NOT DISTRUB SIDE ROAD SIGNS
UNLESS LISTED BELOW
SEE SHEET 6 FOR CHEVRON (W1-8)
CONTINGENCY QTY'S</t>
  </si>
  <si>
    <t>HEIGHT</t>
  </si>
  <si>
    <t>CODE</t>
  </si>
  <si>
    <t>TEXT</t>
  </si>
  <si>
    <t>STATION</t>
  </si>
  <si>
    <t>SIGN DATA</t>
  </si>
  <si>
    <t xml:space="preserve">LEFT CHEVRON </t>
  </si>
  <si>
    <t>W1-8L</t>
  </si>
  <si>
    <t xml:space="preserve">RIGHT CHEVRON </t>
  </si>
  <si>
    <t>SIDE ROAD</t>
  </si>
  <si>
    <t>MCLAUGHLIN HILL RD</t>
  </si>
  <si>
    <t>40 MPH</t>
  </si>
  <si>
    <t>EQUESTRIAN XING</t>
  </si>
  <si>
    <t>W11-15P</t>
  </si>
  <si>
    <t>35 MPH</t>
  </si>
  <si>
    <t>??</t>
  </si>
  <si>
    <t>OM-4</t>
  </si>
  <si>
    <t>OM-5</t>
  </si>
  <si>
    <t>W8-18</t>
  </si>
  <si>
    <t>EAST</t>
  </si>
  <si>
    <t>WEST</t>
  </si>
  <si>
    <t>M3-4</t>
  </si>
  <si>
    <t>M3-2</t>
  </si>
  <si>
    <t>W1-4</t>
  </si>
  <si>
    <t>HORSE AND BUGGY</t>
  </si>
  <si>
    <t xml:space="preserve">CURVE WITH SIDE ROAD </t>
  </si>
  <si>
    <t>W1-10</t>
  </si>
  <si>
    <t>LARGE ARROW</t>
  </si>
  <si>
    <t>W1-6</t>
  </si>
  <si>
    <t>EQUIPMENT ENTRANCE</t>
  </si>
  <si>
    <t xml:space="preserve">SCHOOL BUS AHEAD </t>
  </si>
  <si>
    <t>S3-1</t>
  </si>
  <si>
    <t>WINDING ROAD</t>
  </si>
  <si>
    <t>W1-5</t>
  </si>
  <si>
    <t>ROAD MAY FLOOD</t>
  </si>
  <si>
    <t xml:space="preserve">TRUCK ENTRANCE </t>
  </si>
  <si>
    <t xml:space="preserve">PARK ENTRANCE </t>
  </si>
  <si>
    <t>SPEED ZONE AHEAD</t>
  </si>
  <si>
    <t>W3-5</t>
  </si>
  <si>
    <t>MILE MARKER 11</t>
  </si>
  <si>
    <t>LOCATION 1 TOTALS (CARRIED TO NEXT SHEET)</t>
  </si>
  <si>
    <t>CPP/CONC</t>
  </si>
  <si>
    <t>CR-17</t>
  </si>
  <si>
    <t>CR-16</t>
  </si>
  <si>
    <t>CR-15</t>
  </si>
  <si>
    <t>CR-14</t>
  </si>
  <si>
    <t>CR-13</t>
  </si>
  <si>
    <t>CR-12</t>
  </si>
  <si>
    <t>CR-11</t>
  </si>
  <si>
    <t>CR-10</t>
  </si>
  <si>
    <t>CR-8</t>
  </si>
  <si>
    <t>CR-7</t>
  </si>
  <si>
    <t>CR-6</t>
  </si>
  <si>
    <t>CR-5</t>
  </si>
  <si>
    <t>CR-4</t>
  </si>
  <si>
    <t>CR-3</t>
  </si>
  <si>
    <t>CR-2</t>
  </si>
  <si>
    <t>CR-1</t>
  </si>
  <si>
    <t>REF.  
NO.</t>
  </si>
  <si>
    <t>CURB RAMP DATA</t>
  </si>
  <si>
    <t>CASS ST.</t>
  </si>
  <si>
    <t>CLAY ST.</t>
  </si>
  <si>
    <t>CR-9</t>
  </si>
  <si>
    <t>CHESTNUT ST.</t>
  </si>
  <si>
    <t>10TH ST.</t>
  </si>
  <si>
    <t>SLM 1.027 = STA. 1000+00</t>
  </si>
  <si>
    <t xml:space="preserve">ON S.R. 208 BEFORE CHESTNUT. ST. </t>
  </si>
  <si>
    <t>ON S.R. 208 AFTER CHESTNUT ST.</t>
  </si>
  <si>
    <t>CR-18</t>
  </si>
  <si>
    <t>CR-19</t>
  </si>
  <si>
    <t xml:space="preserve">LT </t>
  </si>
  <si>
    <t>CR-20</t>
  </si>
  <si>
    <t>CR-21</t>
  </si>
  <si>
    <t>SIDE ROADS (DRESDEN)</t>
  </si>
  <si>
    <t xml:space="preserve">AFTER HIGH ST. </t>
  </si>
  <si>
    <t>1.08 - REMOVE TYPE A, ADD TYPE E 
1.27 - REMOVE TYPE A, ADD TYPE T W/ 12.5' RADIUS</t>
  </si>
  <si>
    <t>1.28 - REMOVE TYPE A, ADD TYPE T W/ 12.5' RADIUS 
1.30 - REMOVE TYPE A, ADD TYPE E</t>
  </si>
  <si>
    <t>1.98 - REMOVE TYPE A, ADD TYPE E
2.02 - REMOVE TYPE A, ADD TYPE T W/ 12.5' RADIUS</t>
  </si>
  <si>
    <t xml:space="preserve">2.91 - REMOVE TYPE A, ADD TYPE E
2.96 - REMOVE TYPE A, ADD TYPE E </t>
  </si>
  <si>
    <t xml:space="preserve">3.31 - REMOVE TYPE A, ADD TYPE E
3.35 - REMOVE TYPE A, ADD TYPE E </t>
  </si>
  <si>
    <t xml:space="preserve">3.32 - REMOVE TYPE A, ADD TYPE E
3.35 - REMOVE TYPE A, ADD TYPE E </t>
  </si>
  <si>
    <t xml:space="preserve">3.41 - REMOVE TYPE A, ADD TYPE E
3.65 - REMOVE TYPE A, ADD TYPE E </t>
  </si>
  <si>
    <t>4.77 - REMOVE TYPE A, ADD TYPE E 
4.87 - REMOVE TYPE A, ADD TYPE E</t>
  </si>
  <si>
    <t>5.10 - REMOVE TYPE A, ADD TYPE E 
5.15 - REMOVE TYPE A, ADD TYPE E</t>
  </si>
  <si>
    <t>5.11 - REMOVE TYPE A, ADD TYPE T W/ 12.5' RADIUS
5.15 - REMOVE TYPE A, ADD TYPE E</t>
  </si>
  <si>
    <t>9.73 - REMOVE TYPE A, ADD TYPE E
9.79 - REMOVE TYPE A, ADD TYPE E</t>
  </si>
  <si>
    <t>9.90 - REMOVE TYPE A, ADD TYPE E
10.06 - REMOVE TYPE A, ADD TYPE E</t>
  </si>
  <si>
    <t>LENGTH 
(L)</t>
  </si>
  <si>
    <t>BRIDGE TREATMENT DATA</t>
  </si>
  <si>
    <t>1.86 - REMOVE TYPE A, ADD TYPE E 
1.89 - REPLACE TYPE T (DRIVE)</t>
  </si>
  <si>
    <t xml:space="preserve">         </t>
  </si>
  <si>
    <t xml:space="preserve">1.99 - REMOVE TYPE A, ADD TYPE E 
2.02 - REMOVE TYPE A, REMOVE 25' OF RAIL &amp; ADD TYPE E </t>
  </si>
  <si>
    <t>7.97 - REPLACE TYPE A, ADD TYPE T W/ 12.5' RADIUS
8.25 - REMOVE TYPE A, ADD TYPE E</t>
  </si>
  <si>
    <t>10.70 - REMOVE TYPE A, ADD TYPE E 
10.85 - REMOVE TYPE A, ADD TYPE T W/ 12.5' RADIUS</t>
  </si>
  <si>
    <t>D1-H16a</t>
  </si>
  <si>
    <t>ZANESVILLE 12</t>
  </si>
  <si>
    <t>DRESDEN 1</t>
  </si>
  <si>
    <t>10.10 - REMOVE TYPE A, ADD TYPE E
10.29 - REMOVE TYPE A, ADD TYPE E</t>
  </si>
  <si>
    <t>CROWN (A)</t>
  </si>
  <si>
    <t>EOP (B)</t>
  </si>
  <si>
    <t>EDGE OF WALK (C)</t>
  </si>
  <si>
    <t>3.92 - REMOVE TYPE A, ADD TYPE E
4.06 - REMOVE TYPE A, ADD TYPE E</t>
  </si>
  <si>
    <t>8.27 - REMOVE TYPE A, ADD TYPE E
8.40 - REMOVE TYPE A, ADD TYPE E</t>
  </si>
  <si>
    <t>AHEAD</t>
  </si>
  <si>
    <t>W16-9P-24</t>
  </si>
  <si>
    <t>W16-7PL</t>
  </si>
  <si>
    <t>W11-2</t>
  </si>
  <si>
    <t>SCHOOL SIGN</t>
  </si>
  <si>
    <t xml:space="preserve">PEDESTRIAN CROSSING </t>
  </si>
  <si>
    <t>SUPPLEMENTAL DIAGONAL ARROW</t>
  </si>
  <si>
    <t>S4-3P</t>
  </si>
  <si>
    <t>S1-1</t>
  </si>
  <si>
    <t>PAVEMENT PLANING, 
ASPHALT CONCRETE, 
4.25"</t>
  </si>
  <si>
    <t>9 (IN)</t>
  </si>
  <si>
    <t>PAVEMENT PLANING, 
ASPHALT CONCRETE, 
1.25"</t>
  </si>
  <si>
    <t>01/NFA/04</t>
  </si>
  <si>
    <t>, 4.25"</t>
  </si>
  <si>
    <t>, 1.25"</t>
  </si>
  <si>
    <t>FULL DEPTH RECLAIMED BASE COURSE</t>
  </si>
  <si>
    <t>ADDITIONAL ADDITIVES (CEMENT, FLY ASH, LIME)</t>
  </si>
  <si>
    <t>CORRECTIVE AGGREGATE FOR FDR (FINE, COARSE OR RAP)</t>
  </si>
  <si>
    <t>EMULSIFIED ASPHALT</t>
  </si>
  <si>
    <t>DRAINAGE</t>
  </si>
  <si>
    <t>(B)</t>
  </si>
  <si>
    <t xml:space="preserve">RIGHT ADVANCE TURN ARROW </t>
  </si>
  <si>
    <t>M1-5-3</t>
  </si>
  <si>
    <t>M5-1R</t>
  </si>
  <si>
    <t>SEE SCD TC-65.11</t>
  </si>
  <si>
    <t>TAPERED ACCELERATION LANE</t>
  </si>
  <si>
    <t>THRU APPROACH</t>
  </si>
  <si>
    <t>DECELERATION LANE</t>
  </si>
  <si>
    <t>TWO-WAY LEFT TURN LANE</t>
  </si>
  <si>
    <t>MULTILANE DIVIDED/CONTROLLED ACCESS</t>
  </si>
  <si>
    <t>APPROACH WITH LEFT TURN LANE</t>
  </si>
  <si>
    <t>4-LANE DIVIDED TO 2-LANE TRANSITION</t>
  </si>
  <si>
    <t>HORIZONTAL CURVE 40' SPACING</t>
  </si>
  <si>
    <t>4-LANE UNDIVIDED TO 2-LANE TRANSITION</t>
  </si>
  <si>
    <t>HORIZONTAL CURVE 20' SPACING</t>
  </si>
  <si>
    <t>ONE LANE BRIDGE</t>
  </si>
  <si>
    <t>CENTER LINE AT 80' TYPICAL SPACING</t>
  </si>
  <si>
    <t>STOP APPROACH</t>
  </si>
  <si>
    <t>SEE REMARKS</t>
  </si>
  <si>
    <t>CONCRETE SURFACE (5' W)</t>
  </si>
  <si>
    <t>CR-22</t>
  </si>
  <si>
    <t>BEFORE ENTRANCE TO SCHOOL</t>
  </si>
  <si>
    <t xml:space="preserve"> </t>
  </si>
  <si>
    <t>TYPICAL</t>
  </si>
  <si>
    <t>THICKNESS</t>
  </si>
  <si>
    <t>PAVEMENT WIDTH 
(AVG.)</t>
  </si>
  <si>
    <t>DRAINAGE DATA</t>
  </si>
  <si>
    <t>WIDTH 
(W)</t>
  </si>
  <si>
    <t>AREA 
(A)</t>
  </si>
  <si>
    <t>SPECIAL</t>
  </si>
  <si>
    <t>STRUCTURE REPAIR (MUS-208-0087)</t>
  </si>
  <si>
    <t>STRUCTURE REPAIR (MUS-208-1041)</t>
  </si>
  <si>
    <t>MUS-208-0087</t>
  </si>
  <si>
    <t>MUS-208-0318</t>
  </si>
  <si>
    <t>MUS-208-0495</t>
  </si>
  <si>
    <t>MUS-208-0529</t>
  </si>
  <si>
    <t>SEE PART 2 PLANS</t>
  </si>
  <si>
    <t>BOX CULVERT (BURIED)</t>
  </si>
  <si>
    <t>MUS-208-0663</t>
  </si>
  <si>
    <t>MUS-208-0780</t>
  </si>
  <si>
    <t>MUS-208-1041</t>
  </si>
  <si>
    <t>(A)</t>
  </si>
  <si>
    <t>GENESEE &amp; WYOMING RAILROAD CROSSING</t>
  </si>
  <si>
    <t>PAVEMENT DATA (RESURFACING)</t>
  </si>
  <si>
    <t>PAVEMENT DATA (FULL DEPTH RECLAMATION)</t>
  </si>
  <si>
    <t>SCHOOL ENTRANCE</t>
  </si>
  <si>
    <t>MIXTURE DESIGN FOR FULL DEPTH RECLAIMED BASE COURSE</t>
  </si>
  <si>
    <t>, 3.00"</t>
  </si>
  <si>
    <t>PAVEMENT PLANING,
ASPHALT CONCRETE, 
3.00"</t>
  </si>
  <si>
    <t>PAVEMENT PLANING,
ASPHALT CONCRETE,
4.25"</t>
  </si>
  <si>
    <t>PAVED SHOULDER WIDTH 
(FEET) 
(WIDTHS ARE AVERAGE THROUGHOUT SECTION)</t>
  </si>
  <si>
    <t>ASPHALT CONCRETE INTERMEDIATE COURSE, 
TYPE 2, (448), AS PER PLAN</t>
  </si>
  <si>
    <t>ASPHALT CONCRETE SURFACE COURSE, TYPE 1, (448), 
PG70-22M, AS PER PLAN</t>
  </si>
  <si>
    <t>ASPHALT CONCRETE INTERMEDIATE COURSE, 
TYPE 2, (446), AS PER PLAN</t>
  </si>
  <si>
    <t>ASPHALT CONCRETE SURFACE COURSE, TYPE 1, (446), 
PG70-22M, AS PER PLAN</t>
  </si>
  <si>
    <t>PULL OFF SLM 1.04-1.07</t>
  </si>
  <si>
    <t>S.R. 666  - RIVER DR.</t>
  </si>
  <si>
    <t>DRESDEN</t>
  </si>
  <si>
    <t xml:space="preserve">CHESTNUT ST. </t>
  </si>
  <si>
    <t xml:space="preserve">HIGH ST. </t>
  </si>
  <si>
    <t>CANAL ST.</t>
  </si>
  <si>
    <t>SHOULDER DATA</t>
  </si>
  <si>
    <t>ASPHALT CONCRETE INTERMEDIATE COURSE, 
TYPE 2, (446) (SAFETY EDGE)</t>
  </si>
  <si>
    <t>BRIDGE NO. MUS-208-0087</t>
  </si>
  <si>
    <t>EXCAVATION
(2' WIDTH)</t>
  </si>
  <si>
    <t>PAVEMENT WIDTH 
(W)</t>
  </si>
  <si>
    <t>PAVEMENT AREA
(A)</t>
  </si>
  <si>
    <t xml:space="preserve">FULL DEPTH RECLAIMED 
BASE COURSE, 6" DEEP                                                            </t>
  </si>
  <si>
    <t xml:space="preserve">**EMULSIFIED ASPHALT          
(A x  6/36 x 2 x 7)               </t>
  </si>
  <si>
    <t xml:space="preserve">ADDITIONAL ADDITIVES (CEMENT, FLY ASH, LIME)                                      
(A x  6/36 x 2 x 0.01)               </t>
  </si>
  <si>
    <t>CORRECTIVE AGGREGATE FOR FDR (FINE, COARSE OR RAP)                       
= (A x 6/36 x 27 x 110/2000 x 0.01)</t>
  </si>
  <si>
    <t>**SEE SPECIAL PROVISION DESIGNER NOTES FOR CONVERSION FACTORS</t>
  </si>
  <si>
    <t>, PG70-22M</t>
  </si>
  <si>
    <t>, PG64-22</t>
  </si>
  <si>
    <t xml:space="preserve">ASPHALT CONCRETE INTERMEDIATE COURSE, 
TYPE 2, (446), AS PER PLAN, 
PG64-22  </t>
  </si>
  <si>
    <t>ASPHALT CONCRETE SURFACE COURSE, TYPE 1, (446), 
AS PER PLAN, PG70-22M</t>
  </si>
  <si>
    <t xml:space="preserve">RIVER RD. </t>
  </si>
  <si>
    <t>SCHOOL CROSSWALK</t>
  </si>
  <si>
    <t xml:space="preserve">SEEDING AND MULCHING, 
CLASS 1 </t>
  </si>
  <si>
    <t>SEEDING AND MULCHING, 
CLASS 2</t>
  </si>
  <si>
    <t xml:space="preserve">S.R. 208 </t>
  </si>
  <si>
    <t>STATION TO STATION
SEE SHEETS XX-XX</t>
  </si>
  <si>
    <t xml:space="preserve">DISTANCE FROM TRAVEL LANE </t>
  </si>
  <si>
    <t>LOCATION 1 TOTALS (CARRIED TO PREVIOUS SHEET)</t>
  </si>
  <si>
    <t>GUARDRAIL, MISC.: SHOULDER SUPPORT BENCHING</t>
  </si>
  <si>
    <t>LIN FT</t>
  </si>
  <si>
    <t>EDGE
LINE,
6"</t>
  </si>
  <si>
    <t>TOTAL 
MILES</t>
  </si>
  <si>
    <t xml:space="preserve">EPOXY ON BRIDGES MUS-208-0087, MUS-208-1041 </t>
  </si>
  <si>
    <t>EASTBOUND LANE ONLY</t>
  </si>
  <si>
    <t>CENTER LINE DATA</t>
  </si>
  <si>
    <t>CENTER
LINE</t>
  </si>
  <si>
    <t xml:space="preserve">
TOTAL LENGTH 
</t>
  </si>
  <si>
    <t>RAISED PAVEMENT MARKER DATA</t>
  </si>
  <si>
    <t>RAISED 
PAVEMENT 
MARKER 
REMOVED</t>
  </si>
  <si>
    <t>STOP LINE,                                      
24"</t>
  </si>
  <si>
    <t>PLACE AT SCHOOL AHEAD SIGN</t>
  </si>
  <si>
    <t>SCHOOL SYMBOL 
MARKING, 96"</t>
  </si>
  <si>
    <t>RAILROAD MARKING 
SYMBOL</t>
  </si>
  <si>
    <t>TRANSVERSE/ 
DIANGONAL LINES, 
24"</t>
  </si>
  <si>
    <t>CHANNELIZING 
LINE, 8"</t>
  </si>
  <si>
    <t>CROSSWALK LINE, 12"  
(HIGH VISIBILITY)</t>
  </si>
  <si>
    <t>NO RPM'S (VILLAGE OF DRESDEN)</t>
  </si>
  <si>
    <t>GAP,7</t>
  </si>
  <si>
    <t>WHITE / 
RED</t>
  </si>
  <si>
    <t>PLAN SPLIT</t>
  </si>
  <si>
    <t>ON S.R. 208 AFTER RIVER DR.</t>
  </si>
  <si>
    <t>S.R. 666  - RIVER RD.</t>
  </si>
  <si>
    <t>RIVER DR.</t>
  </si>
  <si>
    <t>T.R. 160 - BETHESDA CHURCH RD.</t>
  </si>
  <si>
    <t>MUS-208-0271</t>
  </si>
  <si>
    <t>3" ASPHALT CONCRETE ON 6" CONCRETE BASE</t>
  </si>
  <si>
    <t>MUS-208-0554</t>
  </si>
  <si>
    <t>MUS-208-0598</t>
  </si>
  <si>
    <t>10" ASPHALT CONCRETE ON AGGREGATE BASE</t>
  </si>
  <si>
    <t>9" ASPHALT CONCRETE ON AGGREGATE BASE</t>
  </si>
  <si>
    <t>SEE
SHEET 13</t>
  </si>
  <si>
    <t>9" ASPHALT CONCRETE ON AGGREGATE BASE (SEE PART 2 PLANS)</t>
  </si>
  <si>
    <t>BRIDGE NO. MUS-208-0087/ S.R. 666 INTERSECTION (SEE CADD AREA ON SHEET 11)</t>
  </si>
  <si>
    <t>SEE CADD AREA ON SHEET 11</t>
  </si>
  <si>
    <t>ASPHALT CONCRETE 
SURFACE COURSE, TYPE 1, 
(449), PG64-22</t>
  </si>
  <si>
    <t>644</t>
  </si>
  <si>
    <t>LOCATION 1 TOTALS</t>
  </si>
  <si>
    <t>SEE CADD AREA</t>
  </si>
  <si>
    <t>INCIDENTALS</t>
  </si>
  <si>
    <t>CURB RAMP
(CADD AREA)</t>
  </si>
  <si>
    <t>SQ. FT.</t>
  </si>
  <si>
    <t xml:space="preserve">WALK WITH DOMES </t>
  </si>
  <si>
    <t>EXCAVATION 
(6" DEEP)</t>
  </si>
  <si>
    <t>E. 9TH ST.</t>
  </si>
  <si>
    <t xml:space="preserve"> AREA</t>
  </si>
  <si>
    <t>TYPE A2</t>
  </si>
  <si>
    <t xml:space="preserve">TYPE A1 </t>
  </si>
  <si>
    <t xml:space="preserve">DUAL TYPE A1 </t>
  </si>
  <si>
    <t>W. 11TH ST.</t>
  </si>
  <si>
    <t>MAIN ST. EXTRA AREA (FROM SHEET 14)</t>
  </si>
  <si>
    <t>MAIN ST. (PAVE W/ S.R. 208)</t>
  </si>
  <si>
    <t>SEE PAVEMENT DATA</t>
  </si>
  <si>
    <t>S-1</t>
  </si>
  <si>
    <t>S-2</t>
  </si>
  <si>
    <t>S-3</t>
  </si>
  <si>
    <t>S-4</t>
  </si>
  <si>
    <t>S-5</t>
  </si>
  <si>
    <t>RELOCATE 50' WEST ON NEW POST</t>
  </si>
  <si>
    <t>RELOCATE 85' WEST ON NEW POST</t>
  </si>
  <si>
    <t>RELOCATE FROM TELEPHONE POLE 50' WEST 
ON NEW POST OUTSIDE WALK</t>
  </si>
  <si>
    <t>TYPE B2</t>
  </si>
  <si>
    <t>TYPE B2 W/ ADDITIONAL WALK</t>
  </si>
  <si>
    <t>DO NOT DISTURB (EXISTING MGS RAILING)</t>
  </si>
  <si>
    <t>DO NOT DISTURB (MUS-208-0663 BRIDGE RAILING NOT UPGRADED TO MGS)</t>
  </si>
  <si>
    <t>DO NOT DISTURB (MUS-208-0780 BRIDGE RAILING NOT UPGRADED TO MGS)</t>
  </si>
  <si>
    <t>DO NOT DISTURB (MUS-208-1041 EXISTING MGS BRIDGE RAILING)</t>
  </si>
  <si>
    <t>DO NOT DISTURB (MUS-208-0087 BRIDGE RAILING NOT UPGRADED TO MGS)</t>
  </si>
  <si>
    <t>S-6</t>
  </si>
  <si>
    <t>"SCHOOL" PLAQUE</t>
  </si>
  <si>
    <t>"AHEAD" PLAQUE</t>
  </si>
  <si>
    <t>RELOCATE AT PROPOSED "SCHOOL" MARKING
(200' EAST OF FLASHER)</t>
  </si>
  <si>
    <t>PLACE AT PROPOSED "SCHOOL" MARKING
(400' WEST OF FLASHER)</t>
  </si>
  <si>
    <t>CONTINGENCY</t>
  </si>
  <si>
    <t>10.44 - REPLACE TYPE T 
10.65 - REMOVE TYPE A, ADD TYPE E</t>
  </si>
  <si>
    <t>7.84 - REMOVE TYPE A, ADD TYPE T W/ 12.5' RADIUS
7.96 - REMOVE TYPE A, ADD TYPE T W/ 12.5' RADIUS</t>
  </si>
  <si>
    <t>BARRIER REFLECTOR, TYPE 2, BIDIRECTIONAL 
(SPACING: 100' TANGENTS, 50' CURVES)</t>
  </si>
  <si>
    <t>7.40 - REMOVE TYPE A, ADD TYPE E 
7.45 - REMOVE TYPE A, ADD TYPE E</t>
  </si>
  <si>
    <t>BOX CULVERT</t>
  </si>
  <si>
    <t>UNKNOWN</t>
  </si>
  <si>
    <t>72 x 48</t>
  </si>
  <si>
    <t>48 x 36</t>
  </si>
  <si>
    <t>BRIDGE NO. MUS-208-0554</t>
  </si>
  <si>
    <t>BRIDGE NO. MUS-208-0598</t>
  </si>
  <si>
    <t>GUARDRAIL, TYPE MGS, 
LONG-SPAN</t>
  </si>
  <si>
    <t xml:space="preserve">
COMMENTS
SLM LIMITS = BEGIN/END OF PROPOSED GUARDRAIL
MAY OMIT ONE GUARDRAIL POST OVER CULVERTS
* LONG SPAN GUARDRAIL LOCATIONS WHERE EXISTING POST 
IS MOUNTED ON CULVERT, CUT STEEL POSTS A MINIMUM OF 6"
 BELOW EXISTING GROUND LINE (DO NOT REMOVE BASE PLATE AND BOLTS)
SEE SHEETS 22-48
</t>
  </si>
  <si>
    <t>72 x 60</t>
  </si>
  <si>
    <t>168 x 48</t>
  </si>
  <si>
    <t>144 x 48</t>
  </si>
  <si>
    <t>CATCH BASIN INLET</t>
  </si>
  <si>
    <t>TRAFFIC CONTROL (CONT'D)</t>
  </si>
  <si>
    <t xml:space="preserve">PATCHING CONCRETE BRIDGE DECK, TYPE B </t>
  </si>
  <si>
    <t>TOPSOIL, FURNISHED AND PLACED, AS PER PLAN</t>
  </si>
  <si>
    <t>COMMENTS
SEE SHEETS 22-26</t>
  </si>
  <si>
    <t>(BIDIRECTIONAL)</t>
  </si>
  <si>
    <t>REMARKS
SEE SHEETS 25-26</t>
  </si>
  <si>
    <t>TRAFFIC SIGNALS</t>
  </si>
  <si>
    <t>SUBGRADE COMPACTION
(2' WIDTH)</t>
  </si>
  <si>
    <t>ANCHOR ASSEMBLY, MGS TYPE E
(MASH 2016)</t>
  </si>
  <si>
    <t xml:space="preserve">1.54 - REMOVE TYPE A, ADD TYPE E 
1.78 - REMOVE TYPE A, ADD TYPE T W/ 12.5' RADIUS </t>
  </si>
  <si>
    <t>4.26 - REMOVE TYPE A (2), ADD TYPE E (CLOSE GAP AT SLM 4.36)
4.55 - REMOVE TYPE A (2), ADD TYPE E</t>
  </si>
  <si>
    <t>BRIDGE DEDUCTIONS (FROM SHEET 15)</t>
  </si>
  <si>
    <t>CULVERT DEDUCTIONS (FROM SHEET 21)</t>
  </si>
  <si>
    <t>REMARKS
PERFORM PAVEMENT PLANNING 
BUT SUSPEND FDR THROUGH 
CONCRETE SURFACE AND NEW ASPHALT CONCRETE</t>
  </si>
  <si>
    <t>CULVERT DEDUCTIONS (CARRIED TO SHEET 12)</t>
  </si>
  <si>
    <t>CONCRETE SURFACE (5')</t>
  </si>
  <si>
    <t>NEW ASPHALT CONCRETE (60')</t>
  </si>
  <si>
    <t>CATCH BASIN / CONC. SUR. (5')</t>
  </si>
  <si>
    <t>CATCH BASIN/ CONC. SUR. (5')</t>
  </si>
  <si>
    <t>120 x 72</t>
  </si>
  <si>
    <t>NEW ASPHALT CONCRETE (50')</t>
  </si>
  <si>
    <t>03/SAF/21</t>
  </si>
  <si>
    <t>* TRI-VALLEY SCHOOL FUNDS INCLUDED (SEE GENERAL SUMMARY FOR QUANTITIES)</t>
  </si>
  <si>
    <t>ODOT</t>
  </si>
  <si>
    <t>TRI-VALLEY</t>
  </si>
  <si>
    <t>PROOF ROLLING
(A/2000)</t>
  </si>
  <si>
    <t>JUST-IN-TIME TRAINING</t>
  </si>
  <si>
    <t>SEE SHEET 22</t>
  </si>
  <si>
    <t>**SEALING CONCRETE 
BRIDGE DECKS WITH 
HMWM RESIN</t>
  </si>
  <si>
    <t>**SEAL OVER EXISTING PAVEMENT MARKINGS</t>
  </si>
  <si>
    <t xml:space="preserve">
COMMENTS
SLM LIMITS = BEGIN/END OF PROPOSED GUARDRAIL
MAY OMIT ONE GUARDRAIL POST OVER CULVERTS
* LONG SPAN GUARDRAIL LOCATIONS WHERE EXISTING 
POST IS MOUNTED ON CULVERT, CUT STEEL POSTS A 
MINIMUM OF 6" BELOW EXISTING GROUND LINE 
(DO NOT REMOVE BASE PLATE AND BOLTS)
SEE SHEETS 22-48
</t>
  </si>
  <si>
    <t>5.91 - REPLACE TYPE E (SEE NOTE ABOVE)
5.98 - REPLACE TYPE E</t>
  </si>
  <si>
    <t xml:space="preserve">5.93 - REPLACE TYPE E (SEE NOTE ABOVE)
5.98 - REPLACE TYPE E </t>
  </si>
  <si>
    <t>2.67 - REPLACE TYPE E (SEE NOTE ABOVE)
2.74 - REPLACE TYPE E</t>
  </si>
  <si>
    <t xml:space="preserve">2.66 - REPLACE TYPE E (SEE NOTE ABOVE)
2.74 - REPLACE TYPE E  </t>
  </si>
  <si>
    <t>EMBANKMENT, 
AS PER PLAN</t>
  </si>
  <si>
    <t>GUARDRAIL POST, STEEL, 
AS PER PLAN</t>
  </si>
  <si>
    <t>CONTINGENCY (15% OF PROJECT LENGTH)</t>
  </si>
  <si>
    <t>GUARDRAIL, TYPE MGS WITH 
LONG POSTS</t>
  </si>
  <si>
    <t>SHOULDER SUPPORT BENCHING</t>
  </si>
  <si>
    <t xml:space="preserve">GUARDRAIL MISC.: EXISTING W-BEAM </t>
  </si>
  <si>
    <t>EXISTING W-BEAM</t>
  </si>
  <si>
    <t>ASPHALT CONCRETE 
INTERMEDIATE COURSE, 
TYPE 2, (448), AS PER PLAN</t>
  </si>
  <si>
    <t>ASPHALT CONCRETE 
SURFACE COURSE,
TYPE 1, (446), PG70-22M, 
AS PER PLAN</t>
  </si>
  <si>
    <t>ASPHALT CONCRETE 
SURFACE COURSE, 
TYPE 1, (448), PG70-22M, 
AS PER PLAN</t>
  </si>
  <si>
    <t>(MASH 2016)</t>
  </si>
  <si>
    <t>, 72"</t>
  </si>
  <si>
    <t>LANE ARROW, 
72"</t>
  </si>
  <si>
    <t>COMB.</t>
  </si>
  <si>
    <t>, TYPE C</t>
  </si>
  <si>
    <t>RW2</t>
  </si>
  <si>
    <t>REMOVAL MISC.: STRUCTURAL JOINT OR JOINT SEALER</t>
  </si>
  <si>
    <t>STRUCTURAL JOINT OR JOINT SEALER, MISC.: 4" EMSEAL</t>
  </si>
  <si>
    <t>STRUCTURAL JOINT OR JOINT SEALER</t>
  </si>
  <si>
    <t>16B</t>
  </si>
  <si>
    <t>4" EMSEAL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</si>
</sst>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4" formatCode="_(&quot;$&quot;* #,##0.00_);_(&quot;$&quot;* \(#,##0.00\);_(&quot;$&quot;* &quot;-&quot;??_);_(@_)"/>
    <numFmt numFmtId="164" formatCode="0.0"/>
    <numFmt numFmtId="165" formatCode="0.00;[Red]0.00"/>
    <numFmt numFmtId="166" formatCode="0.00_);\(0.00\)"/>
    <numFmt numFmtId="167" formatCode="00000"/>
    <numFmt numFmtId="168" formatCode="#,##0.0"/>
    <numFmt numFmtId="169" formatCode="0.000"/>
    <numFmt numFmtId="170" formatCode="#,##0.0_);\(#,##0.0\)"/>
    <numFmt numFmtId="171" formatCode="0.0_);\(0.0\)"/>
    <numFmt numFmtId="172" formatCode="0.0\ &quot;AVG&quot;"/>
    <numFmt numFmtId="173" formatCode="0.0000"/>
    <numFmt numFmtId="174" formatCode="0.00000"/>
    <numFmt numFmtId="175" formatCode="00\+00.0"/>
    <numFmt numFmtId="176" formatCode="##\+00.0"/>
    <numFmt numFmtId="177" formatCode="0.000_);\(0.000\)"/>
    <numFmt numFmtId="178" formatCode="#,##0.000"/>
    <numFmt numFmtId="179" formatCode="&quot;D=&quot;.00&quot;''&quot;"/>
    <numFmt numFmtId="180" formatCode="00\+00.00"/>
    <numFmt numFmtId="181" formatCode="00\+00"/>
    <numFmt numFmtId="182" formatCode="0\+00"/>
    <numFmt numFmtId="183" formatCode="0.0&quot;*&quot;"/>
    <numFmt numFmtId="184" formatCode="0\+00.00"/>
    <numFmt numFmtId="185" formatCode="#,##0.0&quot;*&quot;"/>
    <numFmt numFmtId="186" formatCode="###\+00"/>
    <numFmt numFmtId="187" formatCode="##\+00"/>
    <numFmt numFmtId="188" formatCode="0&quot;*&quot;"/>
    <numFmt numFmtId="189" formatCode="##\ &quot;FT&quot;"/>
  </numFmts>
  <fonts count="8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14"/>
      <name val="Arial"/>
      <family val="2"/>
    </font>
    <font>
      <sz val="12"/>
      <color rgb="FFC00000"/>
      <name val="Arial"/>
      <family val="2"/>
    </font>
    <font>
      <i/>
      <sz val="12"/>
      <color rgb="FFC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  <font>
      <b/>
      <sz val="16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8"/>
      <name val="Arial"/>
      <family val="2"/>
    </font>
    <font>
      <sz val="14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1"/>
      <color rgb="FF3F3F3F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</font>
    <font>
      <b/>
      <sz val="12"/>
      <color indexed="14"/>
      <name val="Calibri"/>
      <family val="2"/>
      <scheme val="minor"/>
    </font>
    <font>
      <sz val="12"/>
      <color indexed="14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rgb="FFFF0000"/>
      <name val="Calibri"/>
      <family val="2"/>
      <scheme val="minor"/>
    </font>
    <font>
      <sz val="16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C0C0C0"/>
        <b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rgb="FFF2F2F2"/>
      </patternFill>
    </fill>
  </fills>
  <borders count="90">
    <border>
      <left/>
      <right/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3F3F3F"/>
      </left>
      <right style="medium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rgb="FF3F3F3F"/>
      </top>
      <bottom style="thin">
        <color indexed="64"/>
      </bottom>
      <diagonal/>
    </border>
    <border>
      <left/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 style="medium">
        <color rgb="FF3F3F3F"/>
      </left>
      <right style="medium">
        <color rgb="FF3F3F3F"/>
      </right>
      <top/>
      <bottom style="thin">
        <color rgb="FF3F3F3F"/>
      </bottom>
      <diagonal/>
    </border>
    <border>
      <left style="medium">
        <color rgb="FF3F3F3F"/>
      </left>
      <right style="medium">
        <color indexed="64"/>
      </right>
      <top/>
      <bottom style="thin">
        <color indexed="64"/>
      </bottom>
      <diagonal/>
    </border>
    <border>
      <left style="medium">
        <color rgb="FF3F3F3F"/>
      </left>
      <right/>
      <top/>
      <bottom/>
      <diagonal/>
    </border>
    <border>
      <left style="medium">
        <color rgb="FF3F3F3F"/>
      </left>
      <right/>
      <top style="medium">
        <color indexed="64"/>
      </top>
      <bottom/>
      <diagonal/>
    </border>
    <border>
      <left style="medium">
        <color rgb="FF3F3F3F"/>
      </left>
      <right/>
      <top/>
      <bottom style="thin">
        <color indexed="64"/>
      </bottom>
      <diagonal/>
    </border>
    <border>
      <left style="medium">
        <color rgb="FF3F3F3F"/>
      </left>
      <right/>
      <top style="thin">
        <color indexed="64"/>
      </top>
      <bottom style="thin">
        <color rgb="FF3F3F3F"/>
      </bottom>
      <diagonal/>
    </border>
    <border>
      <left/>
      <right/>
      <top style="thin">
        <color indexed="64"/>
      </top>
      <bottom style="thin">
        <color rgb="FF3F3F3F"/>
      </bottom>
      <diagonal/>
    </border>
    <border>
      <left style="medium">
        <color indexed="64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rgb="FF3F3F3F"/>
      </right>
      <top/>
      <bottom style="thin">
        <color rgb="FF3F3F3F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3F3F3F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rgb="FF3F3F3F"/>
      </bottom>
      <diagonal/>
    </border>
  </borders>
  <cellStyleXfs count="102">
    <xf numFmtId="0" fontId="0" fillId="0" borderId="0">
      <alignment vertical="top"/>
    </xf>
    <xf numFmtId="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1" fillId="0" borderId="0">
      <alignment vertical="top"/>
    </xf>
    <xf numFmtId="0" fontId="20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20" fillId="0" borderId="0">
      <alignment vertical="top"/>
    </xf>
    <xf numFmtId="10" fontId="20" fillId="0" borderId="0" applyFont="0" applyFill="0" applyBorder="0" applyAlignment="0" applyProtection="0"/>
    <xf numFmtId="3" fontId="20" fillId="2" borderId="0"/>
    <xf numFmtId="44" fontId="20" fillId="0" borderId="0" applyFont="0" applyFill="0" applyBorder="0" applyAlignment="0" applyProtection="0"/>
    <xf numFmtId="14" fontId="20" fillId="0" borderId="0"/>
    <xf numFmtId="0" fontId="20" fillId="0" borderId="0"/>
    <xf numFmtId="0" fontId="15" fillId="0" borderId="0"/>
    <xf numFmtId="0" fontId="15" fillId="0" borderId="0"/>
    <xf numFmtId="0" fontId="20" fillId="0" borderId="0"/>
    <xf numFmtId="10" fontId="20" fillId="0" borderId="0" applyFont="0" applyFill="0" applyBorder="0" applyAlignment="0" applyProtection="0"/>
    <xf numFmtId="0" fontId="20" fillId="0" borderId="0">
      <alignment vertical="top"/>
    </xf>
    <xf numFmtId="0" fontId="14" fillId="0" borderId="0"/>
    <xf numFmtId="0" fontId="14" fillId="0" borderId="0"/>
    <xf numFmtId="0" fontId="32" fillId="0" borderId="0"/>
    <xf numFmtId="0" fontId="20" fillId="0" borderId="0"/>
    <xf numFmtId="3" fontId="33" fillId="0" borderId="0" applyFont="0" applyFill="0" applyBorder="0" applyAlignment="0" applyProtection="0"/>
    <xf numFmtId="5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47" fillId="4" borderId="0" applyNumberFormat="0" applyBorder="0" applyAlignment="0" applyProtection="0"/>
    <xf numFmtId="0" fontId="50" fillId="5" borderId="0" applyNumberFormat="0" applyBorder="0" applyAlignment="0" applyProtection="0"/>
    <xf numFmtId="0" fontId="49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3" fillId="7" borderId="60" applyNumberFormat="0" applyAlignment="0" applyProtection="0"/>
    <xf numFmtId="0" fontId="5" fillId="0" borderId="0"/>
    <xf numFmtId="0" fontId="59" fillId="8" borderId="64" applyNumberFormat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40">
    <xf numFmtId="0" fontId="0" fillId="0" borderId="0" xfId="0" applyAlignment="1"/>
    <xf numFmtId="0" fontId="23" fillId="0" borderId="0" xfId="0" applyFont="1" applyAlignment="1">
      <alignment horizontal="center" vertical="center"/>
    </xf>
    <xf numFmtId="0" fontId="0" fillId="2" borderId="0" xfId="0" applyFill="1" applyAlignment="1"/>
    <xf numFmtId="0" fontId="23" fillId="0" borderId="0" xfId="0" applyFont="1" applyAlignment="1">
      <alignment horizontal="left"/>
    </xf>
    <xf numFmtId="3" fontId="23" fillId="0" borderId="0" xfId="0" applyNumberFormat="1" applyFont="1" applyAlignment="1">
      <alignment horizontal="center"/>
    </xf>
    <xf numFmtId="0" fontId="29" fillId="0" borderId="0" xfId="0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1" fontId="23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 applyAlignment="1"/>
    <xf numFmtId="0" fontId="31" fillId="0" borderId="0" xfId="0" applyFont="1" applyAlignment="1"/>
    <xf numFmtId="0" fontId="25" fillId="0" borderId="0" xfId="0" applyFont="1" applyAlignment="1"/>
    <xf numFmtId="0" fontId="19" fillId="0" borderId="0" xfId="20" applyFont="1" applyAlignment="1">
      <alignment horizontal="center"/>
    </xf>
    <xf numFmtId="0" fontId="25" fillId="0" borderId="0" xfId="20" applyFont="1" applyAlignment="1">
      <alignment horizontal="center"/>
    </xf>
    <xf numFmtId="0" fontId="24" fillId="0" borderId="0" xfId="20" applyFont="1" applyAlignment="1"/>
    <xf numFmtId="0" fontId="24" fillId="0" borderId="0" xfId="20" applyFont="1" applyAlignment="1">
      <alignment horizontal="center"/>
    </xf>
    <xf numFmtId="166" fontId="25" fillId="0" borderId="0" xfId="20" applyNumberFormat="1" applyFont="1" applyAlignment="1">
      <alignment horizontal="center"/>
    </xf>
    <xf numFmtId="165" fontId="25" fillId="0" borderId="0" xfId="20" applyNumberFormat="1" applyFont="1" applyAlignment="1">
      <alignment horizontal="center"/>
    </xf>
    <xf numFmtId="2" fontId="25" fillId="0" borderId="0" xfId="20" applyNumberFormat="1" applyFont="1" applyAlignment="1">
      <alignment horizontal="center"/>
    </xf>
    <xf numFmtId="4" fontId="25" fillId="0" borderId="0" xfId="20" applyNumberFormat="1" applyFont="1" applyAlignment="1">
      <alignment horizontal="center"/>
    </xf>
    <xf numFmtId="164" fontId="25" fillId="0" borderId="0" xfId="20" applyNumberFormat="1" applyFont="1" applyAlignment="1">
      <alignment horizontal="center"/>
    </xf>
    <xf numFmtId="168" fontId="25" fillId="0" borderId="0" xfId="20" applyNumberFormat="1" applyFont="1" applyAlignment="1">
      <alignment horizontal="center"/>
    </xf>
    <xf numFmtId="0" fontId="20" fillId="0" borderId="0" xfId="20" applyAlignment="1">
      <alignment horizontal="center"/>
    </xf>
    <xf numFmtId="168" fontId="17" fillId="0" borderId="0" xfId="20" applyNumberFormat="1" applyFont="1" applyAlignment="1">
      <alignment horizontal="center"/>
    </xf>
    <xf numFmtId="0" fontId="20" fillId="0" borderId="0" xfId="20" applyAlignment="1"/>
    <xf numFmtId="0" fontId="18" fillId="0" borderId="0" xfId="20" applyFont="1" applyAlignment="1"/>
    <xf numFmtId="1" fontId="18" fillId="0" borderId="0" xfId="20" applyNumberFormat="1" applyFont="1" applyAlignment="1"/>
    <xf numFmtId="164" fontId="20" fillId="0" borderId="0" xfId="20" applyNumberFormat="1" applyAlignment="1"/>
    <xf numFmtId="1" fontId="20" fillId="0" borderId="0" xfId="20" applyNumberFormat="1" applyAlignment="1"/>
    <xf numFmtId="0" fontId="23" fillId="0" borderId="0" xfId="20" applyFont="1" applyAlignment="1">
      <alignment horizontal="center"/>
    </xf>
    <xf numFmtId="0" fontId="23" fillId="0" borderId="0" xfId="20" applyFont="1" applyAlignment="1"/>
    <xf numFmtId="0" fontId="25" fillId="0" borderId="0" xfId="20" applyFont="1" applyAlignment="1"/>
    <xf numFmtId="2" fontId="20" fillId="0" borderId="0" xfId="20" applyNumberFormat="1" applyAlignment="1"/>
    <xf numFmtId="0" fontId="17" fillId="0" borderId="0" xfId="20" applyFont="1" applyAlignment="1"/>
    <xf numFmtId="0" fontId="17" fillId="0" borderId="0" xfId="20" applyFont="1" applyAlignment="1">
      <alignment horizontal="center"/>
    </xf>
    <xf numFmtId="1" fontId="20" fillId="0" borderId="0" xfId="20" applyNumberFormat="1" applyAlignment="1">
      <alignment horizontal="center"/>
    </xf>
    <xf numFmtId="168" fontId="22" fillId="0" borderId="0" xfId="20" applyNumberFormat="1" applyFont="1" applyAlignment="1">
      <alignment horizontal="center"/>
    </xf>
    <xf numFmtId="168" fontId="17" fillId="0" borderId="0" xfId="20" applyNumberFormat="1" applyFont="1" applyAlignment="1">
      <alignment horizontal="center" vertical="center"/>
    </xf>
    <xf numFmtId="3" fontId="25" fillId="0" borderId="0" xfId="20" applyNumberFormat="1" applyFont="1" applyAlignment="1">
      <alignment horizontal="center"/>
    </xf>
    <xf numFmtId="0" fontId="19" fillId="0" borderId="0" xfId="20" applyFont="1" applyAlignment="1">
      <alignment horizontal="left"/>
    </xf>
    <xf numFmtId="0" fontId="20" fillId="0" borderId="0" xfId="20" applyAlignment="1">
      <alignment horizontal="left"/>
    </xf>
    <xf numFmtId="169" fontId="25" fillId="0" borderId="0" xfId="20" applyNumberFormat="1" applyFont="1" applyAlignment="1">
      <alignment horizontal="center"/>
    </xf>
    <xf numFmtId="0" fontId="26" fillId="0" borderId="0" xfId="20" applyFont="1" applyAlignment="1">
      <alignment vertical="center"/>
    </xf>
    <xf numFmtId="0" fontId="28" fillId="0" borderId="0" xfId="20" applyFont="1" applyAlignment="1">
      <alignment wrapText="1"/>
    </xf>
    <xf numFmtId="1" fontId="19" fillId="0" borderId="0" xfId="20" applyNumberFormat="1" applyFont="1" applyAlignment="1">
      <alignment horizontal="center"/>
    </xf>
    <xf numFmtId="3" fontId="28" fillId="0" borderId="0" xfId="20" applyNumberFormat="1" applyFont="1" applyAlignment="1">
      <alignment wrapText="1"/>
    </xf>
    <xf numFmtId="173" fontId="25" fillId="0" borderId="0" xfId="20" applyNumberFormat="1" applyFont="1" applyAlignment="1">
      <alignment horizontal="center"/>
    </xf>
    <xf numFmtId="174" fontId="25" fillId="0" borderId="0" xfId="20" applyNumberFormat="1" applyFont="1" applyAlignment="1">
      <alignment horizontal="center"/>
    </xf>
    <xf numFmtId="0" fontId="17" fillId="0" borderId="0" xfId="20" applyFont="1" applyAlignment="1">
      <alignment horizontal="center" vertical="center" wrapText="1"/>
    </xf>
    <xf numFmtId="0" fontId="17" fillId="0" borderId="0" xfId="20" applyFont="1" applyAlignment="1">
      <alignment horizontal="center" vertical="center"/>
    </xf>
    <xf numFmtId="0" fontId="17" fillId="0" borderId="0" xfId="20" applyFont="1" applyAlignment="1">
      <alignment horizontal="center" vertical="center" textRotation="255" wrapText="1"/>
    </xf>
    <xf numFmtId="0" fontId="27" fillId="0" borderId="0" xfId="20" applyFont="1" applyAlignment="1">
      <alignment horizontal="center" vertical="center"/>
    </xf>
    <xf numFmtId="169" fontId="25" fillId="0" borderId="0" xfId="20" applyNumberFormat="1" applyFont="1" applyAlignment="1">
      <alignment horizontal="center" vertical="center"/>
    </xf>
    <xf numFmtId="164" fontId="19" fillId="0" borderId="0" xfId="20" applyNumberFormat="1" applyFont="1" applyAlignment="1">
      <alignment horizontal="center"/>
    </xf>
    <xf numFmtId="0" fontId="17" fillId="0" borderId="0" xfId="20" applyFont="1" applyAlignment="1">
      <alignment vertical="center"/>
    </xf>
    <xf numFmtId="0" fontId="37" fillId="0" borderId="8" xfId="20" applyFont="1" applyBorder="1" applyAlignment="1">
      <alignment horizontal="center"/>
    </xf>
    <xf numFmtId="0" fontId="38" fillId="0" borderId="8" xfId="20" applyFont="1" applyBorder="1" applyAlignment="1">
      <alignment horizontal="center"/>
    </xf>
    <xf numFmtId="0" fontId="37" fillId="0" borderId="12" xfId="20" applyFont="1" applyBorder="1" applyAlignment="1">
      <alignment horizontal="center" vertical="center"/>
    </xf>
    <xf numFmtId="0" fontId="38" fillId="0" borderId="12" xfId="20" applyFont="1" applyBorder="1" applyAlignment="1">
      <alignment horizontal="center" vertical="center"/>
    </xf>
    <xf numFmtId="0" fontId="38" fillId="0" borderId="8" xfId="20" applyFont="1" applyBorder="1" applyAlignment="1">
      <alignment horizontal="center" vertical="center"/>
    </xf>
    <xf numFmtId="0" fontId="37" fillId="0" borderId="8" xfId="20" applyFont="1" applyBorder="1" applyAlignment="1">
      <alignment horizontal="center" wrapText="1"/>
    </xf>
    <xf numFmtId="0" fontId="37" fillId="0" borderId="12" xfId="20" applyFont="1" applyBorder="1" applyAlignment="1">
      <alignment vertical="center"/>
    </xf>
    <xf numFmtId="0" fontId="40" fillId="0" borderId="4" xfId="20" applyFont="1" applyBorder="1" applyAlignment="1">
      <alignment horizontal="center"/>
    </xf>
    <xf numFmtId="0" fontId="38" fillId="0" borderId="17" xfId="20" applyFont="1" applyBorder="1" applyAlignment="1">
      <alignment horizontal="center"/>
    </xf>
    <xf numFmtId="0" fontId="38" fillId="0" borderId="17" xfId="20" applyFont="1" applyBorder="1" applyAlignment="1">
      <alignment horizontal="center" wrapText="1"/>
    </xf>
    <xf numFmtId="0" fontId="38" fillId="0" borderId="12" xfId="20" applyFont="1" applyBorder="1" applyAlignment="1">
      <alignment horizontal="center" vertical="center" wrapText="1"/>
    </xf>
    <xf numFmtId="0" fontId="40" fillId="0" borderId="0" xfId="20" applyFont="1" applyAlignment="1">
      <alignment horizontal="center" vertical="center"/>
    </xf>
    <xf numFmtId="166" fontId="40" fillId="0" borderId="0" xfId="20" applyNumberFormat="1" applyFont="1" applyAlignment="1">
      <alignment horizontal="center" vertical="center"/>
    </xf>
    <xf numFmtId="165" fontId="40" fillId="0" borderId="0" xfId="20" applyNumberFormat="1" applyFont="1" applyAlignment="1">
      <alignment horizontal="center" vertical="center"/>
    </xf>
    <xf numFmtId="2" fontId="40" fillId="0" borderId="0" xfId="20" applyNumberFormat="1" applyFont="1" applyAlignment="1">
      <alignment horizontal="center" vertical="center"/>
    </xf>
    <xf numFmtId="168" fontId="40" fillId="0" borderId="0" xfId="20" applyNumberFormat="1" applyFont="1" applyAlignment="1">
      <alignment horizontal="center" vertical="center"/>
    </xf>
    <xf numFmtId="164" fontId="40" fillId="0" borderId="0" xfId="20" applyNumberFormat="1" applyFont="1" applyAlignment="1">
      <alignment horizontal="center" vertical="center"/>
    </xf>
    <xf numFmtId="172" fontId="40" fillId="0" borderId="0" xfId="20" applyNumberFormat="1" applyFont="1" applyAlignment="1">
      <alignment horizontal="center" vertical="center"/>
    </xf>
    <xf numFmtId="0" fontId="44" fillId="0" borderId="4" xfId="0" applyFont="1" applyBorder="1" applyAlignment="1">
      <alignment horizontal="center"/>
    </xf>
    <xf numFmtId="0" fontId="43" fillId="0" borderId="12" xfId="20" applyFont="1" applyBorder="1" applyAlignment="1">
      <alignment horizontal="center" vertical="center" textRotation="255"/>
    </xf>
    <xf numFmtId="0" fontId="43" fillId="0" borderId="12" xfId="20" applyFont="1" applyBorder="1" applyAlignment="1">
      <alignment horizontal="center" vertical="center"/>
    </xf>
    <xf numFmtId="0" fontId="43" fillId="0" borderId="12" xfId="20" applyFont="1" applyBorder="1" applyAlignment="1">
      <alignment horizontal="center" vertical="center" wrapText="1"/>
    </xf>
    <xf numFmtId="0" fontId="43" fillId="0" borderId="8" xfId="20" applyFont="1" applyBorder="1" applyAlignment="1">
      <alignment horizontal="center" vertical="center" wrapText="1"/>
    </xf>
    <xf numFmtId="0" fontId="43" fillId="0" borderId="8" xfId="20" applyFont="1" applyBorder="1" applyAlignment="1">
      <alignment horizontal="center" vertical="center"/>
    </xf>
    <xf numFmtId="0" fontId="20" fillId="0" borderId="0" xfId="0" applyFont="1" applyAlignment="1"/>
    <xf numFmtId="0" fontId="20" fillId="2" borderId="0" xfId="0" applyFont="1" applyFill="1" applyAlignment="1"/>
    <xf numFmtId="164" fontId="40" fillId="0" borderId="4" xfId="20" applyNumberFormat="1" applyFont="1" applyBorder="1" applyAlignment="1">
      <alignment horizontal="center"/>
    </xf>
    <xf numFmtId="168" fontId="40" fillId="0" borderId="4" xfId="20" applyNumberFormat="1" applyFont="1" applyBorder="1" applyAlignment="1">
      <alignment horizontal="center"/>
    </xf>
    <xf numFmtId="1" fontId="40" fillId="0" borderId="4" xfId="20" applyNumberFormat="1" applyFont="1" applyBorder="1" applyAlignment="1">
      <alignment horizontal="center"/>
    </xf>
    <xf numFmtId="1" fontId="40" fillId="0" borderId="2" xfId="20" applyNumberFormat="1" applyFont="1" applyBorder="1" applyAlignment="1">
      <alignment horizontal="center"/>
    </xf>
    <xf numFmtId="2" fontId="40" fillId="0" borderId="40" xfId="20" applyNumberFormat="1" applyFont="1" applyBorder="1" applyAlignment="1">
      <alignment horizontal="center"/>
    </xf>
    <xf numFmtId="164" fontId="38" fillId="0" borderId="28" xfId="20" applyNumberFormat="1" applyFont="1" applyBorder="1" applyAlignment="1">
      <alignment horizontal="center"/>
    </xf>
    <xf numFmtId="0" fontId="0" fillId="0" borderId="0" xfId="0">
      <alignment vertical="top"/>
    </xf>
    <xf numFmtId="0" fontId="25" fillId="0" borderId="0" xfId="55" applyFont="1" applyAlignment="1">
      <alignment horizontal="center"/>
    </xf>
    <xf numFmtId="0" fontId="25" fillId="0" borderId="0" xfId="55" applyFont="1" applyAlignment="1">
      <alignment horizontal="center" vertical="center"/>
    </xf>
    <xf numFmtId="1" fontId="25" fillId="0" borderId="0" xfId="55" applyNumberFormat="1" applyFont="1" applyAlignment="1">
      <alignment horizontal="center"/>
    </xf>
    <xf numFmtId="2" fontId="25" fillId="0" borderId="0" xfId="55" applyNumberFormat="1" applyFont="1" applyAlignment="1">
      <alignment horizontal="center"/>
    </xf>
    <xf numFmtId="0" fontId="25" fillId="6" borderId="0" xfId="55" applyFont="1" applyFill="1" applyAlignment="1">
      <alignment horizontal="center"/>
    </xf>
    <xf numFmtId="0" fontId="25" fillId="6" borderId="0" xfId="56" applyFont="1" applyFill="1" applyAlignment="1">
      <alignment horizontal="center"/>
    </xf>
    <xf numFmtId="0" fontId="25" fillId="0" borderId="0" xfId="56" applyFont="1" applyAlignment="1">
      <alignment horizontal="center" vertical="center"/>
    </xf>
    <xf numFmtId="0" fontId="25" fillId="6" borderId="0" xfId="56" applyFont="1" applyFill="1" applyAlignment="1">
      <alignment horizontal="center" vertical="center"/>
    </xf>
    <xf numFmtId="0" fontId="25" fillId="0" borderId="0" xfId="56" applyFont="1" applyAlignment="1">
      <alignment horizontal="center"/>
    </xf>
    <xf numFmtId="168" fontId="37" fillId="0" borderId="0" xfId="20" applyNumberFormat="1" applyFont="1" applyAlignment="1">
      <alignment horizontal="center" vertical="center"/>
    </xf>
    <xf numFmtId="0" fontId="25" fillId="0" borderId="0" xfId="20" applyFont="1" applyAlignment="1">
      <alignment vertical="center"/>
    </xf>
    <xf numFmtId="0" fontId="6" fillId="0" borderId="0" xfId="64"/>
    <xf numFmtId="0" fontId="44" fillId="0" borderId="4" xfId="20" applyFont="1" applyBorder="1" applyAlignment="1">
      <alignment horizontal="center"/>
    </xf>
    <xf numFmtId="0" fontId="17" fillId="0" borderId="0" xfId="20" applyFont="1" applyAlignment="1">
      <alignment horizontal="center" vertical="center" textRotation="255"/>
    </xf>
    <xf numFmtId="1" fontId="17" fillId="0" borderId="0" xfId="20" applyNumberFormat="1" applyFont="1" applyAlignment="1">
      <alignment horizontal="center" vertical="center" wrapText="1"/>
    </xf>
    <xf numFmtId="1" fontId="17" fillId="0" borderId="0" xfId="20" applyNumberFormat="1" applyFont="1" applyAlignment="1">
      <alignment horizontal="center" vertical="center"/>
    </xf>
    <xf numFmtId="1" fontId="20" fillId="0" borderId="0" xfId="20" applyNumberFormat="1" applyAlignment="1">
      <alignment horizontal="center" vertical="center"/>
    </xf>
    <xf numFmtId="176" fontId="25" fillId="0" borderId="0" xfId="20" applyNumberFormat="1" applyFont="1" applyAlignment="1">
      <alignment horizontal="center"/>
    </xf>
    <xf numFmtId="1" fontId="25" fillId="0" borderId="0" xfId="20" applyNumberFormat="1" applyFont="1" applyAlignment="1">
      <alignment horizontal="center"/>
    </xf>
    <xf numFmtId="165" fontId="44" fillId="0" borderId="4" xfId="20" applyNumberFormat="1" applyFont="1" applyBorder="1" applyAlignment="1">
      <alignment horizontal="center"/>
    </xf>
    <xf numFmtId="2" fontId="44" fillId="0" borderId="4" xfId="20" applyNumberFormat="1" applyFont="1" applyBorder="1" applyAlignment="1">
      <alignment horizontal="center"/>
    </xf>
    <xf numFmtId="3" fontId="44" fillId="0" borderId="0" xfId="20" applyNumberFormat="1" applyFont="1" applyAlignment="1">
      <alignment horizontal="center"/>
    </xf>
    <xf numFmtId="178" fontId="44" fillId="0" borderId="0" xfId="20" applyNumberFormat="1" applyFont="1" applyAlignment="1">
      <alignment horizontal="center"/>
    </xf>
    <xf numFmtId="0" fontId="52" fillId="0" borderId="0" xfId="20" applyFont="1" applyAlignment="1"/>
    <xf numFmtId="0" fontId="43" fillId="0" borderId="17" xfId="20" applyFont="1" applyBorder="1" applyAlignment="1">
      <alignment horizontal="center" vertical="center" textRotation="255"/>
    </xf>
    <xf numFmtId="0" fontId="43" fillId="0" borderId="32" xfId="20" applyFont="1" applyBorder="1" applyAlignment="1">
      <alignment vertical="center" wrapText="1"/>
    </xf>
    <xf numFmtId="0" fontId="43" fillId="0" borderId="17" xfId="20" applyFont="1" applyBorder="1" applyAlignment="1">
      <alignment vertical="center" wrapText="1"/>
    </xf>
    <xf numFmtId="0" fontId="43" fillId="0" borderId="17" xfId="20" applyFont="1" applyBorder="1" applyAlignment="1">
      <alignment horizontal="center" vertical="center"/>
    </xf>
    <xf numFmtId="2" fontId="44" fillId="0" borderId="4" xfId="0" applyNumberFormat="1" applyFont="1" applyBorder="1" applyAlignment="1">
      <alignment horizontal="center"/>
    </xf>
    <xf numFmtId="0" fontId="44" fillId="0" borderId="0" xfId="20" applyFont="1" applyAlignment="1">
      <alignment horizontal="center" vertical="center"/>
    </xf>
    <xf numFmtId="2" fontId="44" fillId="0" borderId="0" xfId="20" applyNumberFormat="1" applyFont="1" applyAlignment="1">
      <alignment horizontal="center" vertical="center"/>
    </xf>
    <xf numFmtId="4" fontId="44" fillId="0" borderId="0" xfId="20" applyNumberFormat="1" applyFont="1" applyAlignment="1">
      <alignment horizontal="center" vertical="center"/>
    </xf>
    <xf numFmtId="169" fontId="44" fillId="0" borderId="0" xfId="20" applyNumberFormat="1" applyFont="1" applyAlignment="1">
      <alignment horizontal="center" vertical="center"/>
    </xf>
    <xf numFmtId="0" fontId="44" fillId="0" borderId="0" xfId="20" applyFont="1" applyAlignment="1">
      <alignment vertical="center"/>
    </xf>
    <xf numFmtId="0" fontId="54" fillId="3" borderId="46" xfId="67" applyFont="1" applyFill="1" applyBorder="1" applyAlignment="1">
      <alignment horizontal="center" vertical="center"/>
    </xf>
    <xf numFmtId="0" fontId="5" fillId="0" borderId="0" xfId="67"/>
    <xf numFmtId="0" fontId="55" fillId="0" borderId="47" xfId="67" applyFont="1" applyBorder="1" applyAlignment="1">
      <alignment vertical="center" wrapText="1"/>
    </xf>
    <xf numFmtId="0" fontId="55" fillId="0" borderId="47" xfId="67" applyFont="1" applyBorder="1" applyAlignment="1">
      <alignment horizontal="right" vertical="center" wrapText="1"/>
    </xf>
    <xf numFmtId="0" fontId="48" fillId="0" borderId="47" xfId="67" applyFont="1" applyBorder="1" applyAlignment="1">
      <alignment vertical="center" wrapText="1"/>
    </xf>
    <xf numFmtId="1" fontId="29" fillId="0" borderId="0" xfId="19" applyNumberFormat="1" applyFont="1" applyFill="1" applyBorder="1" applyAlignment="1">
      <alignment horizontal="center" vertical="center"/>
    </xf>
    <xf numFmtId="0" fontId="60" fillId="6" borderId="0" xfId="69" applyFont="1" applyFill="1"/>
    <xf numFmtId="0" fontId="60" fillId="6" borderId="0" xfId="69" applyFont="1" applyFill="1" applyAlignment="1">
      <alignment horizontal="left"/>
    </xf>
    <xf numFmtId="1" fontId="60" fillId="6" borderId="0" xfId="69" applyNumberFormat="1" applyFont="1" applyFill="1"/>
    <xf numFmtId="0" fontId="61" fillId="6" borderId="0" xfId="69" applyFont="1" applyFill="1"/>
    <xf numFmtId="180" fontId="60" fillId="6" borderId="0" xfId="69" applyNumberFormat="1" applyFont="1" applyFill="1"/>
    <xf numFmtId="2" fontId="60" fillId="6" borderId="0" xfId="69" applyNumberFormat="1" applyFont="1" applyFill="1"/>
    <xf numFmtId="0" fontId="62" fillId="6" borderId="65" xfId="69" applyFont="1" applyFill="1" applyBorder="1" applyAlignment="1">
      <alignment horizontal="left" vertical="center"/>
    </xf>
    <xf numFmtId="0" fontId="63" fillId="6" borderId="7" xfId="69" applyFont="1" applyFill="1" applyBorder="1" applyAlignment="1">
      <alignment horizontal="center" vertical="center"/>
    </xf>
    <xf numFmtId="168" fontId="63" fillId="6" borderId="7" xfId="69" applyNumberFormat="1" applyFont="1" applyFill="1" applyBorder="1" applyAlignment="1">
      <alignment horizontal="center" vertical="center"/>
    </xf>
    <xf numFmtId="0" fontId="62" fillId="6" borderId="66" xfId="69" applyFont="1" applyFill="1" applyBorder="1" applyAlignment="1">
      <alignment horizontal="center" vertical="center"/>
    </xf>
    <xf numFmtId="0" fontId="62" fillId="6" borderId="7" xfId="69" applyFont="1" applyFill="1" applyBorder="1" applyAlignment="1">
      <alignment horizontal="center" vertical="center"/>
    </xf>
    <xf numFmtId="0" fontId="63" fillId="6" borderId="45" xfId="69" applyFont="1" applyFill="1" applyBorder="1" applyAlignment="1">
      <alignment vertical="center"/>
    </xf>
    <xf numFmtId="0" fontId="62" fillId="0" borderId="43" xfId="69" applyFont="1" applyBorder="1" applyAlignment="1">
      <alignment horizontal="left" vertical="center"/>
    </xf>
    <xf numFmtId="1" fontId="62" fillId="0" borderId="42" xfId="69" applyNumberFormat="1" applyFont="1" applyBorder="1" applyAlignment="1">
      <alignment horizontal="center" vertical="center"/>
    </xf>
    <xf numFmtId="0" fontId="62" fillId="0" borderId="42" xfId="69" applyFont="1" applyBorder="1" applyAlignment="1">
      <alignment horizontal="center" vertical="center"/>
    </xf>
    <xf numFmtId="168" fontId="62" fillId="0" borderId="42" xfId="69" applyNumberFormat="1" applyFont="1" applyBorder="1" applyAlignment="1">
      <alignment horizontal="center" vertical="center"/>
    </xf>
    <xf numFmtId="0" fontId="62" fillId="0" borderId="42" xfId="69" applyFont="1" applyBorder="1" applyAlignment="1">
      <alignment horizontal="center" vertical="center" wrapText="1"/>
    </xf>
    <xf numFmtId="181" fontId="62" fillId="6" borderId="42" xfId="69" applyNumberFormat="1" applyFont="1" applyFill="1" applyBorder="1" applyAlignment="1">
      <alignment horizontal="center"/>
    </xf>
    <xf numFmtId="2" fontId="44" fillId="0" borderId="42" xfId="0" applyNumberFormat="1" applyFont="1" applyBorder="1" applyAlignment="1">
      <alignment horizontal="center"/>
    </xf>
    <xf numFmtId="0" fontId="62" fillId="6" borderId="42" xfId="69" applyFont="1" applyFill="1" applyBorder="1" applyAlignment="1">
      <alignment horizontal="center" vertical="center" wrapText="1"/>
    </xf>
    <xf numFmtId="0" fontId="62" fillId="6" borderId="44" xfId="69" applyFont="1" applyFill="1" applyBorder="1" applyAlignment="1">
      <alignment horizontal="center" vertical="center" wrapText="1"/>
    </xf>
    <xf numFmtId="0" fontId="62" fillId="0" borderId="9" xfId="69" applyFont="1" applyBorder="1" applyAlignment="1">
      <alignment horizontal="left" vertical="center"/>
    </xf>
    <xf numFmtId="1" fontId="62" fillId="0" borderId="4" xfId="69" applyNumberFormat="1" applyFont="1" applyBorder="1" applyAlignment="1">
      <alignment horizontal="center" vertical="center"/>
    </xf>
    <xf numFmtId="0" fontId="62" fillId="0" borderId="4" xfId="69" applyFont="1" applyBorder="1" applyAlignment="1">
      <alignment horizontal="center" vertical="center"/>
    </xf>
    <xf numFmtId="168" fontId="62" fillId="0" borderId="4" xfId="69" applyNumberFormat="1" applyFont="1" applyBorder="1" applyAlignment="1">
      <alignment horizontal="center" vertical="center"/>
    </xf>
    <xf numFmtId="0" fontId="59" fillId="8" borderId="64" xfId="68" applyAlignment="1">
      <alignment horizontal="center" vertical="center" wrapText="1"/>
    </xf>
    <xf numFmtId="181" fontId="62" fillId="6" borderId="4" xfId="69" applyNumberFormat="1" applyFont="1" applyFill="1" applyBorder="1" applyAlignment="1">
      <alignment horizontal="center"/>
    </xf>
    <xf numFmtId="2" fontId="44" fillId="0" borderId="61" xfId="0" applyNumberFormat="1" applyFont="1" applyBorder="1" applyAlignment="1">
      <alignment horizontal="center"/>
    </xf>
    <xf numFmtId="0" fontId="62" fillId="6" borderId="4" xfId="69" applyFont="1" applyFill="1" applyBorder="1" applyAlignment="1">
      <alignment horizontal="center" vertical="center" wrapText="1"/>
    </xf>
    <xf numFmtId="0" fontId="62" fillId="6" borderId="3" xfId="69" applyFont="1" applyFill="1" applyBorder="1" applyAlignment="1">
      <alignment horizontal="center" vertical="center" wrapText="1"/>
    </xf>
    <xf numFmtId="0" fontId="62" fillId="0" borderId="9" xfId="69" applyFont="1" applyBorder="1" applyAlignment="1">
      <alignment vertical="center"/>
    </xf>
    <xf numFmtId="1" fontId="62" fillId="0" borderId="4" xfId="69" applyNumberFormat="1" applyFont="1" applyBorder="1" applyAlignment="1">
      <alignment vertical="center"/>
    </xf>
    <xf numFmtId="168" fontId="62" fillId="0" borderId="4" xfId="69" applyNumberFormat="1" applyFont="1" applyBorder="1" applyAlignment="1">
      <alignment vertical="center"/>
    </xf>
    <xf numFmtId="181" fontId="62" fillId="6" borderId="6" xfId="69" applyNumberFormat="1" applyFont="1" applyFill="1" applyBorder="1" applyAlignment="1">
      <alignment horizontal="center"/>
    </xf>
    <xf numFmtId="0" fontId="62" fillId="6" borderId="20" xfId="69" applyFont="1" applyFill="1" applyBorder="1" applyAlignment="1">
      <alignment horizontal="center" vertical="center" wrapText="1"/>
    </xf>
    <xf numFmtId="0" fontId="62" fillId="6" borderId="39" xfId="69" applyFont="1" applyFill="1" applyBorder="1" applyAlignment="1">
      <alignment horizontal="center" vertical="center" wrapText="1"/>
    </xf>
    <xf numFmtId="0" fontId="62" fillId="6" borderId="4" xfId="69" applyFont="1" applyFill="1" applyBorder="1" applyAlignment="1">
      <alignment horizontal="center" vertical="center"/>
    </xf>
    <xf numFmtId="0" fontId="62" fillId="6" borderId="6" xfId="69" applyFont="1" applyFill="1" applyBorder="1" applyAlignment="1">
      <alignment horizontal="center" vertical="center" wrapText="1"/>
    </xf>
    <xf numFmtId="0" fontId="62" fillId="6" borderId="5" xfId="69" applyFont="1" applyFill="1" applyBorder="1" applyAlignment="1">
      <alignment horizontal="center" vertical="center" wrapText="1"/>
    </xf>
    <xf numFmtId="0" fontId="62" fillId="6" borderId="9" xfId="69" applyFont="1" applyFill="1" applyBorder="1" applyAlignment="1">
      <alignment horizontal="center" vertical="center"/>
    </xf>
    <xf numFmtId="1" fontId="62" fillId="6" borderId="4" xfId="69" applyNumberFormat="1" applyFont="1" applyFill="1" applyBorder="1" applyAlignment="1">
      <alignment horizontal="center" vertical="center"/>
    </xf>
    <xf numFmtId="1" fontId="62" fillId="6" borderId="4" xfId="69" applyNumberFormat="1" applyFont="1" applyFill="1" applyBorder="1" applyAlignment="1">
      <alignment vertical="center"/>
    </xf>
    <xf numFmtId="168" fontId="62" fillId="6" borderId="4" xfId="69" applyNumberFormat="1" applyFont="1" applyFill="1" applyBorder="1" applyAlignment="1">
      <alignment vertical="center"/>
    </xf>
    <xf numFmtId="0" fontId="62" fillId="6" borderId="2" xfId="69" applyFont="1" applyFill="1" applyBorder="1" applyAlignment="1">
      <alignment horizontal="center" vertical="center" wrapText="1"/>
    </xf>
    <xf numFmtId="0" fontId="62" fillId="6" borderId="1" xfId="69" applyFont="1" applyFill="1" applyBorder="1" applyAlignment="1">
      <alignment horizontal="center" vertical="center" wrapText="1"/>
    </xf>
    <xf numFmtId="0" fontId="62" fillId="6" borderId="9" xfId="69" applyFont="1" applyFill="1" applyBorder="1" applyAlignment="1">
      <alignment vertical="center"/>
    </xf>
    <xf numFmtId="0" fontId="63" fillId="6" borderId="9" xfId="69" applyFont="1" applyFill="1" applyBorder="1" applyAlignment="1">
      <alignment horizontal="left" vertical="center" wrapText="1"/>
    </xf>
    <xf numFmtId="1" fontId="62" fillId="6" borderId="4" xfId="69" applyNumberFormat="1" applyFont="1" applyFill="1" applyBorder="1" applyAlignment="1">
      <alignment horizontal="center" vertical="center" wrapText="1"/>
    </xf>
    <xf numFmtId="0" fontId="62" fillId="6" borderId="40" xfId="69" applyFont="1" applyFill="1" applyBorder="1" applyAlignment="1">
      <alignment horizontal="center" vertical="center" wrapText="1"/>
    </xf>
    <xf numFmtId="0" fontId="62" fillId="6" borderId="9" xfId="69" applyFont="1" applyFill="1" applyBorder="1" applyAlignment="1">
      <alignment horizontal="left" vertical="center"/>
    </xf>
    <xf numFmtId="168" fontId="62" fillId="6" borderId="4" xfId="69" applyNumberFormat="1" applyFont="1" applyFill="1" applyBorder="1" applyAlignment="1">
      <alignment horizontal="center" vertical="center"/>
    </xf>
    <xf numFmtId="181" fontId="62" fillId="6" borderId="2" xfId="69" applyNumberFormat="1" applyFont="1" applyFill="1" applyBorder="1" applyAlignment="1">
      <alignment horizontal="center"/>
    </xf>
    <xf numFmtId="0" fontId="62" fillId="6" borderId="55" xfId="69" applyFont="1" applyFill="1" applyBorder="1" applyAlignment="1">
      <alignment horizontal="center" vertical="center"/>
    </xf>
    <xf numFmtId="0" fontId="62" fillId="6" borderId="9" xfId="69" applyFont="1" applyFill="1" applyBorder="1" applyAlignment="1">
      <alignment vertical="center" wrapText="1"/>
    </xf>
    <xf numFmtId="1" fontId="62" fillId="6" borderId="2" xfId="69" applyNumberFormat="1" applyFont="1" applyFill="1" applyBorder="1" applyAlignment="1">
      <alignment vertical="center"/>
    </xf>
    <xf numFmtId="1" fontId="62" fillId="6" borderId="6" xfId="69" applyNumberFormat="1" applyFont="1" applyFill="1" applyBorder="1" applyAlignment="1">
      <alignment vertical="center"/>
    </xf>
    <xf numFmtId="0" fontId="62" fillId="6" borderId="6" xfId="69" applyFont="1" applyFill="1" applyBorder="1" applyAlignment="1">
      <alignment horizontal="center" vertical="center"/>
    </xf>
    <xf numFmtId="0" fontId="62" fillId="6" borderId="36" xfId="69" applyFont="1" applyFill="1" applyBorder="1" applyAlignment="1">
      <alignment horizontal="center" vertical="center" wrapText="1"/>
    </xf>
    <xf numFmtId="0" fontId="60" fillId="6" borderId="37" xfId="69" applyFont="1" applyFill="1" applyBorder="1"/>
    <xf numFmtId="0" fontId="63" fillId="6" borderId="13" xfId="69" applyFont="1" applyFill="1" applyBorder="1" applyAlignment="1">
      <alignment horizontal="left" vertical="center" wrapText="1"/>
    </xf>
    <xf numFmtId="1" fontId="63" fillId="6" borderId="10" xfId="69" applyNumberFormat="1" applyFont="1" applyFill="1" applyBorder="1" applyAlignment="1">
      <alignment horizontal="center" vertical="center" wrapText="1"/>
    </xf>
    <xf numFmtId="0" fontId="63" fillId="6" borderId="10" xfId="69" applyFont="1" applyFill="1" applyBorder="1" applyAlignment="1">
      <alignment horizontal="center" vertical="center" wrapText="1"/>
    </xf>
    <xf numFmtId="0" fontId="62" fillId="0" borderId="67" xfId="69" applyFont="1" applyBorder="1" applyAlignment="1">
      <alignment horizontal="center" vertical="center"/>
    </xf>
    <xf numFmtId="0" fontId="63" fillId="6" borderId="12" xfId="69" applyFont="1" applyFill="1" applyBorder="1" applyAlignment="1">
      <alignment vertical="center" wrapText="1"/>
    </xf>
    <xf numFmtId="1" fontId="63" fillId="6" borderId="18" xfId="69" applyNumberFormat="1" applyFont="1" applyFill="1" applyBorder="1" applyAlignment="1">
      <alignment horizontal="center" vertical="center" wrapText="1"/>
    </xf>
    <xf numFmtId="0" fontId="63" fillId="6" borderId="8" xfId="69" applyFont="1" applyFill="1" applyBorder="1" applyAlignment="1">
      <alignment horizontal="center" vertical="center" wrapText="1"/>
    </xf>
    <xf numFmtId="0" fontId="60" fillId="6" borderId="46" xfId="69" applyFont="1" applyFill="1" applyBorder="1"/>
    <xf numFmtId="0" fontId="60" fillId="6" borderId="71" xfId="69" applyFont="1" applyFill="1" applyBorder="1" applyAlignment="1">
      <alignment horizontal="center"/>
    </xf>
    <xf numFmtId="0" fontId="60" fillId="6" borderId="72" xfId="69" applyFont="1" applyFill="1" applyBorder="1" applyAlignment="1">
      <alignment horizontal="center"/>
    </xf>
    <xf numFmtId="165" fontId="44" fillId="0" borderId="57" xfId="20" applyNumberFormat="1" applyFont="1" applyBorder="1" applyAlignment="1">
      <alignment horizontal="center"/>
    </xf>
    <xf numFmtId="0" fontId="59" fillId="8" borderId="73" xfId="68" applyBorder="1" applyAlignment="1">
      <alignment horizontal="center" vertical="center" wrapText="1"/>
    </xf>
    <xf numFmtId="0" fontId="47" fillId="4" borderId="73" xfId="53" applyBorder="1" applyAlignment="1">
      <alignment horizontal="center" vertical="center" wrapText="1"/>
    </xf>
    <xf numFmtId="0" fontId="59" fillId="8" borderId="73" xfId="68" applyBorder="1" applyAlignment="1">
      <alignment horizontal="center"/>
    </xf>
    <xf numFmtId="182" fontId="62" fillId="6" borderId="4" xfId="69" applyNumberFormat="1" applyFont="1" applyFill="1" applyBorder="1" applyAlignment="1">
      <alignment horizontal="center"/>
    </xf>
    <xf numFmtId="182" fontId="62" fillId="6" borderId="6" xfId="69" applyNumberFormat="1" applyFont="1" applyFill="1" applyBorder="1" applyAlignment="1">
      <alignment horizontal="center"/>
    </xf>
    <xf numFmtId="182" fontId="62" fillId="6" borderId="20" xfId="69" applyNumberFormat="1" applyFont="1" applyFill="1" applyBorder="1" applyAlignment="1">
      <alignment horizontal="center"/>
    </xf>
    <xf numFmtId="0" fontId="65" fillId="0" borderId="74" xfId="0" applyFont="1" applyBorder="1" applyAlignment="1">
      <alignment horizontal="center" vertical="center"/>
    </xf>
    <xf numFmtId="0" fontId="65" fillId="0" borderId="20" xfId="0" applyFont="1" applyBorder="1" applyAlignment="1">
      <alignment horizontal="center" vertical="center"/>
    </xf>
    <xf numFmtId="0" fontId="59" fillId="8" borderId="0" xfId="68" applyBorder="1" applyAlignment="1">
      <alignment horizontal="center" vertical="center" wrapText="1"/>
    </xf>
    <xf numFmtId="0" fontId="62" fillId="0" borderId="6" xfId="69" applyFont="1" applyBorder="1" applyAlignment="1">
      <alignment horizontal="center" vertical="center"/>
    </xf>
    <xf numFmtId="168" fontId="62" fillId="0" borderId="6" xfId="69" applyNumberFormat="1" applyFont="1" applyBorder="1" applyAlignment="1">
      <alignment horizontal="center" vertical="center"/>
    </xf>
    <xf numFmtId="1" fontId="62" fillId="0" borderId="6" xfId="69" applyNumberFormat="1" applyFont="1" applyBorder="1" applyAlignment="1">
      <alignment horizontal="center" vertical="center"/>
    </xf>
    <xf numFmtId="0" fontId="62" fillId="0" borderId="15" xfId="69" applyFont="1" applyBorder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20" fillId="0" borderId="0" xfId="10" applyAlignment="1"/>
    <xf numFmtId="164" fontId="20" fillId="0" borderId="0" xfId="10" applyNumberFormat="1" applyAlignment="1"/>
    <xf numFmtId="1" fontId="20" fillId="0" borderId="0" xfId="10" applyNumberFormat="1" applyAlignment="1"/>
    <xf numFmtId="4" fontId="20" fillId="0" borderId="0" xfId="10" applyNumberFormat="1" applyAlignment="1">
      <alignment horizontal="center" vertical="center"/>
    </xf>
    <xf numFmtId="2" fontId="20" fillId="0" borderId="0" xfId="10" applyNumberFormat="1" applyAlignment="1">
      <alignment horizontal="center" vertical="center"/>
    </xf>
    <xf numFmtId="4" fontId="25" fillId="0" borderId="0" xfId="10" applyNumberFormat="1" applyFont="1" applyAlignment="1">
      <alignment horizontal="center" vertical="center"/>
    </xf>
    <xf numFmtId="0" fontId="20" fillId="0" borderId="0" xfId="10" applyAlignment="1">
      <alignment horizontal="center" vertical="center"/>
    </xf>
    <xf numFmtId="0" fontId="57" fillId="0" borderId="0" xfId="10" applyFont="1" applyAlignment="1">
      <alignment horizontal="center" vertical="center"/>
    </xf>
    <xf numFmtId="0" fontId="17" fillId="0" borderId="0" xfId="10" applyFont="1" applyAlignment="1">
      <alignment horizontal="center" vertical="center"/>
    </xf>
    <xf numFmtId="0" fontId="25" fillId="0" borderId="0" xfId="10" applyFont="1" applyAlignment="1">
      <alignment horizontal="center" vertical="center"/>
    </xf>
    <xf numFmtId="2" fontId="25" fillId="0" borderId="0" xfId="10" applyNumberFormat="1" applyFont="1" applyAlignment="1">
      <alignment horizontal="center" vertical="center"/>
    </xf>
    <xf numFmtId="0" fontId="25" fillId="0" borderId="0" xfId="10" applyFont="1" applyAlignment="1"/>
    <xf numFmtId="0" fontId="63" fillId="6" borderId="16" xfId="69" applyFont="1" applyFill="1" applyBorder="1" applyAlignment="1">
      <alignment horizontal="left" vertical="center" wrapText="1"/>
    </xf>
    <xf numFmtId="0" fontId="62" fillId="6" borderId="0" xfId="69" applyFont="1" applyFill="1" applyAlignment="1">
      <alignment horizontal="center" vertical="center" wrapText="1"/>
    </xf>
    <xf numFmtId="0" fontId="62" fillId="6" borderId="2" xfId="69" applyFont="1" applyFill="1" applyBorder="1" applyAlignment="1">
      <alignment vertical="center" wrapText="1"/>
    </xf>
    <xf numFmtId="0" fontId="21" fillId="0" borderId="0" xfId="7">
      <alignment vertical="top"/>
    </xf>
    <xf numFmtId="3" fontId="37" fillId="0" borderId="0" xfId="0" applyNumberFormat="1" applyFont="1" applyAlignment="1">
      <alignment horizontal="center" vertical="center"/>
    </xf>
    <xf numFmtId="0" fontId="67" fillId="0" borderId="0" xfId="20" applyFont="1" applyAlignment="1">
      <alignment horizontal="center" vertical="center"/>
    </xf>
    <xf numFmtId="0" fontId="44" fillId="0" borderId="0" xfId="20" applyFont="1" applyAlignment="1">
      <alignment horizontal="center"/>
    </xf>
    <xf numFmtId="0" fontId="37" fillId="0" borderId="8" xfId="20" applyFont="1" applyBorder="1" applyAlignment="1">
      <alignment horizontal="center" vertical="center"/>
    </xf>
    <xf numFmtId="4" fontId="43" fillId="0" borderId="8" xfId="10" applyNumberFormat="1" applyFont="1" applyBorder="1" applyAlignment="1">
      <alignment horizontal="center"/>
    </xf>
    <xf numFmtId="2" fontId="43" fillId="0" borderId="8" xfId="10" applyNumberFormat="1" applyFont="1" applyBorder="1" applyAlignment="1">
      <alignment horizontal="center"/>
    </xf>
    <xf numFmtId="4" fontId="43" fillId="0" borderId="34" xfId="10" applyNumberFormat="1" applyFont="1" applyBorder="1" applyAlignment="1">
      <alignment horizontal="center" vertical="center" wrapText="1"/>
    </xf>
    <xf numFmtId="4" fontId="43" fillId="0" borderId="20" xfId="10" applyNumberFormat="1" applyFont="1" applyBorder="1" applyAlignment="1">
      <alignment horizontal="center"/>
    </xf>
    <xf numFmtId="2" fontId="43" fillId="0" borderId="20" xfId="10" applyNumberFormat="1" applyFont="1" applyBorder="1" applyAlignment="1">
      <alignment horizontal="center"/>
    </xf>
    <xf numFmtId="4" fontId="43" fillId="0" borderId="24" xfId="10" applyNumberFormat="1" applyFont="1" applyBorder="1" applyAlignment="1">
      <alignment horizontal="center"/>
    </xf>
    <xf numFmtId="184" fontId="44" fillId="0" borderId="40" xfId="10" applyNumberFormat="1" applyFont="1" applyBorder="1" applyAlignment="1">
      <alignment horizontal="center"/>
    </xf>
    <xf numFmtId="4" fontId="44" fillId="0" borderId="4" xfId="10" applyNumberFormat="1" applyFont="1" applyBorder="1" applyAlignment="1">
      <alignment horizontal="center"/>
    </xf>
    <xf numFmtId="164" fontId="44" fillId="0" borderId="4" xfId="10" applyNumberFormat="1" applyFont="1" applyBorder="1" applyAlignment="1">
      <alignment horizontal="center"/>
    </xf>
    <xf numFmtId="168" fontId="44" fillId="0" borderId="4" xfId="10" applyNumberFormat="1" applyFont="1" applyBorder="1" applyAlignment="1">
      <alignment horizontal="center"/>
    </xf>
    <xf numFmtId="168" fontId="44" fillId="0" borderId="19" xfId="10" applyNumberFormat="1" applyFont="1" applyBorder="1" applyAlignment="1">
      <alignment horizontal="center"/>
    </xf>
    <xf numFmtId="0" fontId="44" fillId="0" borderId="19" xfId="10" applyFont="1" applyBorder="1" applyAlignment="1">
      <alignment horizontal="center"/>
    </xf>
    <xf numFmtId="184" fontId="44" fillId="0" borderId="40" xfId="10" applyNumberFormat="1" applyFont="1" applyBorder="1" applyAlignment="1">
      <alignment horizontal="left"/>
    </xf>
    <xf numFmtId="2" fontId="44" fillId="0" borderId="4" xfId="10" applyNumberFormat="1" applyFont="1" applyBorder="1" applyAlignment="1">
      <alignment horizontal="center"/>
    </xf>
    <xf numFmtId="168" fontId="44" fillId="0" borderId="10" xfId="10" applyNumberFormat="1" applyFont="1" applyBorder="1" applyAlignment="1">
      <alignment horizontal="center"/>
    </xf>
    <xf numFmtId="182" fontId="44" fillId="0" borderId="19" xfId="10" applyNumberFormat="1" applyFont="1" applyBorder="1" applyAlignment="1">
      <alignment horizontal="center"/>
    </xf>
    <xf numFmtId="182" fontId="44" fillId="0" borderId="40" xfId="10" applyNumberFormat="1" applyFont="1" applyBorder="1" applyAlignment="1">
      <alignment horizontal="left"/>
    </xf>
    <xf numFmtId="3" fontId="44" fillId="0" borderId="4" xfId="10" applyNumberFormat="1" applyFont="1" applyBorder="1" applyAlignment="1">
      <alignment horizontal="center"/>
    </xf>
    <xf numFmtId="0" fontId="37" fillId="0" borderId="18" xfId="20" applyFont="1" applyBorder="1" applyAlignment="1">
      <alignment horizontal="center" vertical="center"/>
    </xf>
    <xf numFmtId="0" fontId="38" fillId="0" borderId="28" xfId="20" applyFont="1" applyBorder="1" applyAlignment="1">
      <alignment horizontal="center" vertical="center"/>
    </xf>
    <xf numFmtId="0" fontId="37" fillId="0" borderId="12" xfId="20" applyFont="1" applyBorder="1" applyAlignment="1">
      <alignment horizontal="center" vertical="center" textRotation="255"/>
    </xf>
    <xf numFmtId="0" fontId="37" fillId="0" borderId="12" xfId="20" applyFont="1" applyBorder="1" applyAlignment="1">
      <alignment horizontal="center" vertical="center" wrapText="1"/>
    </xf>
    <xf numFmtId="1" fontId="37" fillId="0" borderId="12" xfId="20" applyNumberFormat="1" applyFont="1" applyBorder="1" applyAlignment="1">
      <alignment horizontal="center" vertical="center"/>
    </xf>
    <xf numFmtId="0" fontId="37" fillId="0" borderId="12" xfId="20" applyFont="1" applyBorder="1" applyAlignment="1">
      <alignment horizontal="center" vertical="center" textRotation="255" wrapText="1"/>
    </xf>
    <xf numFmtId="0" fontId="38" fillId="0" borderId="48" xfId="20" applyFont="1" applyBorder="1" applyAlignment="1">
      <alignment horizontal="center" vertical="center"/>
    </xf>
    <xf numFmtId="0" fontId="38" fillId="0" borderId="41" xfId="20" applyFont="1" applyBorder="1" applyAlignment="1">
      <alignment horizontal="center" vertical="center"/>
    </xf>
    <xf numFmtId="0" fontId="38" fillId="0" borderId="4" xfId="20" applyFont="1" applyBorder="1" applyAlignment="1">
      <alignment horizontal="center" vertical="center"/>
    </xf>
    <xf numFmtId="0" fontId="40" fillId="0" borderId="4" xfId="20" applyFont="1" applyBorder="1" applyAlignment="1">
      <alignment horizontal="center" vertical="center"/>
    </xf>
    <xf numFmtId="166" fontId="40" fillId="0" borderId="4" xfId="20" applyNumberFormat="1" applyFont="1" applyBorder="1" applyAlignment="1">
      <alignment horizontal="center" vertical="center"/>
    </xf>
    <xf numFmtId="165" fontId="40" fillId="0" borderId="4" xfId="20" applyNumberFormat="1" applyFont="1" applyBorder="1" applyAlignment="1">
      <alignment horizontal="center" vertical="center"/>
    </xf>
    <xf numFmtId="2" fontId="40" fillId="0" borderId="4" xfId="20" applyNumberFormat="1" applyFont="1" applyBorder="1" applyAlignment="1">
      <alignment horizontal="center" vertical="center"/>
    </xf>
    <xf numFmtId="168" fontId="40" fillId="0" borderId="4" xfId="20" applyNumberFormat="1" applyFont="1" applyBorder="1" applyAlignment="1">
      <alignment horizontal="center" vertical="center"/>
    </xf>
    <xf numFmtId="164" fontId="40" fillId="0" borderId="4" xfId="20" applyNumberFormat="1" applyFont="1" applyBorder="1" applyAlignment="1">
      <alignment horizontal="center" vertical="center"/>
    </xf>
    <xf numFmtId="168" fontId="40" fillId="0" borderId="4" xfId="0" applyNumberFormat="1" applyFont="1" applyBorder="1" applyAlignment="1">
      <alignment horizontal="center" vertical="center"/>
    </xf>
    <xf numFmtId="168" fontId="40" fillId="0" borderId="10" xfId="20" applyNumberFormat="1" applyFont="1" applyBorder="1" applyAlignment="1">
      <alignment horizontal="center" vertical="center"/>
    </xf>
    <xf numFmtId="168" fontId="40" fillId="0" borderId="19" xfId="20" applyNumberFormat="1" applyFont="1" applyBorder="1" applyAlignment="1">
      <alignment horizontal="center" vertical="center"/>
    </xf>
    <xf numFmtId="170" fontId="40" fillId="0" borderId="6" xfId="20" applyNumberFormat="1" applyFont="1" applyBorder="1" applyAlignment="1">
      <alignment horizontal="center" vertical="center"/>
    </xf>
    <xf numFmtId="170" fontId="40" fillId="0" borderId="6" xfId="0" applyNumberFormat="1" applyFont="1" applyBorder="1" applyAlignment="1">
      <alignment horizontal="center" vertical="center"/>
    </xf>
    <xf numFmtId="170" fontId="40" fillId="0" borderId="4" xfId="0" applyNumberFormat="1" applyFont="1" applyBorder="1" applyAlignment="1">
      <alignment horizontal="center" vertical="center"/>
    </xf>
    <xf numFmtId="3" fontId="40" fillId="0" borderId="36" xfId="0" applyNumberFormat="1" applyFont="1" applyBorder="1" applyAlignment="1">
      <alignment horizontal="center" vertical="center"/>
    </xf>
    <xf numFmtId="167" fontId="44" fillId="0" borderId="4" xfId="0" applyNumberFormat="1" applyFont="1" applyBorder="1" applyAlignment="1">
      <alignment horizontal="center"/>
    </xf>
    <xf numFmtId="0" fontId="44" fillId="0" borderId="2" xfId="0" applyFont="1" applyBorder="1" applyAlignment="1">
      <alignment horizontal="center"/>
    </xf>
    <xf numFmtId="167" fontId="44" fillId="0" borderId="2" xfId="0" applyNumberFormat="1" applyFont="1" applyBorder="1" applyAlignment="1">
      <alignment horizontal="center"/>
    </xf>
    <xf numFmtId="1" fontId="44" fillId="0" borderId="6" xfId="0" applyNumberFormat="1" applyFont="1" applyBorder="1" applyAlignment="1">
      <alignment horizontal="center"/>
    </xf>
    <xf numFmtId="167" fontId="44" fillId="0" borderId="6" xfId="0" applyNumberFormat="1" applyFont="1" applyBorder="1" applyAlignment="1">
      <alignment horizontal="center"/>
    </xf>
    <xf numFmtId="0" fontId="37" fillId="0" borderId="18" xfId="0" applyFont="1" applyBorder="1" applyAlignment="1">
      <alignment horizontal="center" wrapText="1"/>
    </xf>
    <xf numFmtId="0" fontId="40" fillId="0" borderId="12" xfId="20" applyFont="1" applyBorder="1" applyAlignment="1">
      <alignment horizontal="center" vertical="center" wrapText="1"/>
    </xf>
    <xf numFmtId="1" fontId="40" fillId="0" borderId="12" xfId="20" applyNumberFormat="1" applyFont="1" applyBorder="1" applyAlignment="1">
      <alignment horizontal="center" textRotation="90" wrapText="1"/>
    </xf>
    <xf numFmtId="0" fontId="37" fillId="0" borderId="48" xfId="20" applyFont="1" applyBorder="1" applyAlignment="1">
      <alignment horizontal="center" vertical="center" wrapText="1"/>
    </xf>
    <xf numFmtId="1" fontId="40" fillId="0" borderId="4" xfId="20" applyNumberFormat="1" applyFont="1" applyBorder="1" applyAlignment="1">
      <alignment horizontal="center" vertical="center"/>
    </xf>
    <xf numFmtId="4" fontId="40" fillId="0" borderId="10" xfId="20" applyNumberFormat="1" applyFont="1" applyBorder="1" applyAlignment="1">
      <alignment horizontal="center" vertical="center"/>
    </xf>
    <xf numFmtId="168" fontId="40" fillId="0" borderId="10" xfId="20" applyNumberFormat="1" applyFont="1" applyBorder="1" applyAlignment="1">
      <alignment vertical="center"/>
    </xf>
    <xf numFmtId="168" fontId="40" fillId="0" borderId="4" xfId="20" applyNumberFormat="1" applyFont="1" applyBorder="1" applyAlignment="1">
      <alignment vertical="center"/>
    </xf>
    <xf numFmtId="168" fontId="40" fillId="0" borderId="19" xfId="20" applyNumberFormat="1" applyFont="1" applyBorder="1" applyAlignment="1">
      <alignment vertical="center"/>
    </xf>
    <xf numFmtId="164" fontId="40" fillId="0" borderId="10" xfId="0" applyNumberFormat="1" applyFont="1" applyBorder="1" applyAlignment="1">
      <alignment horizontal="center" vertical="center"/>
    </xf>
    <xf numFmtId="1" fontId="40" fillId="0" borderId="19" xfId="20" applyNumberFormat="1" applyFont="1" applyBorder="1" applyAlignment="1">
      <alignment horizontal="center" vertical="center"/>
    </xf>
    <xf numFmtId="168" fontId="40" fillId="0" borderId="42" xfId="20" applyNumberFormat="1" applyFont="1" applyBorder="1" applyAlignment="1">
      <alignment horizontal="center" vertical="center"/>
    </xf>
    <xf numFmtId="1" fontId="40" fillId="0" borderId="42" xfId="20" applyNumberFormat="1" applyFont="1" applyBorder="1" applyAlignment="1">
      <alignment horizontal="center" vertical="center"/>
    </xf>
    <xf numFmtId="168" fontId="40" fillId="0" borderId="50" xfId="20" applyNumberFormat="1" applyFont="1" applyBorder="1" applyAlignment="1">
      <alignment horizontal="center" vertical="center"/>
    </xf>
    <xf numFmtId="1" fontId="40" fillId="0" borderId="50" xfId="20" applyNumberFormat="1" applyFont="1" applyBorder="1" applyAlignment="1">
      <alignment horizontal="center" vertical="center"/>
    </xf>
    <xf numFmtId="168" fontId="40" fillId="0" borderId="6" xfId="20" applyNumberFormat="1" applyFont="1" applyBorder="1" applyAlignment="1">
      <alignment horizontal="center" vertical="center"/>
    </xf>
    <xf numFmtId="2" fontId="40" fillId="0" borderId="10" xfId="20" applyNumberFormat="1" applyFont="1" applyBorder="1" applyAlignment="1">
      <alignment horizontal="center" vertical="center"/>
    </xf>
    <xf numFmtId="2" fontId="40" fillId="0" borderId="42" xfId="20" applyNumberFormat="1" applyFont="1" applyBorder="1" applyAlignment="1">
      <alignment horizontal="center" vertical="center"/>
    </xf>
    <xf numFmtId="164" fontId="40" fillId="0" borderId="10" xfId="20" applyNumberFormat="1" applyFont="1" applyBorder="1" applyAlignment="1">
      <alignment horizontal="center" vertical="center"/>
    </xf>
    <xf numFmtId="0" fontId="38" fillId="0" borderId="8" xfId="0" applyFont="1" applyBorder="1" applyAlignment="1">
      <alignment horizontal="center"/>
    </xf>
    <xf numFmtId="0" fontId="37" fillId="0" borderId="2" xfId="20" applyFont="1" applyBorder="1" applyAlignment="1">
      <alignment horizontal="center" vertical="center" textRotation="255"/>
    </xf>
    <xf numFmtId="0" fontId="37" fillId="0" borderId="2" xfId="20" applyFont="1" applyBorder="1" applyAlignment="1">
      <alignment vertical="center"/>
    </xf>
    <xf numFmtId="0" fontId="37" fillId="0" borderId="2" xfId="20" applyFont="1" applyBorder="1" applyAlignment="1">
      <alignment horizontal="center" vertical="center"/>
    </xf>
    <xf numFmtId="0" fontId="37" fillId="0" borderId="2" xfId="20" applyFont="1" applyBorder="1" applyAlignment="1">
      <alignment horizontal="center" vertical="center" wrapText="1"/>
    </xf>
    <xf numFmtId="2" fontId="37" fillId="0" borderId="2" xfId="20" applyNumberFormat="1" applyFont="1" applyBorder="1" applyAlignment="1">
      <alignment horizontal="center" vertical="center" wrapText="1"/>
    </xf>
    <xf numFmtId="0" fontId="38" fillId="0" borderId="2" xfId="20" applyFont="1" applyBorder="1" applyAlignment="1">
      <alignment horizontal="center" vertical="center"/>
    </xf>
    <xf numFmtId="164" fontId="38" fillId="0" borderId="2" xfId="20" applyNumberFormat="1" applyFont="1" applyBorder="1" applyAlignment="1">
      <alignment horizontal="center" vertical="center"/>
    </xf>
    <xf numFmtId="2" fontId="38" fillId="0" borderId="2" xfId="20" applyNumberFormat="1" applyFont="1" applyBorder="1" applyAlignment="1">
      <alignment horizontal="center" vertical="center"/>
    </xf>
    <xf numFmtId="0" fontId="40" fillId="0" borderId="6" xfId="20" applyFont="1" applyBorder="1" applyAlignment="1">
      <alignment horizontal="center"/>
    </xf>
    <xf numFmtId="0" fontId="37" fillId="0" borderId="4" xfId="20" applyFont="1" applyBorder="1" applyAlignment="1"/>
    <xf numFmtId="0" fontId="40" fillId="0" borderId="2" xfId="20" applyFont="1" applyBorder="1" applyAlignment="1">
      <alignment horizontal="center"/>
    </xf>
    <xf numFmtId="2" fontId="40" fillId="0" borderId="4" xfId="20" applyNumberFormat="1" applyFont="1" applyBorder="1" applyAlignment="1">
      <alignment horizontal="center"/>
    </xf>
    <xf numFmtId="3" fontId="40" fillId="0" borderId="4" xfId="0" applyNumberFormat="1" applyFont="1" applyBorder="1" applyAlignment="1">
      <alignment horizontal="center" vertical="center"/>
    </xf>
    <xf numFmtId="3" fontId="43" fillId="0" borderId="41" xfId="0" applyNumberFormat="1" applyFont="1" applyBorder="1" applyAlignment="1">
      <alignment horizontal="center"/>
    </xf>
    <xf numFmtId="3" fontId="40" fillId="0" borderId="36" xfId="0" applyNumberFormat="1" applyFont="1" applyBorder="1" applyAlignment="1">
      <alignment horizontal="center"/>
    </xf>
    <xf numFmtId="4" fontId="40" fillId="0" borderId="40" xfId="0" applyNumberFormat="1" applyFont="1" applyBorder="1" applyAlignment="1">
      <alignment horizontal="center"/>
    </xf>
    <xf numFmtId="4" fontId="40" fillId="0" borderId="12" xfId="0" applyNumberFormat="1" applyFont="1" applyBorder="1" applyAlignment="1">
      <alignment horizontal="center"/>
    </xf>
    <xf numFmtId="167" fontId="40" fillId="0" borderId="12" xfId="0" applyNumberFormat="1" applyFont="1" applyBorder="1" applyAlignment="1">
      <alignment horizontal="center"/>
    </xf>
    <xf numFmtId="3" fontId="40" fillId="0" borderId="12" xfId="0" applyNumberFormat="1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3" fontId="37" fillId="0" borderId="10" xfId="0" applyNumberFormat="1" applyFont="1" applyBorder="1" applyAlignment="1">
      <alignment horizontal="center"/>
    </xf>
    <xf numFmtId="3" fontId="40" fillId="0" borderId="40" xfId="0" applyNumberFormat="1" applyFont="1" applyBorder="1" applyAlignment="1">
      <alignment horizontal="center"/>
    </xf>
    <xf numFmtId="3" fontId="40" fillId="0" borderId="4" xfId="0" applyNumberFormat="1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3" fontId="40" fillId="0" borderId="10" xfId="0" applyNumberFormat="1" applyFont="1" applyBorder="1" applyAlignment="1">
      <alignment horizontal="left"/>
    </xf>
    <xf numFmtId="4" fontId="40" fillId="0" borderId="4" xfId="0" applyNumberFormat="1" applyFont="1" applyBorder="1" applyAlignment="1">
      <alignment horizontal="center"/>
    </xf>
    <xf numFmtId="1" fontId="44" fillId="0" borderId="4" xfId="0" applyNumberFormat="1" applyFont="1" applyBorder="1" applyAlignment="1">
      <alignment horizontal="center"/>
    </xf>
    <xf numFmtId="0" fontId="69" fillId="0" borderId="0" xfId="0" applyFont="1" applyAlignment="1">
      <alignment horizontal="left"/>
    </xf>
    <xf numFmtId="0" fontId="45" fillId="0" borderId="0" xfId="0" applyFont="1" applyAlignment="1"/>
    <xf numFmtId="0" fontId="70" fillId="0" borderId="0" xfId="0" applyFont="1" applyAlignment="1">
      <alignment horizontal="left"/>
    </xf>
    <xf numFmtId="0" fontId="71" fillId="0" borderId="0" xfId="0" applyFont="1" applyAlignment="1"/>
    <xf numFmtId="166" fontId="40" fillId="0" borderId="4" xfId="20" applyNumberFormat="1" applyFont="1" applyBorder="1" applyAlignment="1">
      <alignment horizontal="center"/>
    </xf>
    <xf numFmtId="165" fontId="40" fillId="0" borderId="4" xfId="20" applyNumberFormat="1" applyFont="1" applyBorder="1" applyAlignment="1">
      <alignment horizontal="center"/>
    </xf>
    <xf numFmtId="0" fontId="37" fillId="0" borderId="2" xfId="20" applyFont="1" applyBorder="1" applyAlignment="1">
      <alignment horizontal="center"/>
    </xf>
    <xf numFmtId="168" fontId="40" fillId="0" borderId="4" xfId="0" applyNumberFormat="1" applyFont="1" applyBorder="1" applyAlignment="1">
      <alignment horizontal="center"/>
    </xf>
    <xf numFmtId="4" fontId="40" fillId="0" borderId="4" xfId="20" applyNumberFormat="1" applyFont="1" applyBorder="1" applyAlignment="1">
      <alignment horizontal="center"/>
    </xf>
    <xf numFmtId="168" fontId="40" fillId="0" borderId="10" xfId="20" applyNumberFormat="1" applyFont="1" applyBorder="1" applyAlignment="1">
      <alignment horizontal="center"/>
    </xf>
    <xf numFmtId="183" fontId="40" fillId="0" borderId="4" xfId="20" applyNumberFormat="1" applyFont="1" applyBorder="1" applyAlignment="1">
      <alignment horizontal="center"/>
    </xf>
    <xf numFmtId="0" fontId="40" fillId="0" borderId="10" xfId="20" applyFont="1" applyBorder="1" applyAlignment="1"/>
    <xf numFmtId="0" fontId="40" fillId="0" borderId="10" xfId="20" applyFont="1" applyBorder="1" applyAlignment="1">
      <alignment horizontal="center"/>
    </xf>
    <xf numFmtId="0" fontId="40" fillId="0" borderId="40" xfId="20" applyFont="1" applyBorder="1" applyAlignment="1">
      <alignment horizontal="center"/>
    </xf>
    <xf numFmtId="170" fontId="40" fillId="0" borderId="6" xfId="20" applyNumberFormat="1" applyFont="1" applyBorder="1" applyAlignment="1">
      <alignment horizontal="center"/>
    </xf>
    <xf numFmtId="170" fontId="40" fillId="0" borderId="6" xfId="0" applyNumberFormat="1" applyFont="1" applyBorder="1" applyAlignment="1">
      <alignment horizontal="center"/>
    </xf>
    <xf numFmtId="4" fontId="40" fillId="0" borderId="6" xfId="20" applyNumberFormat="1" applyFont="1" applyBorder="1" applyAlignment="1">
      <alignment horizontal="center"/>
    </xf>
    <xf numFmtId="170" fontId="40" fillId="0" borderId="4" xfId="0" applyNumberFormat="1" applyFont="1" applyBorder="1" applyAlignment="1">
      <alignment horizontal="center"/>
    </xf>
    <xf numFmtId="49" fontId="40" fillId="0" borderId="50" xfId="20" applyNumberFormat="1" applyFont="1" applyBorder="1" applyAlignment="1"/>
    <xf numFmtId="168" fontId="41" fillId="0" borderId="42" xfId="20" applyNumberFormat="1" applyFont="1" applyBorder="1" applyAlignment="1">
      <alignment horizontal="center"/>
    </xf>
    <xf numFmtId="185" fontId="40" fillId="0" borderId="4" xfId="20" applyNumberFormat="1" applyFont="1" applyBorder="1" applyAlignment="1">
      <alignment horizontal="center"/>
    </xf>
    <xf numFmtId="170" fontId="40" fillId="0" borderId="4" xfId="20" applyNumberFormat="1" applyFont="1" applyBorder="1" applyAlignment="1">
      <alignment horizontal="center"/>
    </xf>
    <xf numFmtId="171" fontId="68" fillId="0" borderId="6" xfId="0" applyNumberFormat="1" applyFont="1" applyBorder="1" applyAlignment="1">
      <alignment horizontal="center"/>
    </xf>
    <xf numFmtId="170" fontId="68" fillId="0" borderId="4" xfId="0" applyNumberFormat="1" applyFont="1" applyBorder="1" applyAlignment="1">
      <alignment horizontal="center"/>
    </xf>
    <xf numFmtId="0" fontId="40" fillId="0" borderId="42" xfId="20" applyFont="1" applyBorder="1" applyAlignment="1"/>
    <xf numFmtId="0" fontId="37" fillId="0" borderId="4" xfId="20" applyFont="1" applyBorder="1" applyAlignment="1">
      <alignment horizontal="center" textRotation="255"/>
    </xf>
    <xf numFmtId="0" fontId="37" fillId="0" borderId="4" xfId="20" applyFont="1" applyBorder="1" applyAlignment="1">
      <alignment horizontal="center"/>
    </xf>
    <xf numFmtId="0" fontId="37" fillId="0" borderId="4" xfId="20" applyFont="1" applyBorder="1" applyAlignment="1">
      <alignment horizontal="center" wrapText="1"/>
    </xf>
    <xf numFmtId="2" fontId="37" fillId="0" borderId="4" xfId="20" applyNumberFormat="1" applyFont="1" applyBorder="1" applyAlignment="1">
      <alignment horizontal="center" wrapText="1"/>
    </xf>
    <xf numFmtId="0" fontId="38" fillId="0" borderId="4" xfId="20" applyFont="1" applyBorder="1" applyAlignment="1">
      <alignment horizontal="center"/>
    </xf>
    <xf numFmtId="164" fontId="41" fillId="0" borderId="6" xfId="20" applyNumberFormat="1" applyFont="1" applyBorder="1" applyAlignment="1">
      <alignment horizontal="center"/>
    </xf>
    <xf numFmtId="0" fontId="40" fillId="0" borderId="8" xfId="20" applyFont="1" applyBorder="1" applyAlignment="1"/>
    <xf numFmtId="168" fontId="40" fillId="0" borderId="8" xfId="20" applyNumberFormat="1" applyFont="1" applyBorder="1" applyAlignment="1">
      <alignment horizontal="center"/>
    </xf>
    <xf numFmtId="4" fontId="37" fillId="0" borderId="8" xfId="20" applyNumberFormat="1" applyFont="1" applyBorder="1" applyAlignment="1">
      <alignment horizontal="center"/>
    </xf>
    <xf numFmtId="168" fontId="37" fillId="0" borderId="8" xfId="20" applyNumberFormat="1" applyFont="1" applyBorder="1" applyAlignment="1">
      <alignment horizontal="center"/>
    </xf>
    <xf numFmtId="2" fontId="37" fillId="0" borderId="8" xfId="20" applyNumberFormat="1" applyFont="1" applyBorder="1" applyAlignment="1">
      <alignment horizontal="center"/>
    </xf>
    <xf numFmtId="4" fontId="40" fillId="0" borderId="10" xfId="20" applyNumberFormat="1" applyFont="1" applyBorder="1" applyAlignment="1">
      <alignment horizontal="center"/>
    </xf>
    <xf numFmtId="0" fontId="38" fillId="0" borderId="10" xfId="20" applyFont="1" applyBorder="1" applyAlignment="1">
      <alignment horizontal="center" vertical="center"/>
    </xf>
    <xf numFmtId="2" fontId="40" fillId="0" borderId="10" xfId="20" applyNumberFormat="1" applyFont="1" applyBorder="1" applyAlignment="1">
      <alignment horizontal="center"/>
    </xf>
    <xf numFmtId="168" fontId="40" fillId="0" borderId="10" xfId="0" applyNumberFormat="1" applyFont="1" applyBorder="1" applyAlignment="1">
      <alignment horizontal="center"/>
    </xf>
    <xf numFmtId="164" fontId="38" fillId="0" borderId="8" xfId="20" applyNumberFormat="1" applyFont="1" applyBorder="1" applyAlignment="1">
      <alignment horizontal="center"/>
    </xf>
    <xf numFmtId="170" fontId="40" fillId="0" borderId="10" xfId="0" applyNumberFormat="1" applyFont="1" applyBorder="1" applyAlignment="1">
      <alignment horizontal="center"/>
    </xf>
    <xf numFmtId="170" fontId="40" fillId="0" borderId="10" xfId="20" applyNumberFormat="1" applyFont="1" applyBorder="1" applyAlignment="1">
      <alignment horizontal="center" vertical="center"/>
    </xf>
    <xf numFmtId="0" fontId="43" fillId="0" borderId="8" xfId="10" applyFont="1" applyBorder="1" applyAlignment="1">
      <alignment horizontal="center" vertical="center"/>
    </xf>
    <xf numFmtId="0" fontId="43" fillId="0" borderId="25" xfId="10" applyFont="1" applyBorder="1" applyAlignment="1">
      <alignment horizontal="center" vertical="center"/>
    </xf>
    <xf numFmtId="0" fontId="44" fillId="0" borderId="12" xfId="10" applyFont="1" applyBorder="1" applyAlignment="1">
      <alignment horizontal="center"/>
    </xf>
    <xf numFmtId="0" fontId="43" fillId="0" borderId="12" xfId="10" applyFont="1" applyBorder="1" applyAlignment="1">
      <alignment horizontal="center"/>
    </xf>
    <xf numFmtId="0" fontId="72" fillId="0" borderId="12" xfId="10" applyFont="1" applyBorder="1" applyAlignment="1">
      <alignment horizontal="center"/>
    </xf>
    <xf numFmtId="0" fontId="72" fillId="0" borderId="58" xfId="10" applyFont="1" applyBorder="1" applyAlignment="1">
      <alignment horizontal="center"/>
    </xf>
    <xf numFmtId="0" fontId="72" fillId="0" borderId="48" xfId="10" applyFont="1" applyBorder="1" applyAlignment="1">
      <alignment horizontal="center"/>
    </xf>
    <xf numFmtId="0" fontId="44" fillId="0" borderId="4" xfId="10" applyFont="1" applyBorder="1" applyAlignment="1">
      <alignment horizontal="center"/>
    </xf>
    <xf numFmtId="0" fontId="44" fillId="0" borderId="2" xfId="10" applyFont="1" applyBorder="1" applyAlignment="1">
      <alignment horizontal="center"/>
    </xf>
    <xf numFmtId="164" fontId="72" fillId="0" borderId="2" xfId="10" applyNumberFormat="1" applyFont="1" applyBorder="1" applyAlignment="1">
      <alignment horizontal="center"/>
    </xf>
    <xf numFmtId="164" fontId="72" fillId="0" borderId="36" xfId="10" applyNumberFormat="1" applyFont="1" applyBorder="1" applyAlignment="1">
      <alignment horizontal="center"/>
    </xf>
    <xf numFmtId="164" fontId="72" fillId="0" borderId="4" xfId="10" applyNumberFormat="1" applyFont="1" applyBorder="1" applyAlignment="1">
      <alignment horizontal="center"/>
    </xf>
    <xf numFmtId="164" fontId="72" fillId="0" borderId="10" xfId="10" applyNumberFormat="1" applyFont="1" applyBorder="1" applyAlignment="1">
      <alignment horizontal="center"/>
    </xf>
    <xf numFmtId="164" fontId="72" fillId="0" borderId="41" xfId="10" applyNumberFormat="1" applyFont="1" applyBorder="1" applyAlignment="1">
      <alignment horizontal="center"/>
    </xf>
    <xf numFmtId="182" fontId="44" fillId="0" borderId="19" xfId="10" applyNumberFormat="1" applyFont="1" applyBorder="1" applyAlignment="1">
      <alignment horizontal="right"/>
    </xf>
    <xf numFmtId="184" fontId="44" fillId="0" borderId="19" xfId="10" applyNumberFormat="1" applyFont="1" applyBorder="1" applyAlignment="1">
      <alignment horizontal="right"/>
    </xf>
    <xf numFmtId="1" fontId="44" fillId="0" borderId="4" xfId="10" applyNumberFormat="1" applyFont="1" applyBorder="1" applyAlignment="1">
      <alignment horizontal="center"/>
    </xf>
    <xf numFmtId="0" fontId="74" fillId="0" borderId="8" xfId="20" applyFont="1" applyBorder="1" applyAlignment="1">
      <alignment horizontal="center"/>
    </xf>
    <xf numFmtId="0" fontId="43" fillId="0" borderId="8" xfId="20" applyFont="1" applyBorder="1" applyAlignment="1">
      <alignment horizontal="center"/>
    </xf>
    <xf numFmtId="3" fontId="44" fillId="0" borderId="74" xfId="20" applyNumberFormat="1" applyFont="1" applyBorder="1" applyAlignment="1">
      <alignment horizontal="center" vertical="center" wrapText="1"/>
    </xf>
    <xf numFmtId="3" fontId="44" fillId="0" borderId="74" xfId="20" applyNumberFormat="1" applyFont="1" applyBorder="1" applyAlignment="1">
      <alignment vertical="center" wrapText="1"/>
    </xf>
    <xf numFmtId="168" fontId="44" fillId="0" borderId="4" xfId="20" applyNumberFormat="1" applyFont="1" applyBorder="1" applyAlignment="1">
      <alignment horizontal="center" vertical="center" wrapText="1"/>
    </xf>
    <xf numFmtId="3" fontId="44" fillId="0" borderId="4" xfId="20" applyNumberFormat="1" applyFont="1" applyBorder="1" applyAlignment="1">
      <alignment vertical="center" wrapText="1"/>
    </xf>
    <xf numFmtId="3" fontId="44" fillId="0" borderId="4" xfId="20" applyNumberFormat="1" applyFont="1" applyBorder="1" applyAlignment="1">
      <alignment horizontal="center" vertical="center" wrapText="1"/>
    </xf>
    <xf numFmtId="0" fontId="44" fillId="0" borderId="2" xfId="20" applyFont="1" applyBorder="1" applyAlignment="1">
      <alignment horizontal="center"/>
    </xf>
    <xf numFmtId="2" fontId="44" fillId="0" borderId="2" xfId="20" applyNumberFormat="1" applyFont="1" applyBorder="1" applyAlignment="1">
      <alignment horizontal="center"/>
    </xf>
    <xf numFmtId="3" fontId="44" fillId="0" borderId="2" xfId="20" applyNumberFormat="1" applyFont="1" applyBorder="1" applyAlignment="1">
      <alignment horizontal="center"/>
    </xf>
    <xf numFmtId="3" fontId="44" fillId="0" borderId="4" xfId="2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4" fillId="0" borderId="61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/>
    </xf>
    <xf numFmtId="175" fontId="44" fillId="0" borderId="6" xfId="0" applyNumberFormat="1" applyFont="1" applyBorder="1" applyAlignment="1">
      <alignment horizontal="center"/>
    </xf>
    <xf numFmtId="0" fontId="44" fillId="0" borderId="63" xfId="0" applyFont="1" applyBorder="1" applyAlignment="1">
      <alignment horizontal="center"/>
    </xf>
    <xf numFmtId="49" fontId="43" fillId="0" borderId="12" xfId="20" applyNumberFormat="1" applyFont="1" applyBorder="1" applyAlignment="1">
      <alignment vertical="center" textRotation="90" wrapText="1"/>
    </xf>
    <xf numFmtId="0" fontId="44" fillId="0" borderId="12" xfId="20" applyFont="1" applyBorder="1" applyAlignment="1">
      <alignment horizontal="center" vertical="center"/>
    </xf>
    <xf numFmtId="0" fontId="44" fillId="0" borderId="48" xfId="20" applyFont="1" applyBorder="1" applyAlignment="1">
      <alignment horizontal="center" vertical="center"/>
    </xf>
    <xf numFmtId="0" fontId="44" fillId="0" borderId="2" xfId="20" applyFont="1" applyBorder="1" applyAlignment="1">
      <alignment horizontal="center" vertical="center"/>
    </xf>
    <xf numFmtId="4" fontId="44" fillId="0" borderId="4" xfId="20" applyNumberFormat="1" applyFont="1" applyBorder="1" applyAlignment="1">
      <alignment horizontal="center" vertical="center"/>
    </xf>
    <xf numFmtId="2" fontId="44" fillId="0" borderId="4" xfId="20" applyNumberFormat="1" applyFont="1" applyBorder="1" applyAlignment="1">
      <alignment horizontal="center" vertical="center"/>
    </xf>
    <xf numFmtId="2" fontId="44" fillId="0" borderId="4" xfId="20" applyNumberFormat="1" applyFont="1" applyBorder="1" applyAlignment="1">
      <alignment horizontal="center" vertical="center" wrapText="1"/>
    </xf>
    <xf numFmtId="2" fontId="44" fillId="0" borderId="2" xfId="20" applyNumberFormat="1" applyFont="1" applyBorder="1" applyAlignment="1">
      <alignment horizontal="center" vertical="center"/>
    </xf>
    <xf numFmtId="2" fontId="44" fillId="0" borderId="10" xfId="20" applyNumberFormat="1" applyFont="1" applyBorder="1" applyAlignment="1">
      <alignment horizontal="center" vertical="center"/>
    </xf>
    <xf numFmtId="0" fontId="44" fillId="0" borderId="4" xfId="20" applyFont="1" applyBorder="1" applyAlignment="1">
      <alignment horizontal="center" vertical="center"/>
    </xf>
    <xf numFmtId="4" fontId="44" fillId="0" borderId="4" xfId="20" applyNumberFormat="1" applyFont="1" applyBorder="1" applyAlignment="1">
      <alignment horizontal="center"/>
    </xf>
    <xf numFmtId="2" fontId="44" fillId="0" borderId="4" xfId="20" applyNumberFormat="1" applyFont="1" applyBorder="1" applyAlignment="1">
      <alignment horizontal="center" wrapText="1"/>
    </xf>
    <xf numFmtId="0" fontId="25" fillId="0" borderId="0" xfId="0" applyFont="1" applyAlignment="1">
      <alignment horizontal="center"/>
    </xf>
    <xf numFmtId="168" fontId="43" fillId="0" borderId="8" xfId="20" applyNumberFormat="1" applyFont="1" applyBorder="1" applyAlignment="1">
      <alignment horizontal="center"/>
    </xf>
    <xf numFmtId="3" fontId="43" fillId="0" borderId="8" xfId="20" applyNumberFormat="1" applyFont="1" applyBorder="1" applyAlignment="1">
      <alignment horizontal="center"/>
    </xf>
    <xf numFmtId="3" fontId="74" fillId="0" borderId="8" xfId="20" applyNumberFormat="1" applyFont="1" applyBorder="1" applyAlignment="1">
      <alignment horizontal="center"/>
    </xf>
    <xf numFmtId="2" fontId="44" fillId="0" borderId="10" xfId="20" applyNumberFormat="1" applyFont="1" applyBorder="1" applyAlignment="1">
      <alignment horizontal="center"/>
    </xf>
    <xf numFmtId="0" fontId="44" fillId="0" borderId="20" xfId="20" applyFont="1" applyBorder="1" applyAlignment="1">
      <alignment horizontal="center" vertical="center"/>
    </xf>
    <xf numFmtId="169" fontId="44" fillId="0" borderId="4" xfId="20" applyNumberFormat="1" applyFont="1" applyBorder="1" applyAlignment="1">
      <alignment horizontal="center"/>
    </xf>
    <xf numFmtId="2" fontId="44" fillId="0" borderId="61" xfId="0" applyNumberFormat="1" applyFont="1" applyBorder="1" applyAlignment="1">
      <alignment horizontal="center" vertical="center"/>
    </xf>
    <xf numFmtId="2" fontId="44" fillId="0" borderId="20" xfId="20" applyNumberFormat="1" applyFont="1" applyBorder="1" applyAlignment="1">
      <alignment horizontal="center" vertical="center"/>
    </xf>
    <xf numFmtId="3" fontId="44" fillId="0" borderId="20" xfId="20" applyNumberFormat="1" applyFont="1" applyBorder="1" applyAlignment="1">
      <alignment horizontal="center" vertical="center"/>
    </xf>
    <xf numFmtId="3" fontId="44" fillId="0" borderId="24" xfId="20" applyNumberFormat="1" applyFont="1" applyBorder="1" applyAlignment="1">
      <alignment horizontal="center" vertical="center"/>
    </xf>
    <xf numFmtId="3" fontId="44" fillId="0" borderId="2" xfId="20" applyNumberFormat="1" applyFont="1" applyBorder="1" applyAlignment="1">
      <alignment horizontal="center" vertical="center"/>
    </xf>
    <xf numFmtId="164" fontId="44" fillId="0" borderId="4" xfId="20" applyNumberFormat="1" applyFont="1" applyBorder="1" applyAlignment="1">
      <alignment horizontal="center" vertical="center"/>
    </xf>
    <xf numFmtId="168" fontId="44" fillId="0" borderId="4" xfId="20" applyNumberFormat="1" applyFont="1" applyBorder="1" applyAlignment="1">
      <alignment horizontal="center" vertical="center"/>
    </xf>
    <xf numFmtId="1" fontId="44" fillId="0" borderId="4" xfId="20" applyNumberFormat="1" applyFont="1" applyBorder="1" applyAlignment="1">
      <alignment horizontal="center" vertical="center"/>
    </xf>
    <xf numFmtId="2" fontId="44" fillId="0" borderId="75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vertical="center"/>
    </xf>
    <xf numFmtId="166" fontId="44" fillId="0" borderId="4" xfId="20" applyNumberFormat="1" applyFont="1" applyBorder="1" applyAlignment="1">
      <alignment horizontal="center" vertical="center"/>
    </xf>
    <xf numFmtId="165" fontId="44" fillId="0" borderId="4" xfId="20" applyNumberFormat="1" applyFont="1" applyBorder="1" applyAlignment="1">
      <alignment horizontal="center" vertical="center"/>
    </xf>
    <xf numFmtId="168" fontId="43" fillId="0" borderId="12" xfId="20" applyNumberFormat="1" applyFont="1" applyBorder="1" applyAlignment="1">
      <alignment horizontal="center"/>
    </xf>
    <xf numFmtId="3" fontId="43" fillId="0" borderId="12" xfId="20" applyNumberFormat="1" applyFont="1" applyBorder="1" applyAlignment="1">
      <alignment horizontal="center"/>
    </xf>
    <xf numFmtId="168" fontId="74" fillId="0" borderId="12" xfId="20" applyNumberFormat="1" applyFont="1" applyBorder="1" applyAlignment="1">
      <alignment horizontal="center"/>
    </xf>
    <xf numFmtId="3" fontId="74" fillId="0" borderId="12" xfId="20" applyNumberFormat="1" applyFont="1" applyBorder="1" applyAlignment="1">
      <alignment horizontal="center"/>
    </xf>
    <xf numFmtId="168" fontId="44" fillId="0" borderId="4" xfId="0" applyNumberFormat="1" applyFont="1" applyBorder="1" applyAlignment="1">
      <alignment horizontal="center" vertical="center"/>
    </xf>
    <xf numFmtId="3" fontId="44" fillId="0" borderId="4" xfId="0" applyNumberFormat="1" applyFont="1" applyBorder="1" applyAlignment="1">
      <alignment horizontal="center" vertical="center"/>
    </xf>
    <xf numFmtId="0" fontId="44" fillId="0" borderId="12" xfId="56" applyFont="1" applyBorder="1" applyAlignment="1">
      <alignment horizontal="center"/>
    </xf>
    <xf numFmtId="0" fontId="44" fillId="0" borderId="59" xfId="56" applyFont="1" applyBorder="1" applyAlignment="1">
      <alignment horizontal="center"/>
    </xf>
    <xf numFmtId="4" fontId="44" fillId="0" borderId="12" xfId="56" applyNumberFormat="1" applyFont="1" applyBorder="1" applyAlignment="1">
      <alignment horizontal="center"/>
    </xf>
    <xf numFmtId="2" fontId="44" fillId="0" borderId="59" xfId="56" applyNumberFormat="1" applyFont="1" applyBorder="1" applyAlignment="1">
      <alignment horizontal="center"/>
    </xf>
    <xf numFmtId="3" fontId="44" fillId="0" borderId="59" xfId="56" applyNumberFormat="1" applyFont="1" applyBorder="1" applyAlignment="1">
      <alignment horizontal="center"/>
    </xf>
    <xf numFmtId="1" fontId="44" fillId="0" borderId="48" xfId="56" applyNumberFormat="1" applyFont="1" applyBorder="1" applyAlignment="1">
      <alignment horizontal="center"/>
    </xf>
    <xf numFmtId="3" fontId="44" fillId="0" borderId="12" xfId="56" applyNumberFormat="1" applyFont="1" applyBorder="1" applyAlignment="1">
      <alignment horizontal="center"/>
    </xf>
    <xf numFmtId="0" fontId="44" fillId="0" borderId="2" xfId="56" applyFont="1" applyBorder="1" applyAlignment="1">
      <alignment horizontal="center"/>
    </xf>
    <xf numFmtId="0" fontId="44" fillId="0" borderId="57" xfId="56" applyFont="1" applyBorder="1" applyAlignment="1">
      <alignment horizontal="center"/>
    </xf>
    <xf numFmtId="4" fontId="44" fillId="0" borderId="2" xfId="56" applyNumberFormat="1" applyFont="1" applyBorder="1" applyAlignment="1">
      <alignment horizontal="center"/>
    </xf>
    <xf numFmtId="2" fontId="44" fillId="0" borderId="57" xfId="56" applyNumberFormat="1" applyFont="1" applyBorder="1" applyAlignment="1">
      <alignment horizontal="center"/>
    </xf>
    <xf numFmtId="3" fontId="44" fillId="0" borderId="57" xfId="56" applyNumberFormat="1" applyFont="1" applyBorder="1" applyAlignment="1">
      <alignment horizontal="center"/>
    </xf>
    <xf numFmtId="1" fontId="44" fillId="0" borderId="41" xfId="56" applyNumberFormat="1" applyFont="1" applyBorder="1" applyAlignment="1">
      <alignment horizontal="center"/>
    </xf>
    <xf numFmtId="3" fontId="44" fillId="0" borderId="2" xfId="56" applyNumberFormat="1" applyFont="1" applyBorder="1" applyAlignment="1">
      <alignment horizontal="center"/>
    </xf>
    <xf numFmtId="0" fontId="44" fillId="0" borderId="4" xfId="56" applyFont="1" applyBorder="1" applyAlignment="1">
      <alignment horizontal="center"/>
    </xf>
    <xf numFmtId="4" fontId="44" fillId="0" borderId="2" xfId="20" applyNumberFormat="1" applyFont="1" applyBorder="1" applyAlignment="1">
      <alignment horizontal="center"/>
    </xf>
    <xf numFmtId="1" fontId="44" fillId="0" borderId="2" xfId="20" applyNumberFormat="1" applyFont="1" applyBorder="1" applyAlignment="1">
      <alignment horizontal="center"/>
    </xf>
    <xf numFmtId="4" fontId="44" fillId="0" borderId="57" xfId="20" applyNumberFormat="1" applyFont="1" applyBorder="1" applyAlignment="1">
      <alignment horizontal="center"/>
    </xf>
    <xf numFmtId="1" fontId="44" fillId="0" borderId="41" xfId="20" applyNumberFormat="1" applyFont="1" applyBorder="1" applyAlignment="1">
      <alignment horizontal="center"/>
    </xf>
    <xf numFmtId="1" fontId="44" fillId="0" borderId="2" xfId="56" applyNumberFormat="1" applyFont="1" applyBorder="1" applyAlignment="1">
      <alignment horizontal="center"/>
    </xf>
    <xf numFmtId="3" fontId="44" fillId="0" borderId="20" xfId="56" applyNumberFormat="1" applyFont="1" applyBorder="1" applyAlignment="1">
      <alignment horizontal="center"/>
    </xf>
    <xf numFmtId="1" fontId="43" fillId="0" borderId="8" xfId="20" applyNumberFormat="1" applyFont="1" applyBorder="1" applyAlignment="1">
      <alignment horizontal="center" vertical="center"/>
    </xf>
    <xf numFmtId="1" fontId="43" fillId="0" borderId="18" xfId="20" applyNumberFormat="1" applyFont="1" applyBorder="1" applyAlignment="1">
      <alignment horizontal="center" vertical="center" wrapText="1"/>
    </xf>
    <xf numFmtId="1" fontId="44" fillId="0" borderId="12" xfId="20" applyNumberFormat="1" applyFont="1" applyBorder="1" applyAlignment="1">
      <alignment horizontal="center" vertical="center"/>
    </xf>
    <xf numFmtId="1" fontId="43" fillId="0" borderId="48" xfId="20" applyNumberFormat="1" applyFont="1" applyBorder="1" applyAlignment="1">
      <alignment horizontal="center" vertical="center" wrapText="1"/>
    </xf>
    <xf numFmtId="176" fontId="44" fillId="0" borderId="2" xfId="20" applyNumberFormat="1" applyFont="1" applyBorder="1" applyAlignment="1">
      <alignment horizontal="center"/>
    </xf>
    <xf numFmtId="177" fontId="44" fillId="0" borderId="2" xfId="20" applyNumberFormat="1" applyFont="1" applyBorder="1" applyAlignment="1">
      <alignment horizontal="center"/>
    </xf>
    <xf numFmtId="0" fontId="44" fillId="6" borderId="4" xfId="20" applyFont="1" applyFill="1" applyBorder="1" applyAlignment="1">
      <alignment horizontal="center"/>
    </xf>
    <xf numFmtId="0" fontId="44" fillId="0" borderId="0" xfId="20" applyFont="1" applyAlignment="1"/>
    <xf numFmtId="1" fontId="44" fillId="0" borderId="0" xfId="20" applyNumberFormat="1" applyFont="1" applyAlignment="1"/>
    <xf numFmtId="1" fontId="44" fillId="0" borderId="0" xfId="20" applyNumberFormat="1" applyFont="1" applyAlignment="1">
      <alignment horizontal="center"/>
    </xf>
    <xf numFmtId="0" fontId="77" fillId="0" borderId="4" xfId="54" applyFont="1" applyFill="1" applyBorder="1" applyAlignment="1">
      <alignment horizontal="center"/>
    </xf>
    <xf numFmtId="165" fontId="44" fillId="0" borderId="12" xfId="20" applyNumberFormat="1" applyFont="1" applyBorder="1" applyAlignment="1"/>
    <xf numFmtId="175" fontId="44" fillId="0" borderId="4" xfId="20" applyNumberFormat="1" applyFont="1" applyBorder="1" applyAlignment="1">
      <alignment horizontal="center"/>
    </xf>
    <xf numFmtId="3" fontId="43" fillId="0" borderId="0" xfId="0" applyNumberFormat="1" applyFont="1" applyAlignment="1">
      <alignment horizontal="center"/>
    </xf>
    <xf numFmtId="1" fontId="40" fillId="0" borderId="10" xfId="20" applyNumberFormat="1" applyFont="1" applyBorder="1" applyAlignment="1">
      <alignment horizontal="center" vertical="center"/>
    </xf>
    <xf numFmtId="0" fontId="43" fillId="0" borderId="54" xfId="10" applyFont="1" applyBorder="1" applyAlignment="1">
      <alignment horizontal="center" vertical="center"/>
    </xf>
    <xf numFmtId="0" fontId="43" fillId="0" borderId="18" xfId="10" applyFont="1" applyBorder="1" applyAlignment="1">
      <alignment horizontal="center" vertical="center"/>
    </xf>
    <xf numFmtId="0" fontId="37" fillId="0" borderId="35" xfId="20" applyFont="1" applyBorder="1" applyAlignment="1">
      <alignment horizontal="center" vertical="center" wrapText="1"/>
    </xf>
    <xf numFmtId="0" fontId="44" fillId="0" borderId="79" xfId="0" applyFont="1" applyBorder="1" applyAlignment="1">
      <alignment horizontal="center" vertical="center"/>
    </xf>
    <xf numFmtId="0" fontId="53" fillId="0" borderId="0" xfId="66" applyFill="1" applyBorder="1" applyAlignment="1">
      <alignment vertical="center"/>
    </xf>
    <xf numFmtId="0" fontId="24" fillId="0" borderId="0" xfId="20" applyFont="1" applyAlignment="1">
      <alignment vertical="center"/>
    </xf>
    <xf numFmtId="0" fontId="66" fillId="0" borderId="0" xfId="20" applyFont="1" applyAlignment="1">
      <alignment vertical="center"/>
    </xf>
    <xf numFmtId="3" fontId="53" fillId="0" borderId="0" xfId="66" applyNumberFormat="1" applyFill="1" applyBorder="1" applyAlignment="1">
      <alignment wrapText="1"/>
    </xf>
    <xf numFmtId="0" fontId="53" fillId="0" borderId="0" xfId="66" applyFill="1" applyBorder="1" applyAlignment="1"/>
    <xf numFmtId="0" fontId="50" fillId="0" borderId="0" xfId="54" applyFill="1" applyBorder="1" applyAlignment="1">
      <alignment vertical="center"/>
    </xf>
    <xf numFmtId="0" fontId="41" fillId="0" borderId="4" xfId="20" applyFont="1" applyBorder="1" applyAlignment="1">
      <alignment horizontal="center"/>
    </xf>
    <xf numFmtId="0" fontId="41" fillId="0" borderId="4" xfId="20" applyFont="1" applyBorder="1" applyAlignment="1">
      <alignment horizontal="center" wrapText="1"/>
    </xf>
    <xf numFmtId="0" fontId="40" fillId="0" borderId="10" xfId="0" applyFont="1" applyBorder="1" applyAlignment="1">
      <alignment horizontal="center"/>
    </xf>
    <xf numFmtId="0" fontId="37" fillId="0" borderId="12" xfId="20" applyFont="1" applyBorder="1" applyAlignment="1">
      <alignment horizontal="center"/>
    </xf>
    <xf numFmtId="165" fontId="44" fillId="0" borderId="12" xfId="20" applyNumberFormat="1" applyFont="1" applyBorder="1" applyAlignment="1">
      <alignment horizontal="center"/>
    </xf>
    <xf numFmtId="0" fontId="62" fillId="6" borderId="4" xfId="69" applyFont="1" applyFill="1" applyBorder="1" applyAlignment="1">
      <alignment horizontal="center" wrapText="1"/>
    </xf>
    <xf numFmtId="0" fontId="62" fillId="6" borderId="10" xfId="69" applyFont="1" applyFill="1" applyBorder="1" applyAlignment="1">
      <alignment horizontal="center" wrapText="1"/>
    </xf>
    <xf numFmtId="0" fontId="62" fillId="6" borderId="2" xfId="69" applyFont="1" applyFill="1" applyBorder="1" applyAlignment="1">
      <alignment horizontal="center" wrapText="1"/>
    </xf>
    <xf numFmtId="0" fontId="62" fillId="0" borderId="4" xfId="69" applyFont="1" applyBorder="1" applyAlignment="1">
      <alignment horizontal="center"/>
    </xf>
    <xf numFmtId="0" fontId="62" fillId="0" borderId="19" xfId="69" applyFont="1" applyBorder="1" applyAlignment="1">
      <alignment horizontal="center"/>
    </xf>
    <xf numFmtId="1" fontId="62" fillId="6" borderId="10" xfId="69" applyNumberFormat="1" applyFont="1" applyFill="1" applyBorder="1" applyAlignment="1">
      <alignment horizontal="center" wrapText="1"/>
    </xf>
    <xf numFmtId="0" fontId="62" fillId="6" borderId="2" xfId="69" applyFont="1" applyFill="1" applyBorder="1" applyAlignment="1">
      <alignment wrapText="1"/>
    </xf>
    <xf numFmtId="0" fontId="63" fillId="6" borderId="8" xfId="69" applyFont="1" applyFill="1" applyBorder="1" applyAlignment="1">
      <alignment horizontal="center" wrapText="1"/>
    </xf>
    <xf numFmtId="1" fontId="63" fillId="6" borderId="18" xfId="69" applyNumberFormat="1" applyFont="1" applyFill="1" applyBorder="1" applyAlignment="1">
      <alignment horizontal="center" wrapText="1"/>
    </xf>
    <xf numFmtId="0" fontId="46" fillId="0" borderId="0" xfId="20" applyFont="1" applyAlignment="1">
      <alignment horizontal="center" vertical="center"/>
    </xf>
    <xf numFmtId="0" fontId="37" fillId="0" borderId="8" xfId="20" applyFont="1" applyBorder="1" applyAlignment="1">
      <alignment horizontal="center" vertical="center" wrapText="1"/>
    </xf>
    <xf numFmtId="0" fontId="37" fillId="0" borderId="8" xfId="20" applyFont="1" applyBorder="1" applyAlignment="1"/>
    <xf numFmtId="0" fontId="44" fillId="0" borderId="8" xfId="10" applyFont="1" applyBorder="1" applyAlignment="1">
      <alignment horizontal="center"/>
    </xf>
    <xf numFmtId="0" fontId="40" fillId="0" borderId="40" xfId="0" applyFont="1" applyBorder="1" applyAlignment="1">
      <alignment horizontal="center"/>
    </xf>
    <xf numFmtId="49" fontId="37" fillId="0" borderId="12" xfId="20" applyNumberFormat="1" applyFont="1" applyBorder="1" applyAlignment="1">
      <alignment horizontal="center" vertical="center" textRotation="255"/>
    </xf>
    <xf numFmtId="170" fontId="44" fillId="0" borderId="0" xfId="20" applyNumberFormat="1" applyFont="1" applyAlignment="1">
      <alignment horizontal="center"/>
    </xf>
    <xf numFmtId="0" fontId="37" fillId="0" borderId="8" xfId="20" applyFont="1" applyBorder="1" applyAlignment="1">
      <alignment horizontal="center" textRotation="255" wrapText="1"/>
    </xf>
    <xf numFmtId="168" fontId="37" fillId="0" borderId="18" xfId="20" applyNumberFormat="1" applyFont="1" applyBorder="1" applyAlignment="1">
      <alignment horizontal="center"/>
    </xf>
    <xf numFmtId="0" fontId="37" fillId="0" borderId="8" xfId="20" applyFont="1" applyBorder="1" applyAlignment="1">
      <alignment horizontal="center" vertical="center" textRotation="255" wrapText="1"/>
    </xf>
    <xf numFmtId="168" fontId="37" fillId="0" borderId="18" xfId="20" applyNumberFormat="1" applyFont="1" applyBorder="1" applyAlignment="1">
      <alignment horizontal="center" vertical="center"/>
    </xf>
    <xf numFmtId="168" fontId="37" fillId="0" borderId="8" xfId="20" applyNumberFormat="1" applyFont="1" applyBorder="1" applyAlignment="1">
      <alignment horizontal="center" vertical="center"/>
    </xf>
    <xf numFmtId="0" fontId="37" fillId="0" borderId="0" xfId="20" applyFont="1" applyAlignment="1">
      <alignment horizontal="center" vertical="center"/>
    </xf>
    <xf numFmtId="0" fontId="39" fillId="0" borderId="0" xfId="20" applyFont="1" applyAlignment="1">
      <alignment vertical="center"/>
    </xf>
    <xf numFmtId="4" fontId="37" fillId="0" borderId="0" xfId="20" applyNumberFormat="1" applyFont="1" applyAlignment="1">
      <alignment horizontal="center" vertical="center"/>
    </xf>
    <xf numFmtId="168" fontId="38" fillId="0" borderId="0" xfId="20" applyNumberFormat="1" applyFont="1" applyAlignment="1">
      <alignment horizontal="center" vertical="center"/>
    </xf>
    <xf numFmtId="2" fontId="37" fillId="0" borderId="0" xfId="20" applyNumberFormat="1" applyFont="1" applyAlignment="1">
      <alignment horizontal="center" vertical="center"/>
    </xf>
    <xf numFmtId="164" fontId="41" fillId="0" borderId="0" xfId="20" applyNumberFormat="1" applyFont="1" applyAlignment="1">
      <alignment horizontal="center" vertical="center"/>
    </xf>
    <xf numFmtId="164" fontId="37" fillId="0" borderId="0" xfId="20" applyNumberFormat="1" applyFont="1" applyAlignment="1">
      <alignment vertical="center"/>
    </xf>
    <xf numFmtId="0" fontId="40" fillId="0" borderId="50" xfId="20" applyFont="1" applyBorder="1" applyAlignment="1"/>
    <xf numFmtId="1" fontId="40" fillId="0" borderId="8" xfId="20" applyNumberFormat="1" applyFont="1" applyBorder="1" applyAlignment="1">
      <alignment horizontal="center"/>
    </xf>
    <xf numFmtId="164" fontId="37" fillId="0" borderId="8" xfId="20" applyNumberFormat="1" applyFont="1" applyBorder="1" applyAlignment="1">
      <alignment horizontal="center"/>
    </xf>
    <xf numFmtId="0" fontId="40" fillId="0" borderId="20" xfId="20" applyFont="1" applyBorder="1" applyAlignment="1">
      <alignment horizontal="center" vertical="center"/>
    </xf>
    <xf numFmtId="0" fontId="40" fillId="0" borderId="8" xfId="20" applyFont="1" applyBorder="1" applyAlignment="1">
      <alignment vertical="center"/>
    </xf>
    <xf numFmtId="1" fontId="40" fillId="0" borderId="8" xfId="20" applyNumberFormat="1" applyFont="1" applyBorder="1" applyAlignment="1">
      <alignment horizontal="center" vertical="center"/>
    </xf>
    <xf numFmtId="168" fontId="37" fillId="0" borderId="28" xfId="20" applyNumberFormat="1" applyFont="1" applyBorder="1" applyAlignment="1">
      <alignment horizontal="center" vertical="center"/>
    </xf>
    <xf numFmtId="4" fontId="43" fillId="0" borderId="17" xfId="10" applyNumberFormat="1" applyFont="1" applyBorder="1" applyAlignment="1">
      <alignment horizontal="center" vertical="center" wrapText="1"/>
    </xf>
    <xf numFmtId="184" fontId="44" fillId="0" borderId="4" xfId="10" applyNumberFormat="1" applyFont="1" applyBorder="1" applyAlignment="1">
      <alignment horizontal="center"/>
    </xf>
    <xf numFmtId="168" fontId="44" fillId="0" borderId="40" xfId="10" applyNumberFormat="1" applyFont="1" applyBorder="1" applyAlignment="1">
      <alignment horizontal="center"/>
    </xf>
    <xf numFmtId="168" fontId="43" fillId="0" borderId="8" xfId="10" applyNumberFormat="1" applyFont="1" applyBorder="1" applyAlignment="1">
      <alignment horizontal="center"/>
    </xf>
    <xf numFmtId="0" fontId="44" fillId="0" borderId="4" xfId="10" applyFont="1" applyBorder="1" applyAlignment="1"/>
    <xf numFmtId="49" fontId="43" fillId="0" borderId="17" xfId="20" applyNumberFormat="1" applyFont="1" applyBorder="1" applyAlignment="1">
      <alignment horizontal="center" vertical="center" textRotation="255"/>
    </xf>
    <xf numFmtId="3" fontId="43" fillId="0" borderId="58" xfId="20" applyNumberFormat="1" applyFont="1" applyBorder="1" applyAlignment="1">
      <alignment horizontal="center"/>
    </xf>
    <xf numFmtId="0" fontId="44" fillId="0" borderId="84" xfId="0" applyFont="1" applyBorder="1" applyAlignment="1">
      <alignment horizontal="center" vertical="center"/>
    </xf>
    <xf numFmtId="3" fontId="44" fillId="0" borderId="40" xfId="20" applyNumberFormat="1" applyFont="1" applyBorder="1" applyAlignment="1">
      <alignment vertical="center" wrapText="1"/>
    </xf>
    <xf numFmtId="3" fontId="44" fillId="0" borderId="52" xfId="20" applyNumberFormat="1" applyFont="1" applyBorder="1" applyAlignment="1">
      <alignment vertical="center"/>
    </xf>
    <xf numFmtId="168" fontId="43" fillId="0" borderId="8" xfId="20" applyNumberFormat="1" applyFont="1" applyBorder="1" applyAlignment="1">
      <alignment horizontal="center" vertical="center"/>
    </xf>
    <xf numFmtId="3" fontId="43" fillId="0" borderId="8" xfId="20" applyNumberFormat="1" applyFont="1" applyBorder="1" applyAlignment="1">
      <alignment horizontal="center" vertical="center"/>
    </xf>
    <xf numFmtId="3" fontId="43" fillId="0" borderId="28" xfId="20" applyNumberFormat="1" applyFont="1" applyBorder="1" applyAlignment="1">
      <alignment vertical="center"/>
    </xf>
    <xf numFmtId="3" fontId="44" fillId="0" borderId="4" xfId="20" applyNumberFormat="1" applyFont="1" applyBorder="1" applyAlignment="1">
      <alignment horizontal="left" vertical="center" wrapText="1"/>
    </xf>
    <xf numFmtId="0" fontId="44" fillId="0" borderId="6" xfId="0" applyFont="1" applyBorder="1">
      <alignment vertical="top"/>
    </xf>
    <xf numFmtId="3" fontId="44" fillId="0" borderId="6" xfId="20" applyNumberFormat="1" applyFont="1" applyBorder="1" applyAlignment="1">
      <alignment wrapText="1"/>
    </xf>
    <xf numFmtId="3" fontId="44" fillId="0" borderId="42" xfId="20" applyNumberFormat="1" applyFont="1" applyBorder="1" applyAlignment="1"/>
    <xf numFmtId="3" fontId="43" fillId="0" borderId="8" xfId="20" applyNumberFormat="1" applyFont="1" applyBorder="1" applyAlignment="1"/>
    <xf numFmtId="49" fontId="43" fillId="0" borderId="12" xfId="20" applyNumberFormat="1" applyFont="1" applyBorder="1" applyAlignment="1">
      <alignment horizontal="center" vertical="center" textRotation="255"/>
    </xf>
    <xf numFmtId="1" fontId="43" fillId="0" borderId="12" xfId="20" applyNumberFormat="1" applyFont="1" applyBorder="1" applyAlignment="1">
      <alignment horizontal="center" vertical="center" wrapText="1"/>
    </xf>
    <xf numFmtId="1" fontId="44" fillId="0" borderId="6" xfId="20" applyNumberFormat="1" applyFont="1" applyBorder="1" applyAlignment="1">
      <alignment horizontal="center"/>
    </xf>
    <xf numFmtId="0" fontId="44" fillId="0" borderId="42" xfId="20" applyFont="1" applyBorder="1" applyAlignment="1">
      <alignment horizontal="center"/>
    </xf>
    <xf numFmtId="2" fontId="44" fillId="0" borderId="42" xfId="20" applyNumberFormat="1" applyFont="1" applyBorder="1" applyAlignment="1">
      <alignment horizontal="center"/>
    </xf>
    <xf numFmtId="176" fontId="44" fillId="0" borderId="42" xfId="20" applyNumberFormat="1" applyFont="1" applyBorder="1" applyAlignment="1">
      <alignment horizontal="center"/>
    </xf>
    <xf numFmtId="1" fontId="44" fillId="0" borderId="42" xfId="20" applyNumberFormat="1" applyFont="1" applyBorder="1" applyAlignment="1">
      <alignment horizontal="center"/>
    </xf>
    <xf numFmtId="0" fontId="43" fillId="0" borderId="0" xfId="20" applyFont="1" applyAlignment="1">
      <alignment vertical="center"/>
    </xf>
    <xf numFmtId="49" fontId="43" fillId="0" borderId="0" xfId="20" applyNumberFormat="1" applyFont="1" applyAlignment="1">
      <alignment horizontal="center" vertical="center" textRotation="255"/>
    </xf>
    <xf numFmtId="0" fontId="20" fillId="0" borderId="42" xfId="20" applyBorder="1" applyAlignment="1"/>
    <xf numFmtId="0" fontId="43" fillId="0" borderId="12" xfId="20" applyFont="1" applyBorder="1" applyAlignment="1">
      <alignment vertical="center"/>
    </xf>
    <xf numFmtId="0" fontId="43" fillId="0" borderId="2" xfId="20" applyFont="1" applyBorder="1" applyAlignment="1">
      <alignment vertical="center"/>
    </xf>
    <xf numFmtId="0" fontId="44" fillId="0" borderId="2" xfId="20" applyFont="1" applyBorder="1" applyAlignment="1">
      <alignment vertical="center"/>
    </xf>
    <xf numFmtId="0" fontId="44" fillId="0" borderId="4" xfId="20" applyFont="1" applyBorder="1" applyAlignment="1">
      <alignment vertical="center"/>
    </xf>
    <xf numFmtId="2" fontId="43" fillId="0" borderId="8" xfId="20" applyNumberFormat="1" applyFont="1" applyBorder="1" applyAlignment="1">
      <alignment horizontal="center" vertical="center"/>
    </xf>
    <xf numFmtId="0" fontId="44" fillId="0" borderId="8" xfId="20" applyFont="1" applyBorder="1" applyAlignment="1">
      <alignment vertical="center"/>
    </xf>
    <xf numFmtId="0" fontId="44" fillId="0" borderId="4" xfId="20" applyFont="1" applyBorder="1" applyAlignment="1"/>
    <xf numFmtId="2" fontId="43" fillId="0" borderId="8" xfId="20" applyNumberFormat="1" applyFont="1" applyBorder="1" applyAlignment="1">
      <alignment horizontal="center"/>
    </xf>
    <xf numFmtId="0" fontId="44" fillId="0" borderId="8" xfId="20" applyFont="1" applyBorder="1" applyAlignment="1"/>
    <xf numFmtId="0" fontId="41" fillId="0" borderId="4" xfId="20" applyFont="1" applyBorder="1" applyAlignment="1">
      <alignment horizontal="left" wrapText="1"/>
    </xf>
    <xf numFmtId="3" fontId="37" fillId="0" borderId="8" xfId="20" applyNumberFormat="1" applyFont="1" applyBorder="1" applyAlignment="1">
      <alignment horizontal="center"/>
    </xf>
    <xf numFmtId="1" fontId="40" fillId="0" borderId="8" xfId="20" applyNumberFormat="1" applyFont="1" applyBorder="1" applyAlignment="1"/>
    <xf numFmtId="0" fontId="46" fillId="0" borderId="8" xfId="20" applyFont="1" applyBorder="1" applyAlignment="1">
      <alignment horizontal="center" vertical="center"/>
    </xf>
    <xf numFmtId="0" fontId="44" fillId="0" borderId="2" xfId="20" applyFont="1" applyBorder="1" applyAlignment="1">
      <alignment horizontal="left" vertical="center"/>
    </xf>
    <xf numFmtId="0" fontId="44" fillId="0" borderId="4" xfId="20" applyFont="1" applyBorder="1" applyAlignment="1">
      <alignment horizontal="left" vertical="center"/>
    </xf>
    <xf numFmtId="0" fontId="44" fillId="0" borderId="6" xfId="20" applyFont="1" applyBorder="1" applyAlignment="1">
      <alignment horizontal="center" vertical="center"/>
    </xf>
    <xf numFmtId="0" fontId="44" fillId="0" borderId="6" xfId="20" applyFont="1" applyBorder="1" applyAlignment="1">
      <alignment horizontal="left" vertical="center"/>
    </xf>
    <xf numFmtId="0" fontId="44" fillId="0" borderId="42" xfId="20" applyFont="1" applyBorder="1" applyAlignment="1">
      <alignment horizontal="center" vertical="center"/>
    </xf>
    <xf numFmtId="0" fontId="44" fillId="0" borderId="42" xfId="20" applyFont="1" applyBorder="1" applyAlignment="1">
      <alignment horizontal="left" vertical="center"/>
    </xf>
    <xf numFmtId="0" fontId="44" fillId="0" borderId="48" xfId="56" applyFont="1" applyBorder="1" applyAlignment="1">
      <alignment horizontal="center"/>
    </xf>
    <xf numFmtId="0" fontId="44" fillId="0" borderId="58" xfId="56" applyFont="1" applyBorder="1" applyAlignment="1">
      <alignment horizontal="center"/>
    </xf>
    <xf numFmtId="0" fontId="44" fillId="0" borderId="41" xfId="56" applyFont="1" applyBorder="1" applyAlignment="1">
      <alignment horizontal="center"/>
    </xf>
    <xf numFmtId="0" fontId="44" fillId="0" borderId="36" xfId="56" applyFont="1" applyBorder="1" applyAlignment="1">
      <alignment horizontal="center"/>
    </xf>
    <xf numFmtId="0" fontId="44" fillId="0" borderId="36" xfId="56" applyFont="1" applyBorder="1" applyAlignment="1">
      <alignment horizontal="left"/>
    </xf>
    <xf numFmtId="0" fontId="44" fillId="0" borderId="2" xfId="20" applyFont="1" applyBorder="1" applyAlignment="1">
      <alignment horizontal="left"/>
    </xf>
    <xf numFmtId="0" fontId="44" fillId="0" borderId="2" xfId="56" applyFont="1" applyBorder="1" applyAlignment="1">
      <alignment horizontal="left"/>
    </xf>
    <xf numFmtId="3" fontId="43" fillId="0" borderId="8" xfId="56" applyNumberFormat="1" applyFont="1" applyBorder="1" applyAlignment="1">
      <alignment horizontal="center"/>
    </xf>
    <xf numFmtId="3" fontId="44" fillId="0" borderId="8" xfId="56" applyNumberFormat="1" applyFont="1" applyBorder="1" applyAlignment="1">
      <alignment horizontal="center"/>
    </xf>
    <xf numFmtId="0" fontId="44" fillId="0" borderId="8" xfId="56" applyFont="1" applyBorder="1" applyAlignment="1">
      <alignment horizontal="center"/>
    </xf>
    <xf numFmtId="0" fontId="63" fillId="6" borderId="12" xfId="69" applyFont="1" applyFill="1" applyBorder="1" applyAlignment="1">
      <alignment horizontal="left" vertical="center" wrapText="1"/>
    </xf>
    <xf numFmtId="0" fontId="62" fillId="6" borderId="2" xfId="69" applyFont="1" applyFill="1" applyBorder="1" applyAlignment="1">
      <alignment horizontal="left" wrapText="1"/>
    </xf>
    <xf numFmtId="0" fontId="62" fillId="6" borderId="8" xfId="69" applyFont="1" applyFill="1" applyBorder="1" applyAlignment="1">
      <alignment horizontal="center"/>
    </xf>
    <xf numFmtId="0" fontId="62" fillId="6" borderId="86" xfId="69" applyFont="1" applyFill="1" applyBorder="1" applyAlignment="1">
      <alignment horizontal="center"/>
    </xf>
    <xf numFmtId="168" fontId="63" fillId="6" borderId="8" xfId="69" applyNumberFormat="1" applyFont="1" applyFill="1" applyBorder="1" applyAlignment="1">
      <alignment horizontal="center"/>
    </xf>
    <xf numFmtId="0" fontId="62" fillId="6" borderId="8" xfId="69" applyFont="1" applyFill="1" applyBorder="1" applyAlignment="1">
      <alignment horizontal="left"/>
    </xf>
    <xf numFmtId="0" fontId="43" fillId="0" borderId="28" xfId="10" applyFont="1" applyBorder="1" applyAlignment="1">
      <alignment horizontal="center"/>
    </xf>
    <xf numFmtId="0" fontId="43" fillId="0" borderId="8" xfId="10" applyFont="1" applyBorder="1" applyAlignment="1">
      <alignment horizontal="center"/>
    </xf>
    <xf numFmtId="3" fontId="43" fillId="0" borderId="2" xfId="0" applyNumberFormat="1" applyFont="1" applyBorder="1" applyAlignment="1">
      <alignment horizontal="center"/>
    </xf>
    <xf numFmtId="1" fontId="44" fillId="0" borderId="42" xfId="0" applyNumberFormat="1" applyFont="1" applyBorder="1" applyAlignment="1">
      <alignment horizontal="center"/>
    </xf>
    <xf numFmtId="167" fontId="44" fillId="0" borderId="42" xfId="0" applyNumberFormat="1" applyFont="1" applyBorder="1" applyAlignment="1">
      <alignment horizontal="center"/>
    </xf>
    <xf numFmtId="0" fontId="25" fillId="0" borderId="42" xfId="20" applyFont="1" applyBorder="1" applyAlignment="1"/>
    <xf numFmtId="3" fontId="40" fillId="0" borderId="2" xfId="0" applyNumberFormat="1" applyFont="1" applyBorder="1" applyAlignment="1">
      <alignment horizontal="center"/>
    </xf>
    <xf numFmtId="3" fontId="37" fillId="0" borderId="2" xfId="0" applyNumberFormat="1" applyFont="1" applyBorder="1" applyAlignment="1">
      <alignment horizontal="center"/>
    </xf>
    <xf numFmtId="3" fontId="40" fillId="0" borderId="42" xfId="0" applyNumberFormat="1" applyFont="1" applyBorder="1" applyAlignment="1">
      <alignment horizontal="center"/>
    </xf>
    <xf numFmtId="3" fontId="40" fillId="0" borderId="52" xfId="0" applyNumberFormat="1" applyFont="1" applyBorder="1" applyAlignment="1">
      <alignment horizontal="center"/>
    </xf>
    <xf numFmtId="4" fontId="40" fillId="0" borderId="52" xfId="0" applyNumberFormat="1" applyFont="1" applyBorder="1" applyAlignment="1">
      <alignment horizontal="center"/>
    </xf>
    <xf numFmtId="0" fontId="40" fillId="0" borderId="42" xfId="0" applyFont="1" applyBorder="1" applyAlignment="1">
      <alignment horizontal="center"/>
    </xf>
    <xf numFmtId="167" fontId="40" fillId="0" borderId="42" xfId="0" applyNumberFormat="1" applyFont="1" applyBorder="1" applyAlignment="1">
      <alignment horizontal="center"/>
    </xf>
    <xf numFmtId="4" fontId="40" fillId="0" borderId="42" xfId="0" applyNumberFormat="1" applyFont="1" applyBorder="1" applyAlignment="1">
      <alignment horizontal="center"/>
    </xf>
    <xf numFmtId="3" fontId="40" fillId="0" borderId="50" xfId="0" applyNumberFormat="1" applyFont="1" applyBorder="1" applyAlignment="1">
      <alignment horizontal="left"/>
    </xf>
    <xf numFmtId="0" fontId="40" fillId="0" borderId="4" xfId="0" applyFont="1" applyBorder="1" applyAlignment="1">
      <alignment horizontal="center" wrapText="1"/>
    </xf>
    <xf numFmtId="4" fontId="40" fillId="0" borderId="2" xfId="0" applyNumberFormat="1" applyFont="1" applyBorder="1" applyAlignment="1">
      <alignment horizontal="center"/>
    </xf>
    <xf numFmtId="167" fontId="40" fillId="0" borderId="2" xfId="0" applyNumberFormat="1" applyFont="1" applyBorder="1" applyAlignment="1">
      <alignment horizontal="center"/>
    </xf>
    <xf numFmtId="3" fontId="40" fillId="0" borderId="4" xfId="0" applyNumberFormat="1" applyFont="1" applyBorder="1" applyAlignment="1">
      <alignment horizontal="left"/>
    </xf>
    <xf numFmtId="164" fontId="40" fillId="0" borderId="4" xfId="0" applyNumberFormat="1" applyFont="1" applyBorder="1" applyAlignment="1">
      <alignment horizontal="center"/>
    </xf>
    <xf numFmtId="164" fontId="40" fillId="0" borderId="40" xfId="0" applyNumberFormat="1" applyFont="1" applyBorder="1" applyAlignment="1">
      <alignment horizontal="center"/>
    </xf>
    <xf numFmtId="3" fontId="37" fillId="0" borderId="4" xfId="0" applyNumberFormat="1" applyFont="1" applyBorder="1" applyAlignment="1">
      <alignment horizontal="center"/>
    </xf>
    <xf numFmtId="3" fontId="40" fillId="0" borderId="2" xfId="0" applyNumberFormat="1" applyFont="1" applyBorder="1" applyAlignment="1">
      <alignment horizontal="left"/>
    </xf>
    <xf numFmtId="2" fontId="40" fillId="0" borderId="4" xfId="0" applyNumberFormat="1" applyFont="1" applyBorder="1" applyAlignment="1">
      <alignment horizontal="center" wrapText="1"/>
    </xf>
    <xf numFmtId="3" fontId="40" fillId="0" borderId="6" xfId="0" applyNumberFormat="1" applyFont="1" applyBorder="1" applyAlignment="1">
      <alignment horizontal="center"/>
    </xf>
    <xf numFmtId="3" fontId="40" fillId="0" borderId="62" xfId="0" applyNumberFormat="1" applyFont="1" applyBorder="1" applyAlignment="1">
      <alignment horizontal="center"/>
    </xf>
    <xf numFmtId="0" fontId="40" fillId="0" borderId="62" xfId="0" applyFont="1" applyBorder="1" applyAlignment="1">
      <alignment horizontal="center" wrapText="1"/>
    </xf>
    <xf numFmtId="4" fontId="40" fillId="0" borderId="6" xfId="0" applyNumberFormat="1" applyFont="1" applyBorder="1" applyAlignment="1">
      <alignment horizontal="center"/>
    </xf>
    <xf numFmtId="0" fontId="40" fillId="0" borderId="6" xfId="0" applyFont="1" applyBorder="1" applyAlignment="1">
      <alignment horizontal="center"/>
    </xf>
    <xf numFmtId="0" fontId="40" fillId="0" borderId="52" xfId="0" applyFont="1" applyBorder="1" applyAlignment="1">
      <alignment horizontal="center" wrapText="1"/>
    </xf>
    <xf numFmtId="3" fontId="40" fillId="0" borderId="42" xfId="0" applyNumberFormat="1" applyFont="1" applyBorder="1" applyAlignment="1">
      <alignment horizontal="left"/>
    </xf>
    <xf numFmtId="164" fontId="62" fillId="6" borderId="10" xfId="69" applyNumberFormat="1" applyFont="1" applyFill="1" applyBorder="1" applyAlignment="1">
      <alignment horizontal="center" wrapText="1"/>
    </xf>
    <xf numFmtId="186" fontId="44" fillId="0" borderId="2" xfId="20" applyNumberFormat="1" applyFont="1" applyBorder="1" applyAlignment="1">
      <alignment horizontal="center"/>
    </xf>
    <xf numFmtId="187" fontId="44" fillId="0" borderId="2" xfId="20" applyNumberFormat="1" applyFont="1" applyBorder="1" applyAlignment="1">
      <alignment horizontal="center"/>
    </xf>
    <xf numFmtId="187" fontId="44" fillId="0" borderId="42" xfId="20" applyNumberFormat="1" applyFont="1" applyBorder="1" applyAlignment="1">
      <alignment horizontal="center"/>
    </xf>
    <xf numFmtId="181" fontId="44" fillId="0" borderId="61" xfId="0" applyNumberFormat="1" applyFont="1" applyBorder="1" applyAlignment="1">
      <alignment horizontal="center" vertical="center"/>
    </xf>
    <xf numFmtId="181" fontId="44" fillId="0" borderId="20" xfId="20" applyNumberFormat="1" applyFont="1" applyBorder="1" applyAlignment="1">
      <alignment horizontal="center" vertical="center"/>
    </xf>
    <xf numFmtId="181" fontId="44" fillId="0" borderId="4" xfId="0" applyNumberFormat="1" applyFont="1" applyBorder="1" applyAlignment="1">
      <alignment horizontal="center" vertical="center"/>
    </xf>
    <xf numFmtId="181" fontId="44" fillId="0" borderId="2" xfId="20" applyNumberFormat="1" applyFont="1" applyBorder="1" applyAlignment="1">
      <alignment horizontal="center" vertical="center"/>
    </xf>
    <xf numFmtId="1" fontId="63" fillId="6" borderId="8" xfId="69" applyNumberFormat="1" applyFont="1" applyFill="1" applyBorder="1" applyAlignment="1">
      <alignment horizontal="center"/>
    </xf>
    <xf numFmtId="164" fontId="63" fillId="6" borderId="8" xfId="69" applyNumberFormat="1" applyFont="1" applyFill="1" applyBorder="1" applyAlignment="1">
      <alignment horizontal="center"/>
    </xf>
    <xf numFmtId="3" fontId="44" fillId="0" borderId="4" xfId="20" applyNumberFormat="1" applyFont="1" applyBorder="1" applyAlignment="1">
      <alignment vertical="center"/>
    </xf>
    <xf numFmtId="3" fontId="44" fillId="0" borderId="61" xfId="0" applyNumberFormat="1" applyFont="1" applyBorder="1" applyAlignment="1">
      <alignment horizontal="center" vertical="center"/>
    </xf>
    <xf numFmtId="0" fontId="44" fillId="0" borderId="85" xfId="0" applyFont="1" applyBorder="1" applyAlignment="1">
      <alignment horizontal="center" vertical="center"/>
    </xf>
    <xf numFmtId="0" fontId="44" fillId="0" borderId="77" xfId="0" applyFont="1" applyBorder="1" applyAlignment="1">
      <alignment horizontal="center" vertical="center"/>
    </xf>
    <xf numFmtId="0" fontId="44" fillId="0" borderId="78" xfId="0" applyFont="1" applyBorder="1" applyAlignment="1">
      <alignment horizontal="center" vertical="center"/>
    </xf>
    <xf numFmtId="2" fontId="44" fillId="0" borderId="2" xfId="0" applyNumberFormat="1" applyFont="1" applyBorder="1" applyAlignment="1">
      <alignment horizontal="center" vertical="center"/>
    </xf>
    <xf numFmtId="181" fontId="44" fillId="0" borderId="2" xfId="0" applyNumberFormat="1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2" fontId="44" fillId="0" borderId="4" xfId="0" applyNumberFormat="1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75" fillId="0" borderId="4" xfId="0" applyFont="1" applyBorder="1" applyAlignment="1">
      <alignment horizontal="center" vertical="center"/>
    </xf>
    <xf numFmtId="0" fontId="44" fillId="0" borderId="6" xfId="0" applyFont="1" applyBorder="1" applyAlignment="1">
      <alignment vertical="center"/>
    </xf>
    <xf numFmtId="0" fontId="44" fillId="0" borderId="6" xfId="0" applyFont="1" applyBorder="1" applyAlignment="1">
      <alignment horizontal="center" vertical="center"/>
    </xf>
    <xf numFmtId="0" fontId="75" fillId="0" borderId="6" xfId="0" applyFont="1" applyBorder="1" applyAlignment="1">
      <alignment horizontal="center" vertical="center"/>
    </xf>
    <xf numFmtId="181" fontId="44" fillId="0" borderId="6" xfId="0" applyNumberFormat="1" applyFont="1" applyBorder="1" applyAlignment="1">
      <alignment horizontal="center" vertical="center"/>
    </xf>
    <xf numFmtId="1" fontId="44" fillId="0" borderId="4" xfId="0" applyNumberFormat="1" applyFont="1" applyBorder="1" applyAlignment="1">
      <alignment horizontal="center" vertical="center"/>
    </xf>
    <xf numFmtId="168" fontId="44" fillId="0" borderId="34" xfId="20" applyNumberFormat="1" applyFont="1" applyBorder="1" applyAlignment="1">
      <alignment horizontal="center" vertical="center"/>
    </xf>
    <xf numFmtId="164" fontId="44" fillId="0" borderId="20" xfId="20" applyNumberFormat="1" applyFont="1" applyBorder="1" applyAlignment="1">
      <alignment horizontal="center" vertical="center"/>
    </xf>
    <xf numFmtId="1" fontId="44" fillId="0" borderId="4" xfId="20" applyNumberFormat="1" applyFont="1" applyBorder="1" applyAlignment="1">
      <alignment horizontal="center"/>
    </xf>
    <xf numFmtId="1" fontId="44" fillId="0" borderId="10" xfId="20" applyNumberFormat="1" applyFont="1" applyBorder="1" applyAlignment="1">
      <alignment horizontal="center"/>
    </xf>
    <xf numFmtId="183" fontId="44" fillId="0" borderId="4" xfId="0" applyNumberFormat="1" applyFont="1" applyBorder="1" applyAlignment="1">
      <alignment horizontal="center" vertical="center"/>
    </xf>
    <xf numFmtId="188" fontId="44" fillId="0" borderId="4" xfId="0" applyNumberFormat="1" applyFont="1" applyBorder="1" applyAlignment="1">
      <alignment horizontal="center" vertical="center"/>
    </xf>
    <xf numFmtId="0" fontId="79" fillId="0" borderId="20" xfId="0" applyFont="1" applyBorder="1" applyAlignment="1">
      <alignment horizontal="center"/>
    </xf>
    <xf numFmtId="0" fontId="79" fillId="0" borderId="26" xfId="0" applyFont="1" applyBorder="1" applyAlignment="1">
      <alignment horizontal="center"/>
    </xf>
    <xf numFmtId="180" fontId="79" fillId="0" borderId="11" xfId="0" applyNumberFormat="1" applyFont="1" applyBorder="1" applyAlignment="1">
      <alignment horizontal="center"/>
    </xf>
    <xf numFmtId="0" fontId="79" fillId="0" borderId="12" xfId="0" applyFont="1" applyBorder="1" applyAlignment="1">
      <alignment horizontal="center"/>
    </xf>
    <xf numFmtId="180" fontId="79" fillId="0" borderId="3" xfId="0" applyNumberFormat="1" applyFont="1" applyBorder="1" applyAlignment="1">
      <alignment horizontal="center"/>
    </xf>
    <xf numFmtId="0" fontId="79" fillId="0" borderId="4" xfId="0" applyFont="1" applyBorder="1" applyAlignment="1">
      <alignment horizontal="center"/>
    </xf>
    <xf numFmtId="0" fontId="79" fillId="0" borderId="9" xfId="0" applyFont="1" applyBorder="1" applyAlignment="1">
      <alignment horizontal="center"/>
    </xf>
    <xf numFmtId="180" fontId="79" fillId="0" borderId="1" xfId="0" applyNumberFormat="1" applyFont="1" applyBorder="1" applyAlignment="1">
      <alignment horizontal="center"/>
    </xf>
    <xf numFmtId="0" fontId="79" fillId="0" borderId="2" xfId="0" applyFont="1" applyBorder="1" applyAlignment="1">
      <alignment horizontal="center"/>
    </xf>
    <xf numFmtId="0" fontId="79" fillId="0" borderId="16" xfId="0" applyFont="1" applyBorder="1" applyAlignment="1">
      <alignment horizontal="center"/>
    </xf>
    <xf numFmtId="180" fontId="79" fillId="0" borderId="5" xfId="0" applyNumberFormat="1" applyFont="1" applyBorder="1" applyAlignment="1">
      <alignment horizontal="center"/>
    </xf>
    <xf numFmtId="0" fontId="79" fillId="0" borderId="6" xfId="0" applyFont="1" applyBorder="1" applyAlignment="1">
      <alignment horizontal="center"/>
    </xf>
    <xf numFmtId="180" fontId="45" fillId="0" borderId="0" xfId="0" applyNumberFormat="1" applyFont="1" applyAlignment="1"/>
    <xf numFmtId="0" fontId="45" fillId="0" borderId="0" xfId="0" applyFont="1" applyAlignment="1">
      <alignment horizontal="center"/>
    </xf>
    <xf numFmtId="0" fontId="79" fillId="0" borderId="42" xfId="0" applyFont="1" applyBorder="1" applyAlignment="1">
      <alignment horizontal="center"/>
    </xf>
    <xf numFmtId="0" fontId="79" fillId="0" borderId="43" xfId="0" applyFont="1" applyBorder="1" applyAlignment="1">
      <alignment horizontal="center"/>
    </xf>
    <xf numFmtId="0" fontId="79" fillId="0" borderId="44" xfId="0" applyFont="1" applyBorder="1" applyAlignment="1">
      <alignment horizontal="center"/>
    </xf>
    <xf numFmtId="180" fontId="79" fillId="0" borderId="20" xfId="0" applyNumberFormat="1" applyFont="1" applyBorder="1" applyAlignment="1">
      <alignment horizontal="center"/>
    </xf>
    <xf numFmtId="180" fontId="79" fillId="0" borderId="4" xfId="0" applyNumberFormat="1" applyFont="1" applyBorder="1" applyAlignment="1">
      <alignment horizontal="center"/>
    </xf>
    <xf numFmtId="180" fontId="79" fillId="0" borderId="2" xfId="0" applyNumberFormat="1" applyFont="1" applyBorder="1" applyAlignment="1">
      <alignment horizontal="center"/>
    </xf>
    <xf numFmtId="180" fontId="79" fillId="0" borderId="42" xfId="0" applyNumberFormat="1" applyFont="1" applyBorder="1" applyAlignment="1">
      <alignment horizontal="center"/>
    </xf>
    <xf numFmtId="0" fontId="80" fillId="0" borderId="8" xfId="0" applyFont="1" applyBorder="1" applyAlignment="1">
      <alignment horizontal="center" vertical="center"/>
    </xf>
    <xf numFmtId="0" fontId="80" fillId="0" borderId="87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 vertical="center"/>
    </xf>
    <xf numFmtId="0" fontId="62" fillId="6" borderId="2" xfId="69" applyFont="1" applyFill="1" applyBorder="1" applyAlignment="1">
      <alignment horizontal="left" vertical="center" wrapText="1"/>
    </xf>
    <xf numFmtId="0" fontId="0" fillId="0" borderId="4" xfId="0" applyBorder="1" applyAlignment="1"/>
    <xf numFmtId="0" fontId="0" fillId="0" borderId="36" xfId="0" applyBorder="1" applyAlignment="1"/>
    <xf numFmtId="1" fontId="40" fillId="0" borderId="40" xfId="0" applyNumberFormat="1" applyFont="1" applyBorder="1" applyAlignment="1">
      <alignment horizontal="center"/>
    </xf>
    <xf numFmtId="0" fontId="42" fillId="0" borderId="12" xfId="0" applyFont="1" applyBorder="1" applyAlignment="1">
      <alignment horizontal="center" vertical="center" wrapText="1"/>
    </xf>
    <xf numFmtId="3" fontId="40" fillId="0" borderId="4" xfId="0" applyNumberFormat="1" applyFont="1" applyBorder="1" applyAlignment="1">
      <alignment horizontal="center" wrapText="1"/>
    </xf>
    <xf numFmtId="168" fontId="40" fillId="0" borderId="40" xfId="0" applyNumberFormat="1" applyFont="1" applyBorder="1" applyAlignment="1">
      <alignment horizontal="center"/>
    </xf>
    <xf numFmtId="168" fontId="40" fillId="0" borderId="36" xfId="0" applyNumberFormat="1" applyFont="1" applyBorder="1" applyAlignment="1">
      <alignment horizontal="center"/>
    </xf>
    <xf numFmtId="2" fontId="40" fillId="0" borderId="40" xfId="0" applyNumberFormat="1" applyFont="1" applyBorder="1" applyAlignment="1">
      <alignment horizontal="center"/>
    </xf>
    <xf numFmtId="0" fontId="36" fillId="0" borderId="17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4" fontId="40" fillId="0" borderId="36" xfId="0" applyNumberFormat="1" applyFont="1" applyBorder="1" applyAlignment="1">
      <alignment horizontal="center"/>
    </xf>
    <xf numFmtId="0" fontId="40" fillId="0" borderId="2" xfId="0" applyFont="1" applyBorder="1" applyAlignment="1">
      <alignment horizontal="center"/>
    </xf>
    <xf numFmtId="3" fontId="40" fillId="0" borderId="41" xfId="0" applyNumberFormat="1" applyFont="1" applyBorder="1" applyAlignment="1">
      <alignment horizontal="left"/>
    </xf>
    <xf numFmtId="0" fontId="37" fillId="0" borderId="2" xfId="0" applyFont="1" applyBorder="1" applyAlignment="1">
      <alignment horizontal="center"/>
    </xf>
    <xf numFmtId="0" fontId="37" fillId="0" borderId="36" xfId="0" applyFont="1" applyBorder="1" applyAlignment="1">
      <alignment horizontal="center"/>
    </xf>
    <xf numFmtId="0" fontId="37" fillId="0" borderId="2" xfId="0" applyFont="1" applyBorder="1" applyAlignment="1">
      <alignment horizontal="center" wrapText="1"/>
    </xf>
    <xf numFmtId="0" fontId="40" fillId="0" borderId="36" xfId="0" applyFont="1" applyBorder="1" applyAlignment="1">
      <alignment horizontal="center"/>
    </xf>
    <xf numFmtId="0" fontId="40" fillId="0" borderId="2" xfId="0" applyFont="1" applyBorder="1" applyAlignment="1">
      <alignment horizontal="center" wrapText="1"/>
    </xf>
    <xf numFmtId="0" fontId="37" fillId="0" borderId="4" xfId="0" applyFont="1" applyBorder="1" applyAlignment="1">
      <alignment horizontal="center" wrapText="1"/>
    </xf>
    <xf numFmtId="164" fontId="40" fillId="0" borderId="4" xfId="0" applyNumberFormat="1" applyFont="1" applyBorder="1" applyAlignment="1">
      <alignment horizontal="center" wrapText="1"/>
    </xf>
    <xf numFmtId="2" fontId="40" fillId="0" borderId="4" xfId="0" applyNumberFormat="1" applyFont="1" applyBorder="1" applyAlignment="1">
      <alignment horizontal="center"/>
    </xf>
    <xf numFmtId="1" fontId="40" fillId="0" borderId="4" xfId="0" applyNumberFormat="1" applyFont="1" applyBorder="1" applyAlignment="1">
      <alignment horizontal="center"/>
    </xf>
    <xf numFmtId="171" fontId="40" fillId="0" borderId="42" xfId="20" applyNumberFormat="1" applyFont="1" applyBorder="1" applyAlignment="1">
      <alignment horizontal="center" vertical="center"/>
    </xf>
    <xf numFmtId="1" fontId="44" fillId="0" borderId="40" xfId="20" applyNumberFormat="1" applyFont="1" applyBorder="1" applyAlignment="1">
      <alignment horizontal="center"/>
    </xf>
    <xf numFmtId="0" fontId="43" fillId="0" borderId="0" xfId="20" applyFont="1" applyAlignment="1">
      <alignment horizontal="left"/>
    </xf>
    <xf numFmtId="170" fontId="40" fillId="0" borderId="4" xfId="20" applyNumberFormat="1" applyFont="1" applyBorder="1" applyAlignment="1">
      <alignment horizontal="center" vertical="center"/>
    </xf>
    <xf numFmtId="189" fontId="43" fillId="0" borderId="8" xfId="20" applyNumberFormat="1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4" fontId="40" fillId="0" borderId="36" xfId="0" applyNumberFormat="1" applyFont="1" applyBorder="1" applyAlignment="1">
      <alignment horizontal="center" vertical="center"/>
    </xf>
    <xf numFmtId="2" fontId="40" fillId="0" borderId="2" xfId="0" applyNumberFormat="1" applyFont="1" applyBorder="1" applyAlignment="1">
      <alignment horizontal="center" wrapText="1"/>
    </xf>
    <xf numFmtId="0" fontId="40" fillId="0" borderId="6" xfId="0" applyFont="1" applyBorder="1" applyAlignment="1">
      <alignment horizontal="center" wrapText="1"/>
    </xf>
    <xf numFmtId="2" fontId="40" fillId="0" borderId="6" xfId="0" applyNumberFormat="1" applyFont="1" applyBorder="1" applyAlignment="1">
      <alignment horizontal="center" wrapText="1"/>
    </xf>
    <xf numFmtId="0" fontId="43" fillId="0" borderId="0" xfId="10" applyFont="1" applyAlignment="1"/>
    <xf numFmtId="185" fontId="72" fillId="0" borderId="4" xfId="10" applyNumberFormat="1" applyFont="1" applyBorder="1" applyAlignment="1">
      <alignment horizontal="center"/>
    </xf>
    <xf numFmtId="185" fontId="72" fillId="0" borderId="10" xfId="10" applyNumberFormat="1" applyFont="1" applyBorder="1" applyAlignment="1">
      <alignment horizontal="center"/>
    </xf>
    <xf numFmtId="0" fontId="37" fillId="0" borderId="28" xfId="20" applyFont="1" applyBorder="1" applyAlignment="1">
      <alignment horizontal="center" vertical="center"/>
    </xf>
    <xf numFmtId="0" fontId="43" fillId="0" borderId="32" xfId="20" applyFont="1" applyBorder="1" applyAlignment="1">
      <alignment horizontal="center" vertical="center" wrapText="1"/>
    </xf>
    <xf numFmtId="0" fontId="43" fillId="0" borderId="18" xfId="2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168" fontId="43" fillId="0" borderId="0" xfId="20" applyNumberFormat="1" applyFont="1" applyAlignment="1">
      <alignment horizontal="center"/>
    </xf>
    <xf numFmtId="3" fontId="40" fillId="0" borderId="2" xfId="0" applyNumberFormat="1" applyFont="1" applyBorder="1" applyAlignment="1">
      <alignment horizontal="center" vertical="center"/>
    </xf>
    <xf numFmtId="4" fontId="40" fillId="0" borderId="2" xfId="0" applyNumberFormat="1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36" fillId="0" borderId="40" xfId="0" applyFont="1" applyBorder="1" applyAlignment="1">
      <alignment horizontal="center" vertical="center"/>
    </xf>
    <xf numFmtId="0" fontId="36" fillId="0" borderId="40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3" fontId="43" fillId="0" borderId="4" xfId="0" applyNumberFormat="1" applyFont="1" applyBorder="1" applyAlignment="1">
      <alignment horizontal="center"/>
    </xf>
    <xf numFmtId="0" fontId="40" fillId="0" borderId="36" xfId="0" applyFont="1" applyBorder="1" applyAlignment="1">
      <alignment horizontal="center" vertical="center"/>
    </xf>
    <xf numFmtId="0" fontId="40" fillId="0" borderId="36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168" fontId="44" fillId="0" borderId="20" xfId="20" applyNumberFormat="1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3" fillId="0" borderId="21" xfId="20" applyFont="1" applyBorder="1" applyAlignment="1">
      <alignment horizontal="center" vertical="center"/>
    </xf>
    <xf numFmtId="0" fontId="74" fillId="0" borderId="8" xfId="2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42" fillId="0" borderId="33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0" fontId="42" fillId="0" borderId="34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6" fillId="0" borderId="25" xfId="0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42" fillId="0" borderId="33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42" fillId="0" borderId="18" xfId="20" applyFont="1" applyBorder="1" applyAlignment="1">
      <alignment horizontal="center" vertical="center"/>
    </xf>
    <xf numFmtId="0" fontId="42" fillId="0" borderId="35" xfId="20" applyFont="1" applyBorder="1" applyAlignment="1">
      <alignment horizontal="center" vertical="center"/>
    </xf>
    <xf numFmtId="0" fontId="42" fillId="0" borderId="28" xfId="20" applyFont="1" applyBorder="1" applyAlignment="1">
      <alignment horizontal="center" vertical="center"/>
    </xf>
    <xf numFmtId="0" fontId="37" fillId="0" borderId="18" xfId="20" applyFont="1" applyBorder="1" applyAlignment="1">
      <alignment horizontal="center" vertical="center"/>
    </xf>
    <xf numFmtId="0" fontId="37" fillId="0" borderId="35" xfId="20" applyFont="1" applyBorder="1" applyAlignment="1">
      <alignment horizontal="center" vertical="center"/>
    </xf>
    <xf numFmtId="0" fontId="37" fillId="0" borderId="28" xfId="20" applyFont="1" applyBorder="1" applyAlignment="1">
      <alignment horizontal="center" vertical="center"/>
    </xf>
    <xf numFmtId="0" fontId="38" fillId="0" borderId="17" xfId="20" applyFont="1" applyBorder="1" applyAlignment="1">
      <alignment horizontal="center" vertical="center" wrapText="1"/>
    </xf>
    <xf numFmtId="0" fontId="38" fillId="0" borderId="20" xfId="20" applyFont="1" applyBorder="1" applyAlignment="1">
      <alignment horizontal="center" vertical="center" wrapText="1"/>
    </xf>
    <xf numFmtId="0" fontId="38" fillId="0" borderId="23" xfId="20" applyFont="1" applyBorder="1" applyAlignment="1">
      <alignment horizontal="center" vertical="center" wrapText="1"/>
    </xf>
    <xf numFmtId="0" fontId="38" fillId="0" borderId="28" xfId="20" applyFont="1" applyBorder="1" applyAlignment="1">
      <alignment horizontal="center" vertical="center" textRotation="90" wrapText="1"/>
    </xf>
    <xf numFmtId="0" fontId="38" fillId="0" borderId="8" xfId="0" applyFont="1" applyBorder="1" applyAlignment="1">
      <alignment horizontal="center" vertical="center" textRotation="90" wrapText="1"/>
    </xf>
    <xf numFmtId="0" fontId="41" fillId="0" borderId="8" xfId="0" applyFont="1" applyBorder="1" applyAlignment="1">
      <alignment horizontal="center" vertical="center" textRotation="90" wrapText="1"/>
    </xf>
    <xf numFmtId="49" fontId="37" fillId="0" borderId="8" xfId="20" applyNumberFormat="1" applyFont="1" applyBorder="1" applyAlignment="1">
      <alignment horizontal="center" vertical="center" wrapText="1"/>
    </xf>
    <xf numFmtId="0" fontId="37" fillId="0" borderId="8" xfId="20" applyFont="1" applyBorder="1" applyAlignment="1">
      <alignment horizontal="center" vertical="center" wrapText="1"/>
    </xf>
    <xf numFmtId="0" fontId="37" fillId="0" borderId="17" xfId="20" applyFont="1" applyBorder="1" applyAlignment="1">
      <alignment horizontal="center" vertical="center" wrapText="1"/>
    </xf>
    <xf numFmtId="0" fontId="37" fillId="0" borderId="20" xfId="20" applyFont="1" applyBorder="1" applyAlignment="1">
      <alignment horizontal="center" vertical="center" wrapText="1"/>
    </xf>
    <xf numFmtId="0" fontId="37" fillId="0" borderId="23" xfId="20" applyFont="1" applyBorder="1" applyAlignment="1">
      <alignment horizontal="center" vertical="center" wrapText="1"/>
    </xf>
    <xf numFmtId="0" fontId="37" fillId="0" borderId="32" xfId="20" applyFont="1" applyBorder="1" applyAlignment="1">
      <alignment horizontal="center" vertical="center"/>
    </xf>
    <xf numFmtId="0" fontId="37" fillId="0" borderId="33" xfId="20" applyFont="1" applyBorder="1" applyAlignment="1">
      <alignment horizontal="center" vertical="center"/>
    </xf>
    <xf numFmtId="0" fontId="37" fillId="0" borderId="24" xfId="20" applyFont="1" applyBorder="1" applyAlignment="1">
      <alignment horizontal="center" vertical="center"/>
    </xf>
    <xf numFmtId="0" fontId="37" fillId="0" borderId="34" xfId="20" applyFont="1" applyBorder="1" applyAlignment="1">
      <alignment horizontal="center" vertical="center"/>
    </xf>
    <xf numFmtId="0" fontId="37" fillId="0" borderId="25" xfId="20" applyFont="1" applyBorder="1" applyAlignment="1">
      <alignment horizontal="center" vertical="center"/>
    </xf>
    <xf numFmtId="0" fontId="37" fillId="0" borderId="22" xfId="20" applyFont="1" applyBorder="1" applyAlignment="1">
      <alignment horizontal="center" vertical="center"/>
    </xf>
    <xf numFmtId="49" fontId="37" fillId="0" borderId="17" xfId="20" applyNumberFormat="1" applyFont="1" applyBorder="1" applyAlignment="1">
      <alignment horizontal="center" vertical="center" wrapText="1"/>
    </xf>
    <xf numFmtId="49" fontId="37" fillId="0" borderId="23" xfId="20" applyNumberFormat="1" applyFont="1" applyBorder="1" applyAlignment="1">
      <alignment horizontal="center" vertical="center" wrapText="1"/>
    </xf>
    <xf numFmtId="49" fontId="37" fillId="0" borderId="20" xfId="20" applyNumberFormat="1" applyFont="1" applyBorder="1" applyAlignment="1">
      <alignment horizontal="center" vertical="center" wrapText="1"/>
    </xf>
    <xf numFmtId="0" fontId="17" fillId="0" borderId="0" xfId="20" applyFont="1" applyAlignment="1">
      <alignment horizontal="center"/>
    </xf>
    <xf numFmtId="0" fontId="20" fillId="0" borderId="0" xfId="20" applyAlignment="1">
      <alignment horizontal="center"/>
    </xf>
    <xf numFmtId="0" fontId="37" fillId="0" borderId="18" xfId="20" applyFont="1" applyBorder="1" applyAlignment="1">
      <alignment horizontal="center"/>
    </xf>
    <xf numFmtId="0" fontId="37" fillId="0" borderId="35" xfId="20" applyFont="1" applyBorder="1" applyAlignment="1">
      <alignment horizontal="center"/>
    </xf>
    <xf numFmtId="0" fontId="37" fillId="0" borderId="28" xfId="20" applyFont="1" applyBorder="1" applyAlignment="1">
      <alignment horizontal="center"/>
    </xf>
    <xf numFmtId="0" fontId="37" fillId="0" borderId="17" xfId="20" applyFont="1" applyBorder="1" applyAlignment="1">
      <alignment horizontal="center" vertical="center"/>
    </xf>
    <xf numFmtId="0" fontId="37" fillId="0" borderId="23" xfId="20" applyFont="1" applyBorder="1" applyAlignment="1">
      <alignment horizontal="center" vertical="center"/>
    </xf>
    <xf numFmtId="0" fontId="40" fillId="0" borderId="10" xfId="20" applyFont="1" applyBorder="1" applyAlignment="1">
      <alignment horizontal="center"/>
    </xf>
    <xf numFmtId="0" fontId="40" fillId="0" borderId="19" xfId="20" applyFont="1" applyBorder="1" applyAlignment="1">
      <alignment horizontal="center"/>
    </xf>
    <xf numFmtId="0" fontId="40" fillId="0" borderId="40" xfId="20" applyFont="1" applyBorder="1" applyAlignment="1">
      <alignment horizontal="center"/>
    </xf>
    <xf numFmtId="168" fontId="38" fillId="0" borderId="18" xfId="20" applyNumberFormat="1" applyFont="1" applyBorder="1" applyAlignment="1">
      <alignment horizontal="center"/>
    </xf>
    <xf numFmtId="168" fontId="38" fillId="0" borderId="28" xfId="20" applyNumberFormat="1" applyFont="1" applyBorder="1" applyAlignment="1">
      <alignment horizontal="center"/>
    </xf>
    <xf numFmtId="0" fontId="40" fillId="0" borderId="8" xfId="20" applyFont="1" applyBorder="1" applyAlignment="1">
      <alignment horizontal="center" vertical="center" wrapText="1"/>
    </xf>
    <xf numFmtId="0" fontId="38" fillId="0" borderId="8" xfId="20" applyFont="1" applyBorder="1" applyAlignment="1">
      <alignment horizontal="center" vertical="center" textRotation="90" wrapText="1"/>
    </xf>
    <xf numFmtId="168" fontId="37" fillId="0" borderId="10" xfId="20" applyNumberFormat="1" applyFont="1" applyBorder="1" applyAlignment="1">
      <alignment horizontal="center"/>
    </xf>
    <xf numFmtId="168" fontId="37" fillId="0" borderId="19" xfId="20" applyNumberFormat="1" applyFont="1" applyBorder="1" applyAlignment="1">
      <alignment horizontal="center"/>
    </xf>
    <xf numFmtId="168" fontId="37" fillId="0" borderId="40" xfId="20" applyNumberFormat="1" applyFont="1" applyBorder="1" applyAlignment="1">
      <alignment horizontal="center"/>
    </xf>
    <xf numFmtId="0" fontId="38" fillId="0" borderId="25" xfId="20" applyFont="1" applyBorder="1" applyAlignment="1">
      <alignment horizontal="center" vertical="center" textRotation="90" wrapText="1"/>
    </xf>
    <xf numFmtId="0" fontId="38" fillId="0" borderId="18" xfId="20" applyFont="1" applyBorder="1" applyAlignment="1">
      <alignment horizontal="center" vertical="center" textRotation="90" wrapText="1"/>
    </xf>
    <xf numFmtId="168" fontId="40" fillId="0" borderId="10" xfId="20" applyNumberFormat="1" applyFont="1" applyBorder="1" applyAlignment="1">
      <alignment horizontal="center"/>
    </xf>
    <xf numFmtId="168" fontId="40" fillId="0" borderId="40" xfId="20" applyNumberFormat="1" applyFont="1" applyBorder="1" applyAlignment="1">
      <alignment horizontal="center"/>
    </xf>
    <xf numFmtId="49" fontId="40" fillId="0" borderId="50" xfId="20" applyNumberFormat="1" applyFont="1" applyBorder="1" applyAlignment="1">
      <alignment horizontal="center"/>
    </xf>
    <xf numFmtId="49" fontId="40" fillId="0" borderId="51" xfId="20" applyNumberFormat="1" applyFont="1" applyBorder="1" applyAlignment="1">
      <alignment horizontal="center"/>
    </xf>
    <xf numFmtId="49" fontId="40" fillId="0" borderId="52" xfId="20" applyNumberFormat="1" applyFont="1" applyBorder="1" applyAlignment="1">
      <alignment horizontal="center"/>
    </xf>
    <xf numFmtId="1" fontId="37" fillId="0" borderId="17" xfId="20" applyNumberFormat="1" applyFont="1" applyBorder="1" applyAlignment="1">
      <alignment horizontal="center" vertical="center"/>
    </xf>
    <xf numFmtId="1" fontId="37" fillId="0" borderId="23" xfId="20" applyNumberFormat="1" applyFont="1" applyBorder="1" applyAlignment="1">
      <alignment horizontal="center" vertical="center"/>
    </xf>
    <xf numFmtId="168" fontId="43" fillId="0" borderId="0" xfId="20" applyNumberFormat="1" applyFont="1" applyAlignment="1">
      <alignment horizontal="center" vertical="center"/>
    </xf>
    <xf numFmtId="0" fontId="40" fillId="0" borderId="50" xfId="20" applyFont="1" applyBorder="1" applyAlignment="1">
      <alignment horizontal="center" vertical="center"/>
    </xf>
    <xf numFmtId="0" fontId="40" fillId="0" borderId="51" xfId="20" applyFont="1" applyBorder="1" applyAlignment="1">
      <alignment horizontal="center" vertical="center"/>
    </xf>
    <xf numFmtId="0" fontId="40" fillId="0" borderId="10" xfId="20" applyFont="1" applyBorder="1" applyAlignment="1">
      <alignment horizontal="center" vertical="center"/>
    </xf>
    <xf numFmtId="0" fontId="40" fillId="0" borderId="19" xfId="20" applyFont="1" applyBorder="1" applyAlignment="1">
      <alignment horizontal="center" vertical="center"/>
    </xf>
    <xf numFmtId="0" fontId="40" fillId="0" borderId="40" xfId="20" applyFont="1" applyBorder="1" applyAlignment="1">
      <alignment horizontal="center" vertical="center"/>
    </xf>
    <xf numFmtId="0" fontId="37" fillId="0" borderId="10" xfId="20" applyFont="1" applyBorder="1" applyAlignment="1">
      <alignment horizontal="center"/>
    </xf>
    <xf numFmtId="0" fontId="37" fillId="0" borderId="19" xfId="20" applyFont="1" applyBorder="1" applyAlignment="1">
      <alignment horizontal="center"/>
    </xf>
    <xf numFmtId="0" fontId="37" fillId="0" borderId="40" xfId="20" applyFont="1" applyBorder="1" applyAlignment="1">
      <alignment horizontal="center"/>
    </xf>
    <xf numFmtId="0" fontId="37" fillId="0" borderId="18" xfId="20" applyFont="1" applyBorder="1" applyAlignment="1"/>
    <xf numFmtId="0" fontId="38" fillId="0" borderId="8" xfId="0" applyFont="1" applyBorder="1" applyAlignment="1">
      <alignment horizontal="center" textRotation="90" wrapText="1"/>
    </xf>
    <xf numFmtId="0" fontId="41" fillId="0" borderId="8" xfId="0" applyFont="1" applyBorder="1" applyAlignment="1">
      <alignment horizontal="center" textRotation="90" wrapText="1"/>
    </xf>
    <xf numFmtId="0" fontId="37" fillId="0" borderId="8" xfId="20" applyFont="1" applyBorder="1" applyAlignment="1"/>
    <xf numFmtId="0" fontId="37" fillId="0" borderId="8" xfId="20" applyFont="1" applyBorder="1" applyAlignment="1">
      <alignment horizontal="center" vertical="center"/>
    </xf>
    <xf numFmtId="0" fontId="38" fillId="0" borderId="18" xfId="20" applyFont="1" applyBorder="1" applyAlignment="1">
      <alignment horizontal="center" vertical="center"/>
    </xf>
    <xf numFmtId="0" fontId="38" fillId="0" borderId="35" xfId="20" applyFont="1" applyBorder="1" applyAlignment="1">
      <alignment horizontal="center" vertical="center"/>
    </xf>
    <xf numFmtId="0" fontId="38" fillId="0" borderId="28" xfId="20" applyFont="1" applyBorder="1" applyAlignment="1">
      <alignment horizontal="center" vertical="center"/>
    </xf>
    <xf numFmtId="0" fontId="40" fillId="0" borderId="51" xfId="20" applyFont="1" applyBorder="1" applyAlignment="1">
      <alignment horizontal="center"/>
    </xf>
    <xf numFmtId="0" fontId="40" fillId="0" borderId="52" xfId="20" applyFont="1" applyBorder="1" applyAlignment="1">
      <alignment horizontal="center"/>
    </xf>
    <xf numFmtId="0" fontId="37" fillId="0" borderId="32" xfId="0" applyFont="1" applyBorder="1" applyAlignment="1">
      <alignment horizontal="center" vertical="center" wrapText="1"/>
    </xf>
    <xf numFmtId="0" fontId="37" fillId="0" borderId="54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8" fillId="0" borderId="8" xfId="20" applyFont="1" applyBorder="1" applyAlignment="1">
      <alignment horizontal="center" textRotation="90" wrapText="1"/>
    </xf>
    <xf numFmtId="0" fontId="41" fillId="0" borderId="8" xfId="20" applyFont="1" applyBorder="1" applyAlignment="1">
      <alignment horizontal="center" textRotation="90" wrapText="1"/>
    </xf>
    <xf numFmtId="0" fontId="38" fillId="0" borderId="8" xfId="20" applyFont="1" applyBorder="1" applyAlignment="1">
      <alignment horizontal="center" vertical="center"/>
    </xf>
    <xf numFmtId="0" fontId="38" fillId="0" borderId="8" xfId="20" applyFont="1" applyBorder="1" applyAlignment="1">
      <alignment horizontal="center" textRotation="90"/>
    </xf>
    <xf numFmtId="0" fontId="40" fillId="0" borderId="8" xfId="20" applyFont="1" applyBorder="1" applyAlignment="1">
      <alignment horizontal="center" vertical="center"/>
    </xf>
    <xf numFmtId="0" fontId="37" fillId="0" borderId="18" xfId="20" applyFont="1" applyBorder="1" applyAlignment="1">
      <alignment horizontal="center" vertical="center" wrapText="1"/>
    </xf>
    <xf numFmtId="0" fontId="37" fillId="0" borderId="35" xfId="20" applyFont="1" applyBorder="1" applyAlignment="1">
      <alignment horizontal="center" vertical="center" wrapText="1"/>
    </xf>
    <xf numFmtId="0" fontId="37" fillId="0" borderId="28" xfId="20" applyFont="1" applyBorder="1" applyAlignment="1">
      <alignment horizontal="center" vertical="center" wrapText="1"/>
    </xf>
    <xf numFmtId="168" fontId="40" fillId="0" borderId="19" xfId="20" applyNumberFormat="1" applyFont="1" applyBorder="1" applyAlignment="1">
      <alignment horizontal="center"/>
    </xf>
    <xf numFmtId="0" fontId="37" fillId="0" borderId="32" xfId="20" applyFont="1" applyBorder="1" applyAlignment="1">
      <alignment horizontal="center" vertical="center" wrapText="1"/>
    </xf>
    <xf numFmtId="0" fontId="37" fillId="0" borderId="54" xfId="20" applyFont="1" applyBorder="1" applyAlignment="1">
      <alignment horizontal="center" vertical="center" wrapText="1"/>
    </xf>
    <xf numFmtId="0" fontId="37" fillId="0" borderId="33" xfId="20" applyFont="1" applyBorder="1" applyAlignment="1">
      <alignment horizontal="center" vertical="center" wrapText="1"/>
    </xf>
    <xf numFmtId="0" fontId="37" fillId="0" borderId="24" xfId="20" applyFont="1" applyBorder="1" applyAlignment="1">
      <alignment horizontal="center" vertical="center" wrapText="1"/>
    </xf>
    <xf numFmtId="0" fontId="37" fillId="0" borderId="0" xfId="20" applyFont="1" applyAlignment="1">
      <alignment horizontal="center" vertical="center" wrapText="1"/>
    </xf>
    <xf numFmtId="0" fontId="37" fillId="0" borderId="34" xfId="20" applyFont="1" applyBorder="1" applyAlignment="1">
      <alignment horizontal="center" vertical="center" wrapText="1"/>
    </xf>
    <xf numFmtId="0" fontId="37" fillId="0" borderId="25" xfId="20" applyFont="1" applyBorder="1" applyAlignment="1">
      <alignment horizontal="center" vertical="center" wrapText="1"/>
    </xf>
    <xf numFmtId="0" fontId="37" fillId="0" borderId="21" xfId="20" applyFont="1" applyBorder="1" applyAlignment="1">
      <alignment horizontal="center" vertical="center" wrapText="1"/>
    </xf>
    <xf numFmtId="0" fontId="37" fillId="0" borderId="22" xfId="20" applyFont="1" applyBorder="1" applyAlignment="1">
      <alignment horizontal="center" vertical="center" wrapText="1"/>
    </xf>
    <xf numFmtId="168" fontId="43" fillId="0" borderId="54" xfId="20" applyNumberFormat="1" applyFont="1" applyBorder="1" applyAlignment="1">
      <alignment horizontal="left"/>
    </xf>
    <xf numFmtId="168" fontId="40" fillId="0" borderId="10" xfId="20" applyNumberFormat="1" applyFont="1" applyBorder="1" applyAlignment="1">
      <alignment horizontal="center" vertical="center"/>
    </xf>
    <xf numFmtId="168" fontId="40" fillId="0" borderId="19" xfId="20" applyNumberFormat="1" applyFont="1" applyBorder="1" applyAlignment="1">
      <alignment horizontal="center" vertical="center"/>
    </xf>
    <xf numFmtId="168" fontId="40" fillId="0" borderId="40" xfId="20" applyNumberFormat="1" applyFont="1" applyBorder="1" applyAlignment="1">
      <alignment horizontal="center" vertical="center"/>
    </xf>
    <xf numFmtId="0" fontId="40" fillId="0" borderId="52" xfId="20" applyFont="1" applyBorder="1" applyAlignment="1">
      <alignment horizontal="center" vertical="center"/>
    </xf>
    <xf numFmtId="168" fontId="37" fillId="0" borderId="18" xfId="20" applyNumberFormat="1" applyFont="1" applyBorder="1" applyAlignment="1">
      <alignment horizontal="center" vertical="center"/>
    </xf>
    <xf numFmtId="168" fontId="37" fillId="0" borderId="28" xfId="20" applyNumberFormat="1" applyFont="1" applyBorder="1" applyAlignment="1">
      <alignment horizontal="center" vertical="center"/>
    </xf>
    <xf numFmtId="0" fontId="37" fillId="0" borderId="8" xfId="20" applyFont="1" applyBorder="1" applyAlignment="1">
      <alignment horizontal="center" vertical="center" textRotation="90" wrapText="1"/>
    </xf>
    <xf numFmtId="0" fontId="40" fillId="0" borderId="8" xfId="20" applyFont="1" applyBorder="1" applyAlignment="1">
      <alignment horizontal="center" vertical="center" textRotation="90" wrapText="1"/>
    </xf>
    <xf numFmtId="0" fontId="38" fillId="0" borderId="18" xfId="0" applyFont="1" applyBorder="1" applyAlignment="1">
      <alignment horizontal="center" vertical="center" textRotation="90" wrapText="1"/>
    </xf>
    <xf numFmtId="0" fontId="38" fillId="0" borderId="18" xfId="0" applyFont="1" applyBorder="1" applyAlignment="1">
      <alignment horizontal="center" textRotation="90" wrapText="1"/>
    </xf>
    <xf numFmtId="0" fontId="41" fillId="0" borderId="18" xfId="0" applyFont="1" applyBorder="1" applyAlignment="1">
      <alignment horizontal="center" textRotation="90" wrapText="1"/>
    </xf>
    <xf numFmtId="0" fontId="38" fillId="0" borderId="20" xfId="0" applyFont="1" applyBorder="1" applyAlignment="1">
      <alignment horizontal="center" vertical="center" textRotation="90" wrapText="1"/>
    </xf>
    <xf numFmtId="0" fontId="38" fillId="0" borderId="23" xfId="0" applyFont="1" applyBorder="1" applyAlignment="1">
      <alignment horizontal="center" vertical="center" textRotation="90" wrapText="1"/>
    </xf>
    <xf numFmtId="0" fontId="38" fillId="0" borderId="17" xfId="20" applyFont="1" applyBorder="1" applyAlignment="1">
      <alignment horizontal="center" vertical="center" textRotation="90" wrapText="1"/>
    </xf>
    <xf numFmtId="0" fontId="38" fillId="0" borderId="20" xfId="20" applyFont="1" applyBorder="1" applyAlignment="1">
      <alignment horizontal="center" vertical="center" textRotation="90" wrapText="1"/>
    </xf>
    <xf numFmtId="0" fontId="38" fillId="0" borderId="23" xfId="20" applyFont="1" applyBorder="1" applyAlignment="1">
      <alignment horizontal="center" vertical="center" textRotation="90" wrapText="1"/>
    </xf>
    <xf numFmtId="0" fontId="37" fillId="0" borderId="17" xfId="20" applyFont="1" applyBorder="1" applyAlignment="1">
      <alignment horizontal="center" vertical="center" textRotation="90" wrapText="1"/>
    </xf>
    <xf numFmtId="0" fontId="40" fillId="0" borderId="20" xfId="20" applyFont="1" applyBorder="1" applyAlignment="1">
      <alignment horizontal="center" vertical="center" textRotation="90" wrapText="1"/>
    </xf>
    <xf numFmtId="0" fontId="40" fillId="0" borderId="23" xfId="20" applyFont="1" applyBorder="1" applyAlignment="1">
      <alignment horizontal="center" vertical="center" textRotation="90" wrapText="1"/>
    </xf>
    <xf numFmtId="0" fontId="37" fillId="0" borderId="12" xfId="20" applyFont="1" applyBorder="1" applyAlignment="1">
      <alignment horizontal="center" vertical="center" textRotation="90" wrapText="1"/>
    </xf>
    <xf numFmtId="0" fontId="37" fillId="0" borderId="4" xfId="20" applyFont="1" applyBorder="1" applyAlignment="1">
      <alignment horizontal="center" vertical="center" textRotation="90" wrapText="1"/>
    </xf>
    <xf numFmtId="0" fontId="37" fillId="0" borderId="6" xfId="20" applyFont="1" applyBorder="1" applyAlignment="1">
      <alignment horizontal="center" vertical="center" textRotation="90" wrapText="1"/>
    </xf>
    <xf numFmtId="0" fontId="38" fillId="0" borderId="18" xfId="0" applyFont="1" applyBorder="1" applyAlignment="1">
      <alignment horizontal="center" vertical="center"/>
    </xf>
    <xf numFmtId="0" fontId="38" fillId="0" borderId="35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 vertical="center"/>
    </xf>
    <xf numFmtId="4" fontId="43" fillId="0" borderId="20" xfId="10" applyNumberFormat="1" applyFont="1" applyBorder="1" applyAlignment="1">
      <alignment horizontal="center" vertical="center" wrapText="1"/>
    </xf>
    <xf numFmtId="4" fontId="43" fillId="0" borderId="23" xfId="10" applyNumberFormat="1" applyFont="1" applyBorder="1" applyAlignment="1">
      <alignment horizontal="center" vertical="center" wrapText="1"/>
    </xf>
    <xf numFmtId="0" fontId="73" fillId="0" borderId="18" xfId="10" applyFont="1" applyBorder="1" applyAlignment="1">
      <alignment horizontal="center" vertical="center"/>
    </xf>
    <xf numFmtId="0" fontId="73" fillId="0" borderId="35" xfId="10" applyFont="1" applyBorder="1" applyAlignment="1">
      <alignment horizontal="center" vertical="center"/>
    </xf>
    <xf numFmtId="0" fontId="73" fillId="0" borderId="28" xfId="10" applyFont="1" applyBorder="1" applyAlignment="1">
      <alignment horizontal="center" vertical="center"/>
    </xf>
    <xf numFmtId="0" fontId="43" fillId="0" borderId="18" xfId="10" applyFont="1" applyBorder="1" applyAlignment="1">
      <alignment horizontal="center"/>
    </xf>
    <xf numFmtId="0" fontId="43" fillId="0" borderId="35" xfId="10" applyFont="1" applyBorder="1" applyAlignment="1">
      <alignment horizontal="center"/>
    </xf>
    <xf numFmtId="0" fontId="43" fillId="0" borderId="28" xfId="10" applyFont="1" applyBorder="1" applyAlignment="1">
      <alignment horizontal="center"/>
    </xf>
    <xf numFmtId="0" fontId="43" fillId="0" borderId="32" xfId="10" applyFont="1" applyBorder="1" applyAlignment="1">
      <alignment horizontal="center" vertical="center" wrapText="1"/>
    </xf>
    <xf numFmtId="0" fontId="43" fillId="0" borderId="54" xfId="10" applyFont="1" applyBorder="1" applyAlignment="1">
      <alignment horizontal="center" vertical="center" wrapText="1"/>
    </xf>
    <xf numFmtId="0" fontId="43" fillId="0" borderId="33" xfId="10" applyFont="1" applyBorder="1" applyAlignment="1">
      <alignment horizontal="center" vertical="center" wrapText="1"/>
    </xf>
    <xf numFmtId="0" fontId="43" fillId="0" borderId="24" xfId="10" applyFont="1" applyBorder="1" applyAlignment="1">
      <alignment horizontal="center" vertical="center" wrapText="1"/>
    </xf>
    <xf numFmtId="0" fontId="43" fillId="0" borderId="0" xfId="10" applyFont="1" applyAlignment="1">
      <alignment horizontal="center" vertical="center" wrapText="1"/>
    </xf>
    <xf numFmtId="0" fontId="43" fillId="0" borderId="34" xfId="10" applyFont="1" applyBorder="1" applyAlignment="1">
      <alignment horizontal="center" vertical="center" wrapText="1"/>
    </xf>
    <xf numFmtId="0" fontId="43" fillId="0" borderId="25" xfId="10" applyFont="1" applyBorder="1" applyAlignment="1">
      <alignment horizontal="center" vertical="center" wrapText="1"/>
    </xf>
    <xf numFmtId="0" fontId="43" fillId="0" borderId="21" xfId="10" applyFont="1" applyBorder="1" applyAlignment="1">
      <alignment horizontal="center" vertical="center" wrapText="1"/>
    </xf>
    <xf numFmtId="0" fontId="43" fillId="0" borderId="22" xfId="10" applyFont="1" applyBorder="1" applyAlignment="1">
      <alignment horizontal="center" vertical="center" wrapText="1"/>
    </xf>
    <xf numFmtId="179" fontId="43" fillId="0" borderId="17" xfId="10" applyNumberFormat="1" applyFont="1" applyBorder="1" applyAlignment="1">
      <alignment horizontal="center" vertical="center" textRotation="90" wrapText="1"/>
    </xf>
    <xf numFmtId="179" fontId="43" fillId="0" borderId="20" xfId="10" applyNumberFormat="1" applyFont="1" applyBorder="1" applyAlignment="1">
      <alignment horizontal="center" vertical="center" textRotation="90" wrapText="1"/>
    </xf>
    <xf numFmtId="179" fontId="43" fillId="0" borderId="23" xfId="10" applyNumberFormat="1" applyFont="1" applyBorder="1" applyAlignment="1">
      <alignment horizontal="center" vertical="center" textRotation="90" wrapText="1"/>
    </xf>
    <xf numFmtId="0" fontId="63" fillId="0" borderId="57" xfId="71" applyFont="1" applyBorder="1" applyAlignment="1">
      <alignment horizontal="center" vertical="center"/>
    </xf>
    <xf numFmtId="0" fontId="63" fillId="0" borderId="36" xfId="71" applyFont="1" applyBorder="1" applyAlignment="1">
      <alignment horizontal="center" vertical="center"/>
    </xf>
    <xf numFmtId="0" fontId="43" fillId="0" borderId="36" xfId="10" applyFont="1" applyBorder="1" applyAlignment="1">
      <alignment horizontal="center"/>
    </xf>
    <xf numFmtId="0" fontId="43" fillId="0" borderId="2" xfId="10" applyFont="1" applyBorder="1" applyAlignment="1">
      <alignment horizontal="center"/>
    </xf>
    <xf numFmtId="0" fontId="43" fillId="0" borderId="17" xfId="10" applyFont="1" applyBorder="1" applyAlignment="1">
      <alignment horizontal="center" vertical="center" textRotation="90" wrapText="1"/>
    </xf>
    <xf numFmtId="0" fontId="43" fillId="0" borderId="20" xfId="10" applyFont="1" applyBorder="1" applyAlignment="1">
      <alignment horizontal="center" vertical="center" textRotation="90" wrapText="1"/>
    </xf>
    <xf numFmtId="0" fontId="43" fillId="0" borderId="23" xfId="10" applyFont="1" applyBorder="1" applyAlignment="1">
      <alignment horizontal="center" vertical="center" textRotation="90" wrapText="1"/>
    </xf>
    <xf numFmtId="0" fontId="43" fillId="0" borderId="54" xfId="10" applyFont="1" applyBorder="1" applyAlignment="1">
      <alignment horizontal="center" vertical="center"/>
    </xf>
    <xf numFmtId="0" fontId="43" fillId="0" borderId="33" xfId="10" applyFont="1" applyBorder="1" applyAlignment="1">
      <alignment horizontal="center" vertical="center"/>
    </xf>
    <xf numFmtId="0" fontId="43" fillId="0" borderId="18" xfId="10" applyFont="1" applyBorder="1" applyAlignment="1">
      <alignment horizontal="center" vertical="center"/>
    </xf>
    <xf numFmtId="0" fontId="43" fillId="0" borderId="35" xfId="10" applyFont="1" applyBorder="1" applyAlignment="1">
      <alignment horizontal="center" vertical="center"/>
    </xf>
    <xf numFmtId="0" fontId="43" fillId="0" borderId="28" xfId="10" applyFont="1" applyBorder="1" applyAlignment="1">
      <alignment horizontal="center" vertical="center"/>
    </xf>
    <xf numFmtId="0" fontId="43" fillId="0" borderId="17" xfId="10" applyFont="1" applyBorder="1" applyAlignment="1">
      <alignment horizontal="center" vertical="center" wrapText="1"/>
    </xf>
    <xf numFmtId="0" fontId="43" fillId="0" borderId="20" xfId="10" applyFont="1" applyBorder="1" applyAlignment="1">
      <alignment horizontal="center" vertical="center"/>
    </xf>
    <xf numFmtId="0" fontId="43" fillId="0" borderId="23" xfId="10" applyFont="1" applyBorder="1" applyAlignment="1">
      <alignment horizontal="center" vertical="center"/>
    </xf>
    <xf numFmtId="0" fontId="43" fillId="0" borderId="8" xfId="10" applyFont="1" applyBorder="1" applyAlignment="1">
      <alignment horizontal="center" vertical="center" textRotation="90" wrapText="1"/>
    </xf>
    <xf numFmtId="0" fontId="44" fillId="0" borderId="8" xfId="10" applyFont="1" applyBorder="1" applyAlignment="1">
      <alignment horizontal="center" textRotation="90"/>
    </xf>
    <xf numFmtId="0" fontId="44" fillId="0" borderId="8" xfId="10" applyFont="1" applyBorder="1" applyAlignment="1">
      <alignment horizontal="center"/>
    </xf>
    <xf numFmtId="0" fontId="43" fillId="0" borderId="8" xfId="10" applyFont="1" applyBorder="1" applyAlignment="1">
      <alignment horizontal="center"/>
    </xf>
    <xf numFmtId="0" fontId="44" fillId="0" borderId="8" xfId="10" applyFont="1" applyBorder="1" applyAlignment="1">
      <alignment horizontal="center" vertical="center"/>
    </xf>
    <xf numFmtId="0" fontId="43" fillId="0" borderId="23" xfId="10" applyFont="1" applyBorder="1" applyAlignment="1">
      <alignment horizontal="center" vertical="center" wrapText="1"/>
    </xf>
    <xf numFmtId="0" fontId="44" fillId="0" borderId="8" xfId="10" applyFont="1" applyBorder="1" applyAlignment="1"/>
    <xf numFmtId="0" fontId="43" fillId="0" borderId="20" xfId="10" applyFont="1" applyBorder="1" applyAlignment="1">
      <alignment horizontal="center" vertical="center" wrapText="1"/>
    </xf>
    <xf numFmtId="0" fontId="73" fillId="0" borderId="18" xfId="20" applyFont="1" applyBorder="1" applyAlignment="1">
      <alignment horizontal="center" vertical="center"/>
    </xf>
    <xf numFmtId="0" fontId="73" fillId="0" borderId="35" xfId="20" applyFont="1" applyBorder="1" applyAlignment="1">
      <alignment horizontal="center" vertical="center"/>
    </xf>
    <xf numFmtId="0" fontId="73" fillId="0" borderId="28" xfId="20" applyFont="1" applyBorder="1" applyAlignment="1">
      <alignment horizontal="center" vertical="center"/>
    </xf>
    <xf numFmtId="0" fontId="43" fillId="0" borderId="32" xfId="20" applyFont="1" applyBorder="1" applyAlignment="1">
      <alignment horizontal="center" vertical="center" wrapText="1"/>
    </xf>
    <xf numFmtId="0" fontId="43" fillId="0" borderId="33" xfId="20" applyFont="1" applyBorder="1" applyAlignment="1">
      <alignment horizontal="center" vertical="center" wrapText="1"/>
    </xf>
    <xf numFmtId="0" fontId="43" fillId="0" borderId="24" xfId="20" applyFont="1" applyBorder="1" applyAlignment="1">
      <alignment horizontal="center" vertical="center" wrapText="1"/>
    </xf>
    <xf numFmtId="0" fontId="43" fillId="0" borderId="34" xfId="20" applyFont="1" applyBorder="1" applyAlignment="1">
      <alignment horizontal="center" vertical="center" wrapText="1"/>
    </xf>
    <xf numFmtId="0" fontId="43" fillId="0" borderId="25" xfId="20" applyFont="1" applyBorder="1" applyAlignment="1">
      <alignment horizontal="center" vertical="center" wrapText="1"/>
    </xf>
    <xf numFmtId="0" fontId="43" fillId="0" borderId="22" xfId="20" applyFont="1" applyBorder="1" applyAlignment="1">
      <alignment horizontal="center" vertical="center" wrapText="1"/>
    </xf>
    <xf numFmtId="175" fontId="43" fillId="0" borderId="54" xfId="20" applyNumberFormat="1" applyFont="1" applyBorder="1" applyAlignment="1">
      <alignment horizontal="center" vertical="center" wrapText="1"/>
    </xf>
    <xf numFmtId="175" fontId="43" fillId="0" borderId="33" xfId="20" applyNumberFormat="1" applyFont="1" applyBorder="1" applyAlignment="1">
      <alignment horizontal="center" vertical="center" wrapText="1"/>
    </xf>
    <xf numFmtId="175" fontId="43" fillId="0" borderId="0" xfId="20" applyNumberFormat="1" applyFont="1" applyAlignment="1">
      <alignment horizontal="center" vertical="center" wrapText="1"/>
    </xf>
    <xf numFmtId="175" fontId="43" fillId="0" borderId="34" xfId="20" applyNumberFormat="1" applyFont="1" applyBorder="1" applyAlignment="1">
      <alignment horizontal="center" vertical="center" wrapText="1"/>
    </xf>
    <xf numFmtId="175" fontId="43" fillId="0" borderId="21" xfId="20" applyNumberFormat="1" applyFont="1" applyBorder="1" applyAlignment="1">
      <alignment horizontal="center" vertical="center" wrapText="1"/>
    </xf>
    <xf numFmtId="175" fontId="43" fillId="0" borderId="22" xfId="20" applyNumberFormat="1" applyFont="1" applyBorder="1" applyAlignment="1">
      <alignment horizontal="center" vertical="center" wrapText="1"/>
    </xf>
    <xf numFmtId="0" fontId="43" fillId="0" borderId="17" xfId="20" applyFont="1" applyBorder="1" applyAlignment="1">
      <alignment horizontal="center" vertical="center" wrapText="1"/>
    </xf>
    <xf numFmtId="0" fontId="43" fillId="0" borderId="20" xfId="20" applyFont="1" applyBorder="1" applyAlignment="1">
      <alignment horizontal="center" vertical="center"/>
    </xf>
    <xf numFmtId="0" fontId="43" fillId="0" borderId="23" xfId="20" applyFont="1" applyBorder="1" applyAlignment="1">
      <alignment horizontal="center" vertical="center"/>
    </xf>
    <xf numFmtId="0" fontId="74" fillId="0" borderId="17" xfId="20" applyFont="1" applyBorder="1" applyAlignment="1">
      <alignment horizontal="center" textRotation="90" wrapText="1"/>
    </xf>
    <xf numFmtId="0" fontId="74" fillId="0" borderId="20" xfId="20" applyFont="1" applyBorder="1" applyAlignment="1">
      <alignment horizontal="center" textRotation="90" wrapText="1"/>
    </xf>
    <xf numFmtId="0" fontId="74" fillId="0" borderId="23" xfId="20" applyFont="1" applyBorder="1" applyAlignment="1">
      <alignment horizontal="center" textRotation="90" wrapText="1"/>
    </xf>
    <xf numFmtId="0" fontId="43" fillId="0" borderId="20" xfId="20" applyFont="1" applyBorder="1" applyAlignment="1">
      <alignment horizontal="center" vertical="center" wrapText="1"/>
    </xf>
    <xf numFmtId="0" fontId="43" fillId="0" borderId="23" xfId="20" applyFont="1" applyBorder="1" applyAlignment="1">
      <alignment horizontal="center" vertical="center" wrapText="1"/>
    </xf>
    <xf numFmtId="0" fontId="74" fillId="0" borderId="18" xfId="20" applyFont="1" applyBorder="1" applyAlignment="1">
      <alignment horizontal="center" vertical="center"/>
    </xf>
    <xf numFmtId="0" fontId="74" fillId="0" borderId="35" xfId="20" applyFont="1" applyBorder="1" applyAlignment="1">
      <alignment horizontal="center" vertical="center"/>
    </xf>
    <xf numFmtId="0" fontId="74" fillId="0" borderId="28" xfId="20" applyFont="1" applyBorder="1" applyAlignment="1">
      <alignment horizontal="center" vertical="center"/>
    </xf>
    <xf numFmtId="165" fontId="44" fillId="0" borderId="32" xfId="20" applyNumberFormat="1" applyFont="1" applyBorder="1" applyAlignment="1">
      <alignment horizontal="center"/>
    </xf>
    <xf numFmtId="165" fontId="44" fillId="0" borderId="33" xfId="20" applyNumberFormat="1" applyFont="1" applyBorder="1" applyAlignment="1">
      <alignment horizontal="center"/>
    </xf>
    <xf numFmtId="0" fontId="43" fillId="0" borderId="18" xfId="20" applyFont="1" applyBorder="1" applyAlignment="1">
      <alignment horizontal="center" vertical="center"/>
    </xf>
    <xf numFmtId="0" fontId="43" fillId="0" borderId="35" xfId="20" applyFont="1" applyBorder="1" applyAlignment="1">
      <alignment horizontal="center" vertical="center"/>
    </xf>
    <xf numFmtId="0" fontId="43" fillId="0" borderId="28" xfId="20" applyFont="1" applyBorder="1" applyAlignment="1">
      <alignment horizontal="center" vertical="center"/>
    </xf>
    <xf numFmtId="0" fontId="74" fillId="0" borderId="8" xfId="20" applyFont="1" applyBorder="1" applyAlignment="1">
      <alignment horizontal="center" textRotation="90" wrapText="1"/>
    </xf>
    <xf numFmtId="0" fontId="72" fillId="0" borderId="8" xfId="20" applyFont="1" applyBorder="1" applyAlignment="1">
      <alignment horizontal="center" textRotation="90" wrapText="1"/>
    </xf>
    <xf numFmtId="0" fontId="43" fillId="0" borderId="17" xfId="20" applyFont="1" applyBorder="1" applyAlignment="1">
      <alignment horizontal="center" vertical="center" textRotation="90" wrapText="1"/>
    </xf>
    <xf numFmtId="0" fontId="43" fillId="0" borderId="20" xfId="20" applyFont="1" applyBorder="1" applyAlignment="1">
      <alignment horizontal="center" vertical="center" textRotation="90" wrapText="1"/>
    </xf>
    <xf numFmtId="175" fontId="43" fillId="0" borderId="20" xfId="20" applyNumberFormat="1" applyFont="1" applyBorder="1" applyAlignment="1">
      <alignment horizontal="center" vertical="center" wrapText="1"/>
    </xf>
    <xf numFmtId="175" fontId="43" fillId="0" borderId="23" xfId="20" applyNumberFormat="1" applyFont="1" applyBorder="1" applyAlignment="1">
      <alignment horizontal="center" vertical="center" wrapText="1"/>
    </xf>
    <xf numFmtId="49" fontId="43" fillId="0" borderId="23" xfId="20" applyNumberFormat="1" applyFont="1" applyBorder="1" applyAlignment="1">
      <alignment horizontal="center" vertical="center" wrapText="1"/>
    </xf>
    <xf numFmtId="49" fontId="43" fillId="0" borderId="8" xfId="20" applyNumberFormat="1" applyFont="1" applyBorder="1" applyAlignment="1">
      <alignment horizontal="center" vertical="center"/>
    </xf>
    <xf numFmtId="0" fontId="43" fillId="0" borderId="8" xfId="20" applyFont="1" applyBorder="1" applyAlignment="1">
      <alignment horizontal="center" vertical="center"/>
    </xf>
    <xf numFmtId="3" fontId="44" fillId="0" borderId="88" xfId="20" applyNumberFormat="1" applyFont="1" applyBorder="1" applyAlignment="1">
      <alignment horizontal="center" vertical="center" wrapText="1"/>
    </xf>
    <xf numFmtId="3" fontId="44" fillId="0" borderId="76" xfId="20" applyNumberFormat="1" applyFont="1" applyBorder="1" applyAlignment="1">
      <alignment horizontal="center" vertical="center" wrapText="1"/>
    </xf>
    <xf numFmtId="3" fontId="44" fillId="0" borderId="62" xfId="20" applyNumberFormat="1" applyFont="1" applyBorder="1" applyAlignment="1">
      <alignment horizontal="center" vertical="center" wrapText="1"/>
    </xf>
    <xf numFmtId="3" fontId="44" fillId="0" borderId="81" xfId="20" applyNumberFormat="1" applyFont="1" applyBorder="1" applyAlignment="1">
      <alignment horizontal="center" vertical="center" wrapText="1"/>
    </xf>
    <xf numFmtId="3" fontId="44" fillId="0" borderId="57" xfId="20" applyNumberFormat="1" applyFont="1" applyBorder="1" applyAlignment="1">
      <alignment horizontal="center" vertical="center" wrapText="1"/>
    </xf>
    <xf numFmtId="3" fontId="44" fillId="0" borderId="36" xfId="20" applyNumberFormat="1" applyFont="1" applyBorder="1" applyAlignment="1">
      <alignment horizontal="center" vertical="center" wrapText="1"/>
    </xf>
    <xf numFmtId="3" fontId="44" fillId="0" borderId="49" xfId="20" applyNumberFormat="1" applyFont="1" applyBorder="1" applyAlignment="1">
      <alignment horizontal="center" vertical="center" wrapText="1"/>
    </xf>
    <xf numFmtId="3" fontId="44" fillId="0" borderId="41" xfId="20" applyNumberFormat="1" applyFont="1" applyBorder="1" applyAlignment="1">
      <alignment horizontal="center" vertical="center" wrapText="1"/>
    </xf>
    <xf numFmtId="0" fontId="44" fillId="0" borderId="82" xfId="0" applyFont="1" applyBorder="1" applyAlignment="1">
      <alignment horizontal="center" vertical="center"/>
    </xf>
    <xf numFmtId="0" fontId="44" fillId="0" borderId="83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/>
    </xf>
    <xf numFmtId="0" fontId="43" fillId="0" borderId="18" xfId="20" applyFont="1" applyBorder="1" applyAlignment="1">
      <alignment horizontal="center"/>
    </xf>
    <xf numFmtId="0" fontId="43" fillId="0" borderId="35" xfId="20" applyFont="1" applyBorder="1" applyAlignment="1">
      <alignment horizontal="center"/>
    </xf>
    <xf numFmtId="0" fontId="43" fillId="0" borderId="28" xfId="20" applyFont="1" applyBorder="1" applyAlignment="1">
      <alignment horizontal="center"/>
    </xf>
    <xf numFmtId="49" fontId="43" fillId="0" borderId="18" xfId="20" applyNumberFormat="1" applyFont="1" applyBorder="1" applyAlignment="1">
      <alignment horizontal="center" vertical="center"/>
    </xf>
    <xf numFmtId="49" fontId="43" fillId="0" borderId="35" xfId="20" applyNumberFormat="1" applyFont="1" applyBorder="1" applyAlignment="1">
      <alignment horizontal="center" vertical="center"/>
    </xf>
    <xf numFmtId="49" fontId="43" fillId="0" borderId="28" xfId="20" applyNumberFormat="1" applyFont="1" applyBorder="1" applyAlignment="1">
      <alignment horizontal="center" vertical="center"/>
    </xf>
    <xf numFmtId="167" fontId="43" fillId="0" borderId="50" xfId="20" applyNumberFormat="1" applyFont="1" applyBorder="1" applyAlignment="1">
      <alignment horizontal="center" vertical="center"/>
    </xf>
    <xf numFmtId="167" fontId="43" fillId="0" borderId="51" xfId="20" applyNumberFormat="1" applyFont="1" applyBorder="1" applyAlignment="1">
      <alignment horizontal="center" vertical="center"/>
    </xf>
    <xf numFmtId="167" fontId="43" fillId="0" borderId="52" xfId="20" applyNumberFormat="1" applyFont="1" applyBorder="1" applyAlignment="1">
      <alignment horizontal="center" vertical="center"/>
    </xf>
    <xf numFmtId="0" fontId="44" fillId="0" borderId="49" xfId="0" applyFont="1" applyBorder="1" applyAlignment="1">
      <alignment horizontal="center" vertical="center"/>
    </xf>
    <xf numFmtId="0" fontId="44" fillId="0" borderId="76" xfId="0" applyFont="1" applyBorder="1" applyAlignment="1">
      <alignment horizontal="center" vertical="center"/>
    </xf>
    <xf numFmtId="0" fontId="44" fillId="0" borderId="62" xfId="0" applyFont="1" applyBorder="1" applyAlignment="1">
      <alignment horizontal="center" vertical="center"/>
    </xf>
    <xf numFmtId="0" fontId="44" fillId="0" borderId="41" xfId="0" applyFont="1" applyBorder="1" applyAlignment="1">
      <alignment horizontal="center" vertical="center"/>
    </xf>
    <xf numFmtId="0" fontId="44" fillId="0" borderId="57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/>
    </xf>
    <xf numFmtId="3" fontId="44" fillId="0" borderId="80" xfId="0" applyNumberFormat="1" applyFont="1" applyBorder="1" applyAlignment="1">
      <alignment horizontal="center" vertical="center"/>
    </xf>
    <xf numFmtId="3" fontId="44" fillId="0" borderId="54" xfId="0" applyNumberFormat="1" applyFont="1" applyBorder="1" applyAlignment="1">
      <alignment horizontal="center" vertical="center"/>
    </xf>
    <xf numFmtId="3" fontId="44" fillId="0" borderId="33" xfId="0" applyNumberFormat="1" applyFont="1" applyBorder="1" applyAlignment="1">
      <alignment horizontal="center" vertical="center"/>
    </xf>
    <xf numFmtId="3" fontId="44" fillId="0" borderId="81" xfId="0" applyNumberFormat="1" applyFont="1" applyBorder="1" applyAlignment="1">
      <alignment horizontal="center" vertical="center"/>
    </xf>
    <xf numFmtId="3" fontId="44" fillId="0" borderId="57" xfId="0" applyNumberFormat="1" applyFont="1" applyBorder="1" applyAlignment="1">
      <alignment horizontal="center" vertical="center"/>
    </xf>
    <xf numFmtId="3" fontId="44" fillId="0" borderId="36" xfId="0" applyNumberFormat="1" applyFont="1" applyBorder="1" applyAlignment="1">
      <alignment horizontal="center" vertical="center"/>
    </xf>
    <xf numFmtId="165" fontId="44" fillId="0" borderId="48" xfId="20" applyNumberFormat="1" applyFont="1" applyBorder="1" applyAlignment="1">
      <alignment horizontal="center"/>
    </xf>
    <xf numFmtId="165" fontId="44" fillId="0" borderId="58" xfId="20" applyNumberFormat="1" applyFont="1" applyBorder="1" applyAlignment="1">
      <alignment horizontal="center"/>
    </xf>
    <xf numFmtId="1" fontId="43" fillId="0" borderId="17" xfId="20" applyNumberFormat="1" applyFont="1" applyBorder="1" applyAlignment="1">
      <alignment horizontal="center" vertical="center" wrapText="1"/>
    </xf>
    <xf numFmtId="1" fontId="43" fillId="0" borderId="20" xfId="20" applyNumberFormat="1" applyFont="1" applyBorder="1" applyAlignment="1">
      <alignment horizontal="center" vertical="center" wrapText="1"/>
    </xf>
    <xf numFmtId="1" fontId="43" fillId="0" borderId="32" xfId="20" applyNumberFormat="1" applyFont="1" applyBorder="1" applyAlignment="1">
      <alignment horizontal="center" vertical="center" wrapText="1"/>
    </xf>
    <xf numFmtId="1" fontId="43" fillId="0" borderId="24" xfId="20" applyNumberFormat="1" applyFont="1" applyBorder="1" applyAlignment="1">
      <alignment horizontal="center" vertical="center" wrapText="1"/>
    </xf>
    <xf numFmtId="1" fontId="43" fillId="0" borderId="25" xfId="20" applyNumberFormat="1" applyFont="1" applyBorder="1" applyAlignment="1">
      <alignment horizontal="center" vertical="center" wrapText="1"/>
    </xf>
    <xf numFmtId="1" fontId="43" fillId="0" borderId="23" xfId="20" applyNumberFormat="1" applyFont="1" applyBorder="1" applyAlignment="1">
      <alignment horizontal="center" vertical="center" wrapText="1"/>
    </xf>
    <xf numFmtId="1" fontId="17" fillId="0" borderId="0" xfId="20" applyNumberFormat="1" applyFont="1" applyAlignment="1">
      <alignment horizontal="center" vertical="center" wrapText="1"/>
    </xf>
    <xf numFmtId="1" fontId="25" fillId="0" borderId="0" xfId="20" applyNumberFormat="1" applyFont="1" applyAlignment="1">
      <alignment horizontal="center"/>
    </xf>
    <xf numFmtId="0" fontId="17" fillId="0" borderId="0" xfId="20" applyFont="1" applyAlignment="1">
      <alignment horizontal="center" vertical="center" wrapText="1"/>
    </xf>
    <xf numFmtId="49" fontId="43" fillId="0" borderId="0" xfId="20" applyNumberFormat="1" applyFont="1" applyAlignment="1">
      <alignment horizontal="center" vertical="center" textRotation="255"/>
    </xf>
    <xf numFmtId="0" fontId="17" fillId="0" borderId="0" xfId="20" applyFont="1" applyAlignment="1">
      <alignment horizontal="center" vertical="center" textRotation="255"/>
    </xf>
    <xf numFmtId="1" fontId="44" fillId="0" borderId="10" xfId="20" applyNumberFormat="1" applyFont="1" applyBorder="1" applyAlignment="1">
      <alignment horizontal="center"/>
    </xf>
    <xf numFmtId="1" fontId="44" fillId="0" borderId="40" xfId="20" applyNumberFormat="1" applyFont="1" applyBorder="1" applyAlignment="1">
      <alignment horizontal="center"/>
    </xf>
    <xf numFmtId="1" fontId="43" fillId="0" borderId="18" xfId="20" applyNumberFormat="1" applyFont="1" applyBorder="1" applyAlignment="1">
      <alignment horizontal="center" vertical="center"/>
    </xf>
    <xf numFmtId="1" fontId="43" fillId="0" borderId="35" xfId="20" applyNumberFormat="1" applyFont="1" applyBorder="1" applyAlignment="1">
      <alignment horizontal="center" vertical="center"/>
    </xf>
    <xf numFmtId="1" fontId="43" fillId="0" borderId="28" xfId="20" applyNumberFormat="1" applyFont="1" applyBorder="1" applyAlignment="1">
      <alignment horizontal="center" vertical="center"/>
    </xf>
    <xf numFmtId="0" fontId="44" fillId="0" borderId="8" xfId="20" applyFont="1" applyBorder="1" applyAlignment="1">
      <alignment horizontal="center" vertical="center"/>
    </xf>
    <xf numFmtId="49" fontId="43" fillId="0" borderId="8" xfId="20" applyNumberFormat="1" applyFont="1" applyBorder="1" applyAlignment="1">
      <alignment horizontal="center" vertical="center" wrapText="1"/>
    </xf>
    <xf numFmtId="0" fontId="43" fillId="0" borderId="8" xfId="20" applyFont="1" applyBorder="1" applyAlignment="1">
      <alignment horizontal="center" vertical="center" wrapText="1"/>
    </xf>
    <xf numFmtId="0" fontId="43" fillId="0" borderId="18" xfId="20" applyFont="1" applyBorder="1" applyAlignment="1">
      <alignment horizontal="center" vertical="center" wrapText="1"/>
    </xf>
    <xf numFmtId="0" fontId="43" fillId="0" borderId="35" xfId="20" applyFont="1" applyBorder="1" applyAlignment="1">
      <alignment horizontal="center" vertical="center" wrapText="1"/>
    </xf>
    <xf numFmtId="0" fontId="43" fillId="0" borderId="17" xfId="20" applyFont="1" applyBorder="1" applyAlignment="1">
      <alignment horizontal="center" vertical="center"/>
    </xf>
    <xf numFmtId="0" fontId="43" fillId="0" borderId="54" xfId="20" applyFont="1" applyBorder="1" applyAlignment="1">
      <alignment horizontal="center" vertical="center" wrapText="1"/>
    </xf>
    <xf numFmtId="0" fontId="43" fillId="0" borderId="0" xfId="20" applyFont="1" applyAlignment="1">
      <alignment horizontal="center" vertical="center" wrapText="1"/>
    </xf>
    <xf numFmtId="0" fontId="43" fillId="0" borderId="21" xfId="20" applyFont="1" applyBorder="1" applyAlignment="1">
      <alignment horizontal="center" vertical="center" wrapText="1"/>
    </xf>
    <xf numFmtId="0" fontId="25" fillId="0" borderId="0" xfId="20" applyFont="1" applyAlignment="1">
      <alignment horizontal="left"/>
    </xf>
    <xf numFmtId="0" fontId="43" fillId="0" borderId="8" xfId="20" applyFont="1" applyBorder="1" applyAlignment="1">
      <alignment horizontal="center"/>
    </xf>
    <xf numFmtId="0" fontId="44" fillId="0" borderId="8" xfId="20" applyFont="1" applyBorder="1" applyAlignment="1">
      <alignment horizontal="center"/>
    </xf>
    <xf numFmtId="0" fontId="43" fillId="0" borderId="28" xfId="20" applyFont="1" applyBorder="1" applyAlignment="1">
      <alignment horizontal="center" vertical="center" wrapText="1"/>
    </xf>
    <xf numFmtId="0" fontId="37" fillId="0" borderId="8" xfId="20" applyFont="1" applyBorder="1" applyAlignment="1">
      <alignment horizontal="center"/>
    </xf>
    <xf numFmtId="0" fontId="38" fillId="0" borderId="32" xfId="20" applyFont="1" applyBorder="1" applyAlignment="1">
      <alignment horizontal="center" vertical="center" wrapText="1"/>
    </xf>
    <xf numFmtId="0" fontId="38" fillId="0" borderId="25" xfId="20" applyFont="1" applyBorder="1" applyAlignment="1">
      <alignment horizontal="center" vertical="center" wrapText="1"/>
    </xf>
    <xf numFmtId="0" fontId="38" fillId="0" borderId="54" xfId="20" applyFont="1" applyBorder="1" applyAlignment="1">
      <alignment horizontal="center" vertical="center" wrapText="1"/>
    </xf>
    <xf numFmtId="0" fontId="38" fillId="0" borderId="24" xfId="20" applyFont="1" applyBorder="1" applyAlignment="1">
      <alignment horizontal="center" vertical="center" wrapText="1"/>
    </xf>
    <xf numFmtId="0" fontId="38" fillId="0" borderId="0" xfId="20" applyFont="1" applyAlignment="1">
      <alignment horizontal="center" vertical="center" wrapText="1"/>
    </xf>
    <xf numFmtId="0" fontId="38" fillId="0" borderId="21" xfId="20" applyFont="1" applyBorder="1" applyAlignment="1">
      <alignment horizontal="center" vertical="center" wrapText="1"/>
    </xf>
    <xf numFmtId="3" fontId="37" fillId="0" borderId="18" xfId="20" applyNumberFormat="1" applyFont="1" applyBorder="1" applyAlignment="1">
      <alignment horizontal="center"/>
    </xf>
    <xf numFmtId="3" fontId="37" fillId="0" borderId="28" xfId="20" applyNumberFormat="1" applyFont="1" applyBorder="1" applyAlignment="1">
      <alignment horizontal="center"/>
    </xf>
    <xf numFmtId="0" fontId="38" fillId="0" borderId="33" xfId="20" applyFont="1" applyBorder="1" applyAlignment="1">
      <alignment horizontal="center" vertical="center" wrapText="1"/>
    </xf>
    <xf numFmtId="0" fontId="38" fillId="0" borderId="34" xfId="20" applyFont="1" applyBorder="1" applyAlignment="1">
      <alignment horizontal="center" vertical="center" wrapText="1"/>
    </xf>
    <xf numFmtId="0" fontId="38" fillId="0" borderId="22" xfId="20" applyFont="1" applyBorder="1" applyAlignment="1">
      <alignment horizontal="center" vertical="center" wrapText="1"/>
    </xf>
    <xf numFmtId="0" fontId="37" fillId="0" borderId="17" xfId="20" applyFont="1" applyBorder="1" applyAlignment="1"/>
    <xf numFmtId="49" fontId="38" fillId="0" borderId="18" xfId="20" applyNumberFormat="1" applyFont="1" applyBorder="1" applyAlignment="1">
      <alignment horizontal="center" vertical="center" wrapText="1"/>
    </xf>
    <xf numFmtId="49" fontId="38" fillId="0" borderId="35" xfId="20" applyNumberFormat="1" applyFont="1" applyBorder="1" applyAlignment="1">
      <alignment horizontal="center" vertical="center" wrapText="1"/>
    </xf>
    <xf numFmtId="49" fontId="38" fillId="0" borderId="28" xfId="20" applyNumberFormat="1" applyFont="1" applyBorder="1" applyAlignment="1">
      <alignment horizontal="center" vertical="center" wrapText="1"/>
    </xf>
    <xf numFmtId="0" fontId="73" fillId="0" borderId="18" xfId="55" applyFont="1" applyBorder="1" applyAlignment="1">
      <alignment horizontal="center" vertical="center"/>
    </xf>
    <xf numFmtId="0" fontId="76" fillId="0" borderId="35" xfId="55" applyFont="1" applyBorder="1" applyAlignment="1">
      <alignment horizontal="center" vertical="center"/>
    </xf>
    <xf numFmtId="0" fontId="76" fillId="0" borderId="28" xfId="55" applyFont="1" applyBorder="1" applyAlignment="1">
      <alignment horizontal="center" vertical="center"/>
    </xf>
    <xf numFmtId="0" fontId="43" fillId="0" borderId="8" xfId="55" applyFont="1" applyBorder="1" applyAlignment="1">
      <alignment horizontal="center" vertical="center" textRotation="255" wrapText="1"/>
    </xf>
    <xf numFmtId="0" fontId="43" fillId="0" borderId="8" xfId="55" applyFont="1" applyBorder="1" applyAlignment="1">
      <alignment horizontal="center" vertical="center" textRotation="255"/>
    </xf>
    <xf numFmtId="0" fontId="43" fillId="0" borderId="8" xfId="55" applyFont="1" applyBorder="1" applyAlignment="1">
      <alignment horizontal="center" wrapText="1"/>
    </xf>
    <xf numFmtId="0" fontId="43" fillId="0" borderId="8" xfId="55" applyFont="1" applyBorder="1" applyAlignment="1">
      <alignment horizontal="center" vertical="center"/>
    </xf>
    <xf numFmtId="49" fontId="43" fillId="0" borderId="8" xfId="55" applyNumberFormat="1" applyFont="1" applyBorder="1" applyAlignment="1">
      <alignment horizontal="center" vertical="center" textRotation="255"/>
    </xf>
    <xf numFmtId="0" fontId="43" fillId="0" borderId="8" xfId="55" applyFont="1" applyBorder="1" applyAlignment="1">
      <alignment horizontal="center" vertical="center" wrapText="1"/>
    </xf>
    <xf numFmtId="0" fontId="43" fillId="0" borderId="8" xfId="55" applyFont="1" applyBorder="1" applyAlignment="1">
      <alignment horizontal="center"/>
    </xf>
    <xf numFmtId="1" fontId="43" fillId="0" borderId="8" xfId="55" applyNumberFormat="1" applyFont="1" applyBorder="1" applyAlignment="1">
      <alignment horizontal="center" vertical="center"/>
    </xf>
    <xf numFmtId="1" fontId="43" fillId="0" borderId="8" xfId="55" applyNumberFormat="1" applyFont="1" applyBorder="1" applyAlignment="1">
      <alignment horizontal="center"/>
    </xf>
    <xf numFmtId="0" fontId="43" fillId="0" borderId="17" xfId="55" applyFont="1" applyBorder="1" applyAlignment="1">
      <alignment horizontal="center" vertical="center"/>
    </xf>
    <xf numFmtId="0" fontId="43" fillId="0" borderId="20" xfId="55" applyFont="1" applyBorder="1" applyAlignment="1">
      <alignment horizontal="center" vertical="center"/>
    </xf>
    <xf numFmtId="0" fontId="43" fillId="0" borderId="18" xfId="55" applyFont="1" applyBorder="1" applyAlignment="1">
      <alignment horizontal="center" wrapText="1"/>
    </xf>
    <xf numFmtId="0" fontId="44" fillId="0" borderId="35" xfId="55" applyFont="1" applyBorder="1" applyAlignment="1">
      <alignment horizontal="center"/>
    </xf>
    <xf numFmtId="0" fontId="44" fillId="0" borderId="28" xfId="55" applyFont="1" applyBorder="1" applyAlignment="1">
      <alignment horizontal="center"/>
    </xf>
    <xf numFmtId="0" fontId="43" fillId="0" borderId="23" xfId="55" applyFont="1" applyBorder="1" applyAlignment="1">
      <alignment horizontal="center" vertical="center"/>
    </xf>
    <xf numFmtId="0" fontId="43" fillId="0" borderId="18" xfId="55" applyFont="1" applyBorder="1" applyAlignment="1">
      <alignment horizontal="center"/>
    </xf>
    <xf numFmtId="0" fontId="43" fillId="0" borderId="35" xfId="55" applyFont="1" applyBorder="1" applyAlignment="1">
      <alignment horizontal="center"/>
    </xf>
    <xf numFmtId="2" fontId="43" fillId="0" borderId="8" xfId="55" applyNumberFormat="1" applyFont="1" applyBorder="1" applyAlignment="1">
      <alignment horizontal="center" vertical="center" wrapText="1"/>
    </xf>
    <xf numFmtId="2" fontId="43" fillId="0" borderId="8" xfId="55" applyNumberFormat="1" applyFont="1" applyBorder="1" applyAlignment="1">
      <alignment horizontal="center"/>
    </xf>
    <xf numFmtId="0" fontId="43" fillId="0" borderId="18" xfId="55" applyFont="1" applyBorder="1" applyAlignment="1">
      <alignment horizontal="center" vertical="center" wrapText="1"/>
    </xf>
    <xf numFmtId="0" fontId="43" fillId="0" borderId="28" xfId="55" applyFont="1" applyBorder="1" applyAlignment="1">
      <alignment horizontal="center" vertical="center" wrapText="1"/>
    </xf>
    <xf numFmtId="0" fontId="43" fillId="0" borderId="17" xfId="55" applyFont="1" applyBorder="1" applyAlignment="1">
      <alignment horizontal="center" vertical="center" wrapText="1"/>
    </xf>
    <xf numFmtId="1" fontId="44" fillId="0" borderId="10" xfId="56" applyNumberFormat="1" applyFont="1" applyBorder="1" applyAlignment="1">
      <alignment horizontal="center"/>
    </xf>
    <xf numFmtId="1" fontId="44" fillId="0" borderId="19" xfId="56" applyNumberFormat="1" applyFont="1" applyBorder="1" applyAlignment="1">
      <alignment horizontal="center"/>
    </xf>
    <xf numFmtId="1" fontId="44" fillId="0" borderId="40" xfId="56" applyNumberFormat="1" applyFont="1" applyBorder="1" applyAlignment="1">
      <alignment horizontal="center"/>
    </xf>
    <xf numFmtId="0" fontId="63" fillId="6" borderId="18" xfId="69" applyFont="1" applyFill="1" applyBorder="1" applyAlignment="1">
      <alignment horizontal="center"/>
    </xf>
    <xf numFmtId="0" fontId="63" fillId="6" borderId="35" xfId="69" applyFont="1" applyFill="1" applyBorder="1" applyAlignment="1">
      <alignment horizontal="center"/>
    </xf>
    <xf numFmtId="0" fontId="63" fillId="6" borderId="28" xfId="69" applyFont="1" applyFill="1" applyBorder="1" applyAlignment="1">
      <alignment horizontal="center"/>
    </xf>
    <xf numFmtId="2" fontId="63" fillId="6" borderId="17" xfId="69" applyNumberFormat="1" applyFont="1" applyFill="1" applyBorder="1" applyAlignment="1">
      <alignment horizontal="center" vertical="center" wrapText="1"/>
    </xf>
    <xf numFmtId="2" fontId="63" fillId="6" borderId="20" xfId="69" applyNumberFormat="1" applyFont="1" applyFill="1" applyBorder="1" applyAlignment="1">
      <alignment horizontal="center" vertical="center" wrapText="1"/>
    </xf>
    <xf numFmtId="2" fontId="63" fillId="6" borderId="23" xfId="69" applyNumberFormat="1" applyFont="1" applyFill="1" applyBorder="1" applyAlignment="1">
      <alignment horizontal="center" vertical="center" wrapText="1"/>
    </xf>
    <xf numFmtId="0" fontId="63" fillId="6" borderId="17" xfId="69" applyFont="1" applyFill="1" applyBorder="1" applyAlignment="1">
      <alignment horizontal="center" vertical="center" wrapText="1"/>
    </xf>
    <xf numFmtId="0" fontId="63" fillId="6" borderId="20" xfId="69" applyFont="1" applyFill="1" applyBorder="1" applyAlignment="1">
      <alignment horizontal="center" vertical="center" wrapText="1"/>
    </xf>
    <xf numFmtId="0" fontId="63" fillId="6" borderId="23" xfId="69" applyFont="1" applyFill="1" applyBorder="1" applyAlignment="1">
      <alignment horizontal="center" vertical="center" wrapText="1"/>
    </xf>
    <xf numFmtId="180" fontId="63" fillId="6" borderId="17" xfId="69" applyNumberFormat="1" applyFont="1" applyFill="1" applyBorder="1" applyAlignment="1">
      <alignment horizontal="center" vertical="center" wrapText="1"/>
    </xf>
    <xf numFmtId="180" fontId="63" fillId="6" borderId="20" xfId="69" applyNumberFormat="1" applyFont="1" applyFill="1" applyBorder="1" applyAlignment="1">
      <alignment horizontal="center" vertical="center" wrapText="1"/>
    </xf>
    <xf numFmtId="180" fontId="63" fillId="6" borderId="23" xfId="69" applyNumberFormat="1" applyFont="1" applyFill="1" applyBorder="1" applyAlignment="1">
      <alignment horizontal="center" vertical="center" wrapText="1"/>
    </xf>
    <xf numFmtId="175" fontId="44" fillId="0" borderId="6" xfId="20" applyNumberFormat="1" applyFont="1" applyBorder="1" applyAlignment="1">
      <alignment horizontal="center" vertical="center"/>
    </xf>
    <xf numFmtId="175" fontId="44" fillId="0" borderId="2" xfId="20" applyNumberFormat="1" applyFont="1" applyBorder="1" applyAlignment="1">
      <alignment horizontal="center" vertical="center"/>
    </xf>
    <xf numFmtId="165" fontId="44" fillId="0" borderId="6" xfId="20" applyNumberFormat="1" applyFont="1" applyBorder="1" applyAlignment="1">
      <alignment horizontal="center" vertical="center"/>
    </xf>
    <xf numFmtId="165" fontId="44" fillId="0" borderId="2" xfId="20" applyNumberFormat="1" applyFont="1" applyBorder="1" applyAlignment="1">
      <alignment horizontal="center" vertical="center"/>
    </xf>
    <xf numFmtId="0" fontId="78" fillId="6" borderId="18" xfId="69" applyFont="1" applyFill="1" applyBorder="1" applyAlignment="1">
      <alignment horizontal="center" vertical="center"/>
    </xf>
    <xf numFmtId="0" fontId="78" fillId="6" borderId="35" xfId="69" applyFont="1" applyFill="1" applyBorder="1" applyAlignment="1">
      <alignment horizontal="center" vertical="center"/>
    </xf>
    <xf numFmtId="0" fontId="78" fillId="6" borderId="28" xfId="69" applyFont="1" applyFill="1" applyBorder="1" applyAlignment="1">
      <alignment horizontal="center" vertical="center"/>
    </xf>
    <xf numFmtId="0" fontId="63" fillId="6" borderId="20" xfId="69" applyFont="1" applyFill="1" applyBorder="1" applyAlignment="1">
      <alignment horizontal="center" vertical="center"/>
    </xf>
    <xf numFmtId="0" fontId="63" fillId="6" borderId="23" xfId="69" applyFont="1" applyFill="1" applyBorder="1" applyAlignment="1">
      <alignment horizontal="center" vertical="center"/>
    </xf>
    <xf numFmtId="1" fontId="63" fillId="6" borderId="17" xfId="69" applyNumberFormat="1" applyFont="1" applyFill="1" applyBorder="1" applyAlignment="1">
      <alignment horizontal="center" textRotation="90" wrapText="1"/>
    </xf>
    <xf numFmtId="1" fontId="63" fillId="6" borderId="20" xfId="69" applyNumberFormat="1" applyFont="1" applyFill="1" applyBorder="1" applyAlignment="1">
      <alignment horizontal="center" textRotation="90" wrapText="1"/>
    </xf>
    <xf numFmtId="1" fontId="63" fillId="6" borderId="23" xfId="69" applyNumberFormat="1" applyFont="1" applyFill="1" applyBorder="1" applyAlignment="1">
      <alignment horizontal="center" textRotation="90" wrapText="1"/>
    </xf>
    <xf numFmtId="0" fontId="63" fillId="6" borderId="17" xfId="69" applyFont="1" applyFill="1" applyBorder="1" applyAlignment="1">
      <alignment horizontal="center" textRotation="90" wrapText="1"/>
    </xf>
    <xf numFmtId="0" fontId="63" fillId="6" borderId="20" xfId="69" applyFont="1" applyFill="1" applyBorder="1" applyAlignment="1">
      <alignment horizontal="center" textRotation="90" wrapText="1"/>
    </xf>
    <xf numFmtId="0" fontId="63" fillId="6" borderId="18" xfId="69" applyFont="1" applyFill="1" applyBorder="1" applyAlignment="1">
      <alignment horizontal="center" vertical="center"/>
    </xf>
    <xf numFmtId="0" fontId="63" fillId="6" borderId="35" xfId="69" applyFont="1" applyFill="1" applyBorder="1" applyAlignment="1">
      <alignment horizontal="center" vertical="center"/>
    </xf>
    <xf numFmtId="0" fontId="63" fillId="6" borderId="28" xfId="69" applyFont="1" applyFill="1" applyBorder="1" applyAlignment="1">
      <alignment horizontal="center" vertical="center"/>
    </xf>
    <xf numFmtId="1" fontId="62" fillId="6" borderId="6" xfId="69" applyNumberFormat="1" applyFont="1" applyFill="1" applyBorder="1" applyAlignment="1">
      <alignment horizontal="center" vertical="center" wrapText="1"/>
    </xf>
    <xf numFmtId="1" fontId="62" fillId="6" borderId="2" xfId="69" applyNumberFormat="1" applyFont="1" applyFill="1" applyBorder="1" applyAlignment="1">
      <alignment horizontal="center" vertical="center" wrapText="1"/>
    </xf>
    <xf numFmtId="0" fontId="62" fillId="6" borderId="6" xfId="69" applyFont="1" applyFill="1" applyBorder="1" applyAlignment="1">
      <alignment horizontal="left" vertical="center" wrapText="1"/>
    </xf>
    <xf numFmtId="0" fontId="62" fillId="6" borderId="2" xfId="69" applyFont="1" applyFill="1" applyBorder="1" applyAlignment="1">
      <alignment horizontal="left" vertical="center" wrapText="1"/>
    </xf>
    <xf numFmtId="175" fontId="44" fillId="0" borderId="20" xfId="20" applyNumberFormat="1" applyFont="1" applyBorder="1" applyAlignment="1">
      <alignment horizontal="center" vertical="center"/>
    </xf>
    <xf numFmtId="0" fontId="62" fillId="6" borderId="20" xfId="69" applyFont="1" applyFill="1" applyBorder="1" applyAlignment="1">
      <alignment horizontal="left" vertical="center" wrapText="1"/>
    </xf>
    <xf numFmtId="165" fontId="44" fillId="0" borderId="20" xfId="20" applyNumberFormat="1" applyFont="1" applyBorder="1" applyAlignment="1">
      <alignment horizontal="center" vertical="center"/>
    </xf>
    <xf numFmtId="0" fontId="62" fillId="6" borderId="6" xfId="69" applyFont="1" applyFill="1" applyBorder="1" applyAlignment="1">
      <alignment horizontal="center" vertical="center" wrapText="1"/>
    </xf>
    <xf numFmtId="0" fontId="62" fillId="6" borderId="2" xfId="69" applyFont="1" applyFill="1" applyBorder="1" applyAlignment="1">
      <alignment horizontal="center" vertical="center" wrapText="1"/>
    </xf>
    <xf numFmtId="0" fontId="62" fillId="6" borderId="5" xfId="69" applyFont="1" applyFill="1" applyBorder="1" applyAlignment="1">
      <alignment horizontal="center" vertical="center" wrapText="1"/>
    </xf>
    <xf numFmtId="0" fontId="62" fillId="6" borderId="39" xfId="69" applyFont="1" applyFill="1" applyBorder="1" applyAlignment="1">
      <alignment horizontal="center" vertical="center" wrapText="1"/>
    </xf>
    <xf numFmtId="0" fontId="62" fillId="6" borderId="20" xfId="69" applyFont="1" applyFill="1" applyBorder="1" applyAlignment="1">
      <alignment horizontal="center" vertical="center" wrapText="1"/>
    </xf>
    <xf numFmtId="0" fontId="63" fillId="6" borderId="56" xfId="69" applyFont="1" applyFill="1" applyBorder="1" applyAlignment="1">
      <alignment horizontal="center" vertical="center"/>
    </xf>
    <xf numFmtId="0" fontId="63" fillId="6" borderId="45" xfId="69" applyFont="1" applyFill="1" applyBorder="1" applyAlignment="1">
      <alignment horizontal="center" vertical="center"/>
    </xf>
    <xf numFmtId="0" fontId="63" fillId="6" borderId="38" xfId="69" applyFont="1" applyFill="1" applyBorder="1" applyAlignment="1">
      <alignment horizontal="center" vertical="center"/>
    </xf>
    <xf numFmtId="0" fontId="62" fillId="6" borderId="55" xfId="69" applyFont="1" applyFill="1" applyBorder="1" applyAlignment="1">
      <alignment horizontal="center" vertical="center"/>
    </xf>
    <xf numFmtId="0" fontId="62" fillId="6" borderId="4" xfId="69" applyFont="1" applyFill="1" applyBorder="1" applyAlignment="1">
      <alignment horizontal="center" vertical="center"/>
    </xf>
    <xf numFmtId="0" fontId="62" fillId="6" borderId="1" xfId="69" applyFont="1" applyFill="1" applyBorder="1" applyAlignment="1">
      <alignment horizontal="center" vertical="center" wrapText="1"/>
    </xf>
    <xf numFmtId="0" fontId="62" fillId="6" borderId="9" xfId="69" applyFont="1" applyFill="1" applyBorder="1" applyAlignment="1">
      <alignment horizontal="left" vertical="center"/>
    </xf>
    <xf numFmtId="168" fontId="62" fillId="6" borderId="6" xfId="69" applyNumberFormat="1" applyFont="1" applyFill="1" applyBorder="1" applyAlignment="1">
      <alignment horizontal="center" vertical="center"/>
    </xf>
    <xf numFmtId="168" fontId="62" fillId="6" borderId="2" xfId="69" applyNumberFormat="1" applyFont="1" applyFill="1" applyBorder="1" applyAlignment="1">
      <alignment horizontal="center" vertical="center"/>
    </xf>
    <xf numFmtId="0" fontId="62" fillId="6" borderId="6" xfId="69" applyFont="1" applyFill="1" applyBorder="1" applyAlignment="1">
      <alignment horizontal="center" vertical="center"/>
    </xf>
    <xf numFmtId="0" fontId="62" fillId="6" borderId="2" xfId="69" applyFont="1" applyFill="1" applyBorder="1" applyAlignment="1">
      <alignment horizontal="center" vertical="center"/>
    </xf>
    <xf numFmtId="0" fontId="62" fillId="6" borderId="15" xfId="69" applyFont="1" applyFill="1" applyBorder="1" applyAlignment="1">
      <alignment horizontal="center" vertical="center"/>
    </xf>
    <xf numFmtId="0" fontId="62" fillId="6" borderId="16" xfId="69" applyFont="1" applyFill="1" applyBorder="1" applyAlignment="1">
      <alignment horizontal="center" vertical="center"/>
    </xf>
    <xf numFmtId="0" fontId="62" fillId="6" borderId="5" xfId="69" applyFont="1" applyFill="1" applyBorder="1" applyAlignment="1">
      <alignment horizontal="center" vertical="center"/>
    </xf>
    <xf numFmtId="0" fontId="62" fillId="6" borderId="1" xfId="69" applyFont="1" applyFill="1" applyBorder="1" applyAlignment="1">
      <alignment horizontal="center" vertical="center"/>
    </xf>
    <xf numFmtId="0" fontId="60" fillId="6" borderId="0" xfId="69" applyFont="1" applyFill="1" applyAlignment="1">
      <alignment horizontal="left" vertical="center" wrapText="1"/>
    </xf>
    <xf numFmtId="181" fontId="62" fillId="6" borderId="20" xfId="69" applyNumberFormat="1" applyFont="1" applyFill="1" applyBorder="1" applyAlignment="1">
      <alignment horizontal="center"/>
    </xf>
    <xf numFmtId="181" fontId="62" fillId="6" borderId="2" xfId="69" applyNumberFormat="1" applyFont="1" applyFill="1" applyBorder="1" applyAlignment="1">
      <alignment horizontal="center"/>
    </xf>
    <xf numFmtId="181" fontId="62" fillId="6" borderId="6" xfId="69" applyNumberFormat="1" applyFont="1" applyFill="1" applyBorder="1" applyAlignment="1">
      <alignment horizontal="center"/>
    </xf>
    <xf numFmtId="0" fontId="60" fillId="6" borderId="72" xfId="69" applyFont="1" applyFill="1" applyBorder="1" applyAlignment="1">
      <alignment horizontal="center"/>
    </xf>
    <xf numFmtId="0" fontId="60" fillId="6" borderId="71" xfId="69" applyFont="1" applyFill="1" applyBorder="1" applyAlignment="1">
      <alignment horizontal="center"/>
    </xf>
    <xf numFmtId="0" fontId="60" fillId="6" borderId="70" xfId="69" applyFont="1" applyFill="1" applyBorder="1" applyAlignment="1">
      <alignment horizontal="center"/>
    </xf>
    <xf numFmtId="0" fontId="60" fillId="6" borderId="67" xfId="69" applyFont="1" applyFill="1" applyBorder="1" applyAlignment="1">
      <alignment horizontal="center"/>
    </xf>
    <xf numFmtId="0" fontId="60" fillId="6" borderId="69" xfId="69" applyFont="1" applyFill="1" applyBorder="1" applyAlignment="1">
      <alignment horizontal="center"/>
    </xf>
    <xf numFmtId="0" fontId="60" fillId="6" borderId="68" xfId="69" applyFont="1" applyFill="1" applyBorder="1" applyAlignment="1">
      <alignment horizontal="center"/>
    </xf>
    <xf numFmtId="0" fontId="63" fillId="6" borderId="26" xfId="69" applyFont="1" applyFill="1" applyBorder="1" applyAlignment="1">
      <alignment horizontal="center" vertical="center" wrapText="1"/>
    </xf>
    <xf numFmtId="0" fontId="63" fillId="6" borderId="26" xfId="69" applyFont="1" applyFill="1" applyBorder="1" applyAlignment="1">
      <alignment horizontal="center" vertical="center"/>
    </xf>
    <xf numFmtId="0" fontId="63" fillId="6" borderId="27" xfId="69" applyFont="1" applyFill="1" applyBorder="1" applyAlignment="1">
      <alignment horizontal="center" vertical="center"/>
    </xf>
    <xf numFmtId="0" fontId="64" fillId="6" borderId="29" xfId="69" applyFont="1" applyFill="1" applyBorder="1" applyAlignment="1">
      <alignment horizontal="center" vertical="center"/>
    </xf>
    <xf numFmtId="0" fontId="64" fillId="6" borderId="30" xfId="69" applyFont="1" applyFill="1" applyBorder="1" applyAlignment="1">
      <alignment horizontal="center" vertical="center"/>
    </xf>
    <xf numFmtId="0" fontId="64" fillId="6" borderId="31" xfId="69" applyFont="1" applyFill="1" applyBorder="1" applyAlignment="1">
      <alignment horizontal="center" vertical="center"/>
    </xf>
    <xf numFmtId="49" fontId="43" fillId="0" borderId="53" xfId="20" applyNumberFormat="1" applyFont="1" applyBorder="1" applyAlignment="1">
      <alignment horizontal="center" vertical="center" textRotation="255"/>
    </xf>
    <xf numFmtId="49" fontId="43" fillId="0" borderId="14" xfId="20" applyNumberFormat="1" applyFont="1" applyBorder="1" applyAlignment="1">
      <alignment horizontal="center" vertical="center" textRotation="255"/>
    </xf>
    <xf numFmtId="0" fontId="43" fillId="0" borderId="23" xfId="20" applyFont="1" applyBorder="1" applyAlignment="1">
      <alignment horizontal="center" vertical="center" textRotation="255"/>
    </xf>
    <xf numFmtId="0" fontId="43" fillId="0" borderId="8" xfId="20" applyFont="1" applyBorder="1" applyAlignment="1">
      <alignment horizontal="center" vertical="center" textRotation="255"/>
    </xf>
  </cellXfs>
  <cellStyles count="102">
    <cellStyle name="Bad" xfId="54" builtinId="27"/>
    <cellStyle name="Check Cell" xfId="66" builtinId="23"/>
    <cellStyle name="Comma0" xfId="1" xr:uid="{00000000-0005-0000-0000-000000000000}"/>
    <cellStyle name="Comma0 2" xfId="12" xr:uid="{00000000-0005-0000-0000-000001000000}"/>
    <cellStyle name="Comma0 3" xfId="25" xr:uid="{00000000-0005-0000-0000-000044000000}"/>
    <cellStyle name="Comma0 3 2" xfId="40" xr:uid="{5AFA4BE0-07F5-453B-811F-9B4D4B25C20E}"/>
    <cellStyle name="Currency 2" xfId="13" xr:uid="{00000000-0005-0000-0000-000002000000}"/>
    <cellStyle name="Currency0" xfId="2" xr:uid="{00000000-0005-0000-0000-000003000000}"/>
    <cellStyle name="Currency0 2" xfId="26" xr:uid="{00000000-0005-0000-0000-000045000000}"/>
    <cellStyle name="Currency0 2 2" xfId="41" xr:uid="{7E99DB4A-9D6A-4067-9DEF-AB2FA7144348}"/>
    <cellStyle name="Date" xfId="3" xr:uid="{00000000-0005-0000-0000-000004000000}"/>
    <cellStyle name="Date 2" xfId="14" xr:uid="{00000000-0005-0000-0000-000005000000}"/>
    <cellStyle name="Date 3" xfId="27" xr:uid="{00000000-0005-0000-0000-000046000000}"/>
    <cellStyle name="Date 3 2" xfId="42" xr:uid="{A443EAAE-67A6-4DD0-88A4-7B412C571017}"/>
    <cellStyle name="Fixed" xfId="4" xr:uid="{00000000-0005-0000-0000-000006000000}"/>
    <cellStyle name="Fixed 2" xfId="28" xr:uid="{00000000-0005-0000-0000-000047000000}"/>
    <cellStyle name="Fixed 2 2" xfId="43" xr:uid="{4F738FFE-7BD6-4A52-A468-40A00E2B1CC0}"/>
    <cellStyle name="Good" xfId="53" builtinId="26"/>
    <cellStyle name="Heading 1" xfId="5" builtinId="16" customBuiltin="1"/>
    <cellStyle name="Heading 1 2" xfId="29" xr:uid="{00000000-0005-0000-0000-000048000000}"/>
    <cellStyle name="Heading 1 2 2" xfId="44" xr:uid="{52D3A5D9-AC32-4C81-ACA5-8AA668CA2D98}"/>
    <cellStyle name="Heading 2" xfId="6" builtinId="17" customBuiltin="1"/>
    <cellStyle name="Heading 2 2" xfId="30" xr:uid="{00000000-0005-0000-0000-000049000000}"/>
    <cellStyle name="Heading 2 2 2" xfId="45" xr:uid="{851D1B09-1F6B-4944-A885-501BF779397D}"/>
    <cellStyle name="Normal" xfId="0" builtinId="0"/>
    <cellStyle name="Normal 10" xfId="34" xr:uid="{AD1AB82D-A1CE-4E0F-94E7-66E36E1C1E7D}"/>
    <cellStyle name="Normal 10 2" xfId="49" xr:uid="{D80138ED-C56C-489E-A158-EACE79FB63EA}"/>
    <cellStyle name="Normal 10 2 2" xfId="85" xr:uid="{5DF59195-A045-42BA-AD3F-AA1E5B54816B}"/>
    <cellStyle name="Normal 10 3" xfId="63" xr:uid="{17918CB8-B40E-47B4-BA5F-7BDD98C11173}"/>
    <cellStyle name="Normal 10 3 2" xfId="95" xr:uid="{18B172A8-0F77-4C76-BDDA-0989949F4722}"/>
    <cellStyle name="Normal 10 4" xfId="78" xr:uid="{5B6E4896-457F-4D9F-918F-268A42DC003E}"/>
    <cellStyle name="Normal 11" xfId="52" xr:uid="{9B502F66-AAF8-4496-8F94-A5272D6DD01F}"/>
    <cellStyle name="Normal 11 2" xfId="86" xr:uid="{002968A2-3F7B-41B3-9937-06FC8EC20CAB}"/>
    <cellStyle name="Normal 12" xfId="56" xr:uid="{1E4A2AC0-B9F9-4631-9E35-C58B3B8B86E1}"/>
    <cellStyle name="Normal 12 2" xfId="88" xr:uid="{53EC5890-DE5F-4628-9755-714FB470BD52}"/>
    <cellStyle name="Normal 13" xfId="64" xr:uid="{D135C977-3660-47B1-82EC-2C37F92E411F}"/>
    <cellStyle name="Normal 13 2" xfId="96" xr:uid="{383BE4F0-879D-4C52-911E-42F359929B39}"/>
    <cellStyle name="Normal 14" xfId="67" xr:uid="{3BB7FCC4-2F08-428E-BF97-3D18CEBB89EE}"/>
    <cellStyle name="Normal 14 2" xfId="98" xr:uid="{377A6243-0F72-4B45-87C4-6322610D53E5}"/>
    <cellStyle name="Normal 15" xfId="70" xr:uid="{24CCF7E3-5D4B-476A-8219-98F70A6F3B19}"/>
    <cellStyle name="Normal 15 2" xfId="71" xr:uid="{E46A4595-A5BA-4447-8772-6793B2FE0BB3}"/>
    <cellStyle name="Normal 15 2 2" xfId="101" xr:uid="{4C9F23CF-7EFB-4017-8253-DFCEDA42F6AB}"/>
    <cellStyle name="Normal 15 3" xfId="100" xr:uid="{5F6BF62C-0DAC-4810-A3DC-0C926232FB95}"/>
    <cellStyle name="Normal 2" xfId="7" xr:uid="{00000000-0005-0000-0000-00000A000000}"/>
    <cellStyle name="Normal 2 2" xfId="20" xr:uid="{00000000-0005-0000-0000-00000B000000}"/>
    <cellStyle name="Normal 2 2 2" xfId="51" xr:uid="{89B77570-AF42-48C0-8BF6-F8468F710AEC}"/>
    <cellStyle name="Normal 2 3" xfId="24" xr:uid="{00000000-0005-0000-0000-00000C000000}"/>
    <cellStyle name="Normal 2 4" xfId="55" xr:uid="{94840263-7EAA-461C-B731-CAD0A6C4D44B}"/>
    <cellStyle name="Normal 2 4 2" xfId="87" xr:uid="{9824C3CA-BE16-41A8-A185-866EB2FE1E9E}"/>
    <cellStyle name="Normal 3" xfId="10" xr:uid="{00000000-0005-0000-0000-00000D000000}"/>
    <cellStyle name="Normal 3 2" xfId="65" xr:uid="{D6EFF03C-C8B6-4429-AEDC-29E14D9673E9}"/>
    <cellStyle name="Normal 3 2 2" xfId="69" xr:uid="{41C0D309-49E1-46EB-AB52-1CDE6FCFBD53}"/>
    <cellStyle name="Normal 3 2 2 2" xfId="99" xr:uid="{F3ACC1D3-98C9-4DE2-8C3E-1674E3AE47E1}"/>
    <cellStyle name="Normal 3 2 3" xfId="97" xr:uid="{D64AE4FC-B998-453A-834B-68D45C7BC365}"/>
    <cellStyle name="Normal 4" xfId="15" xr:uid="{00000000-0005-0000-0000-00000E000000}"/>
    <cellStyle name="Normal 5" xfId="16" xr:uid="{00000000-0005-0000-0000-00000F000000}"/>
    <cellStyle name="Normal 5 2" xfId="17" xr:uid="{00000000-0005-0000-0000-000010000000}"/>
    <cellStyle name="Normal 5 2 2" xfId="22" xr:uid="{00000000-0005-0000-0000-000011000000}"/>
    <cellStyle name="Normal 5 2 2 2" xfId="38" xr:uid="{4AA5515B-5E87-4408-B4E5-757FC28ECFBF}"/>
    <cellStyle name="Normal 5 2 2 2 2" xfId="82" xr:uid="{6091C813-8F46-417C-8E5C-BE51EF732B89}"/>
    <cellStyle name="Normal 5 2 2 3" xfId="60" xr:uid="{642EDB9D-A3A8-42ED-BE85-1FC7DD2D79E2}"/>
    <cellStyle name="Normal 5 2 2 3 2" xfId="92" xr:uid="{77387E66-B235-4765-A3C1-D23E575F6A19}"/>
    <cellStyle name="Normal 5 2 2 4" xfId="75" xr:uid="{DB70EB95-1B4C-4691-82BA-1A35CC44E517}"/>
    <cellStyle name="Normal 5 2 3" xfId="36" xr:uid="{EFF88950-0AA2-4A27-8173-016B3009DFC0}"/>
    <cellStyle name="Normal 5 2 3 2" xfId="80" xr:uid="{1C72CA3E-86E6-4CDD-BA49-411BF21F160F}"/>
    <cellStyle name="Normal 5 2 4" xfId="58" xr:uid="{30019E14-70AB-4564-8DD6-52FEF178BDFF}"/>
    <cellStyle name="Normal 5 2 4 2" xfId="90" xr:uid="{E11261E5-8166-4F23-A454-D7CC733AB29B}"/>
    <cellStyle name="Normal 5 2 5" xfId="73" xr:uid="{FBFB6F6A-C424-4ADF-BE2B-13FA405F68A4}"/>
    <cellStyle name="Normal 5 3" xfId="21" xr:uid="{00000000-0005-0000-0000-000012000000}"/>
    <cellStyle name="Normal 5 3 2" xfId="37" xr:uid="{F6BE09EA-DE3A-4AD7-8895-91EAB8CE3DFC}"/>
    <cellStyle name="Normal 5 3 2 2" xfId="81" xr:uid="{00BE1CAB-A5C8-4F33-8568-5ADFC4DB7EF4}"/>
    <cellStyle name="Normal 5 3 3" xfId="59" xr:uid="{1327C117-87F5-4E1F-9A2D-C8C5B70B431F}"/>
    <cellStyle name="Normal 5 3 3 2" xfId="91" xr:uid="{32DC28F3-0113-4EC2-A167-2ACD2419ED17}"/>
    <cellStyle name="Normal 5 3 4" xfId="74" xr:uid="{FD6274F4-6584-4F59-901F-BA4411BBAFEE}"/>
    <cellStyle name="Normal 5 4" xfId="35" xr:uid="{E6FD7351-B807-49D8-93BF-18F05CC14F40}"/>
    <cellStyle name="Normal 5 4 2" xfId="79" xr:uid="{CA06361F-5139-4CAE-88FC-82337F55345C}"/>
    <cellStyle name="Normal 5 5" xfId="50" xr:uid="{0D5F3D04-7E99-42C9-BE20-79E0C9AAEEBB}"/>
    <cellStyle name="Normal 5 6" xfId="57" xr:uid="{ED1F67B2-04C0-4D0F-8200-D6AB88CF4EFA}"/>
    <cellStyle name="Normal 5 6 2" xfId="89" xr:uid="{9923DBE7-577F-4412-93B0-B1E98F33214F}"/>
    <cellStyle name="Normal 5 7" xfId="72" xr:uid="{041A0589-A286-4B5F-BE1E-68BBCABB7A6B}"/>
    <cellStyle name="Normal 6" xfId="18" xr:uid="{00000000-0005-0000-0000-000013000000}"/>
    <cellStyle name="Normal 7" xfId="23" xr:uid="{00000000-0005-0000-0000-000014000000}"/>
    <cellStyle name="Normal 7 2" xfId="39" xr:uid="{6EB37E13-1971-4382-9839-097C136F250B}"/>
    <cellStyle name="Normal 8" xfId="32" xr:uid="{2423DECF-EB85-443B-A87C-8EDA8A18E557}"/>
    <cellStyle name="Normal 8 2" xfId="47" xr:uid="{6B9C25DE-2E76-4B43-AF4F-1A39A7A4D888}"/>
    <cellStyle name="Normal 8 2 2" xfId="83" xr:uid="{4694E14E-CBE1-4881-9077-A72C270C9484}"/>
    <cellStyle name="Normal 8 3" xfId="61" xr:uid="{41718DFA-CF0F-4A67-9109-F8D7D798DEF8}"/>
    <cellStyle name="Normal 8 3 2" xfId="93" xr:uid="{7B495DE4-B7CE-4440-A07D-D49F26B1DF56}"/>
    <cellStyle name="Normal 8 4" xfId="76" xr:uid="{7B91EEB3-34BE-4B25-9D5F-ABFAEA668468}"/>
    <cellStyle name="Normal 9" xfId="33" xr:uid="{D38E25DF-D849-4AEA-A9C4-F5791C591440}"/>
    <cellStyle name="Normal 9 2" xfId="48" xr:uid="{F57A7021-C875-404D-A6C0-8B2F1E5BAE19}"/>
    <cellStyle name="Normal 9 2 2" xfId="84" xr:uid="{1EC5C963-D883-4596-A5EC-859731638CF7}"/>
    <cellStyle name="Normal 9 3" xfId="62" xr:uid="{BDA33E9F-F9B4-41FB-9C9E-516538F03C7B}"/>
    <cellStyle name="Normal 9 3 2" xfId="94" xr:uid="{2B161ACA-DEC3-44BB-8BFA-867E4A585F9C}"/>
    <cellStyle name="Normal 9 4" xfId="77" xr:uid="{EEC3C068-F635-493B-BF72-2AB64EAD50A8}"/>
    <cellStyle name="Output" xfId="68" builtinId="21"/>
    <cellStyle name="Percent 2" xfId="9" xr:uid="{00000000-0005-0000-0000-000015000000}"/>
    <cellStyle name="Percent 2 2" xfId="19" xr:uid="{00000000-0005-0000-0000-000016000000}"/>
    <cellStyle name="Percent 3" xfId="11" xr:uid="{00000000-0005-0000-0000-000017000000}"/>
    <cellStyle name="Total" xfId="8" builtinId="25" customBuiltin="1"/>
    <cellStyle name="Total 2" xfId="31" xr:uid="{00000000-0005-0000-0000-00004A000000}"/>
    <cellStyle name="Total 2 2" xfId="46" xr:uid="{045016A2-4B68-4EA5-992B-438245CE0EC5}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57</xdr:row>
      <xdr:rowOff>0</xdr:rowOff>
    </xdr:from>
    <xdr:ext cx="114300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3C598C0-1887-46DB-914C-DA84B71F3A87}"/>
            </a:ext>
          </a:extLst>
        </xdr:cNvPr>
        <xdr:cNvSpPr txBox="1">
          <a:spLocks noChangeArrowheads="1"/>
        </xdr:cNvSpPr>
      </xdr:nvSpPr>
      <xdr:spPr bwMode="auto">
        <a:xfrm>
          <a:off x="1828800" y="9391650"/>
          <a:ext cx="1143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110</xdr:row>
      <xdr:rowOff>0</xdr:rowOff>
    </xdr:from>
    <xdr:ext cx="114300" cy="200022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A08C6D3-A953-48D0-AC0E-5D0AF1AFA161}"/>
            </a:ext>
          </a:extLst>
        </xdr:cNvPr>
        <xdr:cNvSpPr txBox="1">
          <a:spLocks noChangeArrowheads="1"/>
        </xdr:cNvSpPr>
      </xdr:nvSpPr>
      <xdr:spPr bwMode="auto">
        <a:xfrm>
          <a:off x="1828800" y="17973675"/>
          <a:ext cx="114300" cy="200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57</xdr:row>
      <xdr:rowOff>0</xdr:rowOff>
    </xdr:from>
    <xdr:ext cx="76200" cy="20320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95AC8E4D-F30D-493E-A000-ABCE7B65AA98}"/>
            </a:ext>
          </a:extLst>
        </xdr:cNvPr>
        <xdr:cNvSpPr txBox="1">
          <a:spLocks noChangeArrowheads="1"/>
        </xdr:cNvSpPr>
      </xdr:nvSpPr>
      <xdr:spPr bwMode="auto">
        <a:xfrm>
          <a:off x="1828800" y="9391650"/>
          <a:ext cx="762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69519002-3928-4CD5-855F-92AB2DC63D7C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C1AAA45-177F-4B59-9B48-22765CD9EAAF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14B6BC9D-69E5-47F3-8852-EA39774AEE95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32B16D08-6674-41EB-BBD2-9A166A012789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A14374B1-8290-468B-A636-ED8087234347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AB6D17B3-5292-4260-BEEB-9B152E054EC5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97BC6C54-9DB3-4D97-A477-799D8CEC4BF6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D0D1E16A-0D9C-47E7-8043-16DA413365DD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78DE75DA-3652-41D3-81EC-AC72E3ACE82C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F5FD9262-03E9-4631-B24D-1C978E9D2A39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C19B0F99-9FFF-4496-B8E3-4C4909C60BD0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F3B65C44-0062-410E-B987-4B5C11ACA349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FE4EBC2F-1FA5-4D9E-89C3-BCCDC8A2AE94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EC9ACA66-F972-4793-ABC4-F17258773BA7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E86CFBE4-B67D-406E-80EC-C635E50DC32B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ACEF3F23-4A89-4474-AFDD-999C8516AF8A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8D5417A5-9147-4096-A448-C43DAF437EAA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3FCC6BA1-D92E-4928-AE84-7011043C49A2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AFD05F1C-3261-452C-B98C-8BEF5F244CA4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8F8EABE3-E4AB-4FCB-8284-4FA7FE7517AD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5A235573-DFE9-4352-AF43-606462D4D94A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B9942291-516B-4363-9974-442793FC69E1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2FBE1C10-7959-4B50-81D1-373CE2554943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1E0B7135-79F9-4BFE-8806-E08F08FDF59E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66C338F7-53B4-4F98-9BBA-1E3C7A3006DF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8B1278A3-38F2-40E4-A4AB-89CAEE540555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A8CEEC22-60D1-476D-BA70-CB18FBD90251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8B546251-FDD6-4112-B1EC-7A1172C5AD99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B0DFF814-E11B-4FED-9109-E2A81DE3B48D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84B46A25-3C51-4DA3-9B4A-EFECBB43A77F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9F2B948F-2E4D-4843-B516-15CEB4129F7F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AADC944F-A4A2-4EDD-B7A7-547E96DDBB70}"/>
            </a:ext>
          </a:extLst>
        </xdr:cNvPr>
        <xdr:cNvSpPr txBox="1">
          <a:spLocks noChangeArrowheads="1"/>
        </xdr:cNvSpPr>
      </xdr:nvSpPr>
      <xdr:spPr bwMode="auto">
        <a:xfrm>
          <a:off x="127730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F072B703-60FC-4E65-AAA9-8FCF970674AE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6137EF8E-0A4C-41CA-B05C-81BE0662BA35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2E8DDC02-B695-4939-85D6-DF23F38CA1A4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A63B0BB1-CD9C-41DF-A6DC-8BA58B6112A6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C09B64A7-9B34-47A7-ACA2-8D5F9C72F036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ADE99E05-91AA-4AFE-816D-DD4A81B27D38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4659D96-67A6-4829-A0AB-E5598AFFD11E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56</xdr:row>
      <xdr:rowOff>0</xdr:rowOff>
    </xdr:from>
    <xdr:ext cx="114300" cy="311150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B7A8FA5-8014-4B67-8F31-08D8629940E1}"/>
            </a:ext>
          </a:extLst>
        </xdr:cNvPr>
        <xdr:cNvSpPr txBox="1">
          <a:spLocks noChangeArrowheads="1"/>
        </xdr:cNvSpPr>
      </xdr:nvSpPr>
      <xdr:spPr bwMode="auto">
        <a:xfrm>
          <a:off x="127730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44A51823-BCB9-443A-819D-408F4C570334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535DD33F-BB31-43B6-917D-DB3FF7747D1A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FBCE042D-F084-4CFE-B396-D815D380F2EE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BB8ABA7C-C443-4FC5-82D0-093D107A7686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832C0A28-F9E8-40F1-91D3-81FDD653F325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1909726C-B342-4513-8D2E-BFBED4152CDC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497A5E33-E4FF-4D8D-B735-B7EEBDCAF629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983D2B3D-B584-48B9-B932-97AB3086A688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3E36856-F3FE-4B36-9F05-B47BCB9CBB24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F2489F3A-F7B7-46BF-8826-F9017B813D23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92266497-3445-4E74-92F8-E1D90B6710C0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42AA7C9E-A6E6-407B-9033-7CBFF73004BB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F8AC980E-2631-4A8F-8FB8-4D9F009EDFB9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A9278C2F-8CD4-4B1D-8EC3-0D319B33723A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A05010D9-30B6-4DED-BB1B-9C46E12E6C75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491A527-792A-4A51-8F99-14B07CA6D632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9B5B96B-58E7-4A70-BB79-D074CB4BE281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EECC735E-130A-418C-A318-6C62062682A5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763E1718-A123-42C6-828F-F9A78EB98905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A07C6461-3EED-4044-94B5-C8608DF32CEE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A9FD8046-1E2C-41B9-84D7-BF892D1BA089}"/>
            </a:ext>
          </a:extLst>
        </xdr:cNvPr>
        <xdr:cNvSpPr txBox="1">
          <a:spLocks noChangeArrowheads="1"/>
        </xdr:cNvSpPr>
      </xdr:nvSpPr>
      <xdr:spPr bwMode="auto">
        <a:xfrm>
          <a:off x="136906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24BB8FCD-641A-4398-9DCD-50C34F7E4FA9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24FAC4EA-BD84-4274-8880-A4FE8419BCFA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F78F9FF9-C969-40E5-943C-90E7BD85062B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0EED9949-76B7-4163-878E-92E244E809DA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88DA599-F420-4958-9BA6-2B418F93BB1A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2798736-73A9-44D1-8069-5F66102A60DA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6C24718C-755C-4FF1-971A-6C17AEC15007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51079209-E7F7-4700-BF90-09B31BD9E016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9B121C8-5B29-4DD4-86AE-3F29479782B0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7507FDF8-8141-4B0F-848B-E19B976BFE3B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DFC5B14B-D557-40F1-83A4-A56A845B444A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8AB76571-8F12-4B7D-B461-518BD9A05CDC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07AEDDFA-FFDC-4E51-96B4-018C5819CE78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1260525E-5E98-475A-A426-BE103C7B46C7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EFF59CAB-D1D9-4330-8A7A-10C1CCC124C9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89A9FAD-E9CE-4562-AF71-3F4AB694A07F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3D038B9A-A19C-471C-9BD8-E3580AA5F846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A8C8DE4A-B0F6-45EA-950C-D4BDFA27E33D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8B8D2DF3-A127-4BD3-B234-20959D1FBAE1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47B2E419-DDDD-4C8F-AB28-19115F46F8A9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0</xdr:colOff>
      <xdr:row>48</xdr:row>
      <xdr:rowOff>0</xdr:rowOff>
    </xdr:from>
    <xdr:ext cx="114300" cy="31115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E8313F57-6AC1-4C9F-9E90-2F453B0B0B72}"/>
            </a:ext>
          </a:extLst>
        </xdr:cNvPr>
        <xdr:cNvSpPr txBox="1">
          <a:spLocks noChangeArrowheads="1"/>
        </xdr:cNvSpPr>
      </xdr:nvSpPr>
      <xdr:spPr bwMode="auto">
        <a:xfrm>
          <a:off x="13690600" y="1092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57</xdr:row>
      <xdr:rowOff>0</xdr:rowOff>
    </xdr:from>
    <xdr:ext cx="114300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4B9D7E7-C60F-462B-B49F-F50A41D00585}"/>
            </a:ext>
          </a:extLst>
        </xdr:cNvPr>
        <xdr:cNvSpPr txBox="1">
          <a:spLocks noChangeArrowheads="1"/>
        </xdr:cNvSpPr>
      </xdr:nvSpPr>
      <xdr:spPr bwMode="auto">
        <a:xfrm>
          <a:off x="4143375" y="13373100"/>
          <a:ext cx="1143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110</xdr:row>
      <xdr:rowOff>0</xdr:rowOff>
    </xdr:from>
    <xdr:ext cx="114300" cy="200022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841B973-80E3-4720-A1A5-202D65C16F12}"/>
            </a:ext>
          </a:extLst>
        </xdr:cNvPr>
        <xdr:cNvSpPr txBox="1">
          <a:spLocks noChangeArrowheads="1"/>
        </xdr:cNvSpPr>
      </xdr:nvSpPr>
      <xdr:spPr bwMode="auto">
        <a:xfrm>
          <a:off x="4143375" y="23479125"/>
          <a:ext cx="114300" cy="200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57</xdr:row>
      <xdr:rowOff>0</xdr:rowOff>
    </xdr:from>
    <xdr:ext cx="76200" cy="20320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ECD23FC-6C1C-4BBE-81BF-899C748FDD83}"/>
            </a:ext>
          </a:extLst>
        </xdr:cNvPr>
        <xdr:cNvSpPr txBox="1">
          <a:spLocks noChangeArrowheads="1"/>
        </xdr:cNvSpPr>
      </xdr:nvSpPr>
      <xdr:spPr bwMode="auto">
        <a:xfrm>
          <a:off x="4143375" y="13373100"/>
          <a:ext cx="762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E4E9E6D0-EC26-44AE-BB57-1AC0817B4D0A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3F3D597B-B1AD-454C-A43C-E2EBC446CE81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6869ABF6-5D1E-4D2A-97C4-0F3BF515D1CE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502F772-C819-4E8D-9A96-3ED699215A6A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E193E14E-A423-4E6B-BF0D-5BDC3FB0B61F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3EBD3E9F-1559-474C-8BD4-D1AADA21493C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844E7997-1ED7-40A6-AF83-53E9C00F3BC0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EDE89D2-97D0-4C05-B367-4CFFD67B479B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AD4470B7-34F6-4119-BC2F-EE8B8562964C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9F0439BA-F0F3-4F9B-92DC-8CBAC92A6939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74AC726-E147-4173-8A5B-BDAF653DBF9F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8B68A209-E7E4-4FE4-9F4D-D96EDB8070F8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EDD84BA9-5076-40F5-B4FB-F3AF4A14A113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EDC87A23-B1A2-4833-BE31-24322B1DAF7C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86FB52FA-FCBF-46E0-B5EA-007885E23DE8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7FF65DEB-9374-4AF3-8C6A-3681B0B500B3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74C7B682-F15E-44DD-B341-03D7230AE775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B649A9B-A86A-4E70-AA7E-0CB2A3E733CD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C901A702-3A91-45FA-990A-90F4C08BB285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C33B7CA1-AAD9-4F41-9D71-ADDD5A199A08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884C440C-9536-4508-8600-864293C7DC92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3EC158C4-981F-40F8-A08E-772E2F95B331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53DD8C6A-87E8-4CC8-A416-B386497AA3A3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905A83F9-4B3F-4C0C-8471-928D2ADB6108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AE168392-2F67-4C9C-B1F1-38DF454FF700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E4C554E6-E97D-45F4-91F6-01A25E62FCB7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EF559973-8284-4253-931A-E16839C77886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70CE3FC9-8638-4668-B99A-1CB24CD593A1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A577CBB3-F74F-4C2B-8B4F-18D71EFFC400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FACF3667-2591-4C6C-B3AB-EF857D15277F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5DEA4902-2CA6-4A8A-B6B4-09897889D9DB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8AC56E74-99A0-487E-950D-ACC607BBC1F6}"/>
            </a:ext>
          </a:extLst>
        </xdr:cNvPr>
        <xdr:cNvSpPr txBox="1">
          <a:spLocks noChangeArrowheads="1"/>
        </xdr:cNvSpPr>
      </xdr:nvSpPr>
      <xdr:spPr bwMode="auto">
        <a:xfrm>
          <a:off x="9915525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F9B311B9-75EF-4220-B8DE-E94C264B3A0D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5CF444EC-AEBE-40FC-BE0E-6D5E0B5F065F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21FFFCC-884C-4E6D-BAB8-1C900248DD76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A026AAF3-9426-4D63-BB29-E7977239CC37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5AD0C203-F8A7-41C0-A471-FC4E83B88EEA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4ED45176-A8E7-49B7-BD46-E7B2043F4654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A3935C94-AE4B-48CC-A067-04C426385D8C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D41AC00E-E1C5-42D5-BFC1-04132D974C43}"/>
            </a:ext>
          </a:extLst>
        </xdr:cNvPr>
        <xdr:cNvSpPr txBox="1">
          <a:spLocks noChangeArrowheads="1"/>
        </xdr:cNvSpPr>
      </xdr:nvSpPr>
      <xdr:spPr bwMode="auto">
        <a:xfrm>
          <a:off x="99155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475048D9-C03B-43C7-A04F-697A994C1000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A27A0144-BFBC-415E-9447-6F82EEAB53B4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2B1377B-3405-4614-91E2-12B30D807909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68AF14CC-BB73-435D-B9D6-1466AA76A8A6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4BFE197B-9D53-4F5F-AC19-758993FAF235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4F67A47-41FC-4AD3-A6AA-86BFFE3FFDFE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9F172D8-E293-4527-A37C-A85230304452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925906C0-47CF-4496-AFB8-C093F733B631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1E8B78-B310-4990-A526-07C95F6B329E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A317A69D-0269-4CB4-AA39-2520D2F15551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3D2962BE-9BF3-4ECF-81A0-5B413D78A7A1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AABE95CF-7B26-4484-AA24-AF09CB0D6705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6AE3A9F2-5B5D-47B3-AFD9-771BBC468A73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1A03391-0C5C-4B1C-8DFA-7E50E2CAC00C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12647760-32CA-483C-8878-C144D6D35945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84F26232-AF84-4EE1-AFE1-D16A67B0B34E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3A49A8CB-F8F4-4873-B9C8-4CC02DC964C4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AB73C91E-959B-4810-B62D-04DE8A997E50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4E6E2BFB-3729-4FC6-A1A6-AB20634C154F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6FB5A0E9-1DB7-4384-B567-BA6361059AB5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F32DD890-07DA-4565-A74A-27457C22EFCC}"/>
            </a:ext>
          </a:extLst>
        </xdr:cNvPr>
        <xdr:cNvSpPr txBox="1">
          <a:spLocks noChangeArrowheads="1"/>
        </xdr:cNvSpPr>
      </xdr:nvSpPr>
      <xdr:spPr bwMode="auto">
        <a:xfrm>
          <a:off x="9915525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DF744624-416A-49A5-9808-221F14300AAC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105DA4E0-F169-4989-9732-D153D0654B83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7EB47E5D-4D13-41BA-9B25-B2F1FF733998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AED1BB5A-59EC-4E16-BCC7-72354E3F395A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810812B4-DE43-419F-A9D7-1C4977C3247D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3136900" cy="4571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F75E09E4-5917-4816-901D-FBC1F6968249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1AB0940-FD5E-4DDC-9F19-861273C8FB1E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7CF7C0A2-754D-4033-A6F3-C97998DA22EF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5551A964-7EC3-4D0A-9A94-32382173AEEA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AA726831-03CA-4AED-8F17-F84C604BD13F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CFFA501E-DC25-452D-85D1-6265D5B64E3F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3136900" cy="4571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96A057FA-9436-40E5-BDCF-D788CA19F442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DF2BC731-8D6D-41C9-81FF-CAF11B403042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DA27E7B7-D4F5-443F-81BD-B8AAAAFE731D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39F43291-1D19-4BF8-AC07-EA2FD79C23BE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8D0AC5EF-5514-41A4-A049-76781BE63A61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9E6F9BC-3A05-463F-B2B9-2433142209DA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3136900" cy="4571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40204896-28C0-415B-AD73-1CE5F9F4FEC7}"/>
            </a:ext>
          </a:extLst>
        </xdr:cNvPr>
        <xdr:cNvSpPr txBox="1">
          <a:spLocks noChangeArrowheads="1"/>
        </xdr:cNvSpPr>
      </xdr:nvSpPr>
      <xdr:spPr bwMode="auto">
        <a:xfrm>
          <a:off x="6067425" y="12382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F2ED9732-F861-4B8D-BD44-23B4A831DD9C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F0A996C-0439-477F-8E45-F6C233F28C79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1DFB46B-6DB1-482C-B456-D4C79A365DB2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9FB61707-1CE0-4E59-A800-BF7D84B7B27D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12C40F53-5121-495D-B2EA-485931506F9A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B7E20105-24DB-4F20-A21A-D8013F6B6AA6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BA03C9EB-DE22-4BAD-9B47-642481D5D7AE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C9B7705A-DED6-4622-9562-56A131F526CF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7B9A3DCF-65F6-42A4-8891-0A685C6F0C9F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52E5EBA-A1A8-49BF-B129-32C888BDC586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32190AB5-CA73-4B16-A2A4-07253E3A4DEB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A4D176D4-B1CA-493F-8592-CED67FC6F2CD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6D66A798-C14B-4531-97B8-62F9411586BA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D2BA9CE0-976F-4B3E-AC22-D206D88D0EB9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FB3FEB2C-0489-4E41-B70B-C4C1FD2E24C9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39A6124E-DAA6-42C7-ADED-1AB3A2FCAA93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642D961A-BAFE-45BB-8A79-6926877F8452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A697CCCE-5B62-4FBB-9201-2C20E81C6FB6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979374B0-6353-4209-9D7E-1E75ACACFEA5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EF491FB1-6BAA-44AF-95F3-218622F7D10E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0D38C83-117D-497E-9C2B-6E48CECE7A08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D81FF8B-17A6-4E64-B60E-6FB3B8301CF9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D2AFB977-B43F-4EE4-B284-E79E9C436E46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EF682987-A01E-4C64-A266-49BDB728CF6C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6B8D811F-74DF-4990-BB90-DD89FB498FA4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BA1B6F40-81A6-41EF-9FC2-D03E4C18B41B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F33304C0-B71D-4FA9-B591-241568899762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3967C598-E993-4133-B2E4-1D4FDEE1E5E4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E798B6FA-26CB-4ACD-9A98-E81C97D4BDDB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FD715DF3-7D82-4025-8550-CEEF5AD4A97F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24721397-BD21-427F-9AA1-7F35BF708E4A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9135EE91-8B7C-4B00-A617-5E363E275F53}"/>
            </a:ext>
          </a:extLst>
        </xdr:cNvPr>
        <xdr:cNvSpPr txBox="1">
          <a:spLocks noChangeArrowheads="1"/>
        </xdr:cNvSpPr>
      </xdr:nvSpPr>
      <xdr:spPr bwMode="auto">
        <a:xfrm>
          <a:off x="9915525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9B3C1A08-87A9-4C6C-89C0-D224C7E5AD17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FFCA6CA3-F6FE-4B97-A745-581619844DCF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EF18722D-6174-4C26-8F64-1DF023EA6D8C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43F8BE82-C077-4F68-8296-6EFBABC5DB75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F68BB11B-E30C-4BA7-ACD9-DBE250B55C13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3A760CF7-10B6-4BDD-A5A2-4426C9D4D18E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FBA9F78-7BF9-4296-BCB6-8207F5FCB495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2D019ABE-90D6-42C9-916C-A4BB7402C18D}"/>
            </a:ext>
          </a:extLst>
        </xdr:cNvPr>
        <xdr:cNvSpPr txBox="1">
          <a:spLocks noChangeArrowheads="1"/>
        </xdr:cNvSpPr>
      </xdr:nvSpPr>
      <xdr:spPr bwMode="auto">
        <a:xfrm>
          <a:off x="99155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62</xdr:row>
      <xdr:rowOff>0</xdr:rowOff>
    </xdr:from>
    <xdr:ext cx="114300" cy="31115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E31C8E6A-01C4-4810-8730-D04A7A0E550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62</xdr:row>
      <xdr:rowOff>0</xdr:rowOff>
    </xdr:from>
    <xdr:ext cx="114300" cy="311150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D5988744-3E72-4E8C-B305-1E2B3B9EECB7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62</xdr:row>
      <xdr:rowOff>0</xdr:rowOff>
    </xdr:from>
    <xdr:ext cx="114300" cy="311150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4617D850-9A62-4489-AD50-D1F92727C22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62</xdr:row>
      <xdr:rowOff>0</xdr:rowOff>
    </xdr:from>
    <xdr:ext cx="114300" cy="311150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ABC88806-53A6-439A-B8DD-820E6466F0E0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62</xdr:row>
      <xdr:rowOff>0</xdr:rowOff>
    </xdr:from>
    <xdr:ext cx="114300" cy="3111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5E54DF56-23E9-42B8-8D1B-2E721846EB4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E6603247-4BEF-42CA-B4E5-357BB517289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E6DE5303-625D-4E51-B305-C6B9ABA675B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B936B69-0612-4F42-8194-3F8733962DA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95DD224B-3B53-4A63-9024-A0FBF6F8BB2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3D5A59C0-46E2-4485-8FCB-54B0006B1EB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CFBE2A49-D6FC-4C58-9F7E-EED3006C1A7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3AF1B824-1D41-4034-98A6-746666F44E5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303F586E-7ED8-48FA-A22C-ECB3BA12594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5F1FDC8E-FB62-48CA-8C79-D79AB283E18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9A86776C-49A5-4A10-AC2E-5074EDAA775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FBF1C9E0-2147-4B9C-BE57-21D12291B27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1F1F04B6-1D77-4FF0-B7B3-01633EF7572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153495C1-8710-465C-9A12-603E168133C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758A9D55-2FB0-4AB1-8EC9-0639071AAA6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2EC366A2-C5CB-4604-B353-A4D6621860A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C2E9ADDF-F1B8-483B-8C99-6993D6588E2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DEDC4BC4-2935-4C08-89DD-407C3976BEB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3B2C684B-D1CA-4260-86AC-F72ADEA141C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5F8FC3D2-F818-43E9-82C8-0CD77ED9B9F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CE45FCB8-6E8F-4C46-AF0D-2B6A0A60F1D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9A9A6541-45BD-4B18-904C-3D6084C0F09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993FBF13-4C55-44A9-B846-A0E0B866E2C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A722734-7CBC-4246-8F27-4576CBEC751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8A011F12-E747-4E04-8ACC-619372CFB6B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9A366679-70DE-43E1-B3DB-0B913ADDBC6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DB046FAB-7505-4B4B-A6DE-4C24DA528729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1ED4C96B-B4BE-452E-A8A9-D4C27030A93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B3EDBBB6-C67F-4A99-9374-D194E4E1931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C74A9867-9D36-4923-B42F-0587D770D8F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405C32F4-D1AC-46E7-A4BA-5858AFC40D0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C4BF21DB-EA0C-41A3-8779-2D84182B8C6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30FAE8A5-9A7F-4577-ADE9-AEBB6A043E1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29A2FFD2-1E40-48BD-9777-4B59728A7B4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9C9428B5-1C1D-41C0-A52A-FBB3ADD7898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F42D5BB6-5C7E-4B86-A7DD-DB400316CE5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EB5470B7-F23C-478C-90AC-B6086683F70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FEF4530D-C0DF-46CE-A2DA-32FCAFE84CE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5415A683-E75E-4151-A08C-D8DA90AE582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2E2F30-8DFF-45E8-B44E-4B8EAB509B3F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18031D67-DFE4-4B1E-AF52-D203C897546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548BA4B6-38B7-4BF3-9BF3-18D1946DA6E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9201BD7E-4563-4D0C-9271-05AE8976FD4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6A7EC0F-AFF5-4AAA-ADD7-818C91FD23F7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2C47D5B2-5CB9-41D5-8FA0-C8D96E04556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7286DA5-ADC7-48D5-A199-9DCD9E7C45D6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9BDA2F04-D7B6-4657-B418-19B1315612AD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1A20197F-C1A0-415A-AC33-7C8063F9C17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A5E815A1-5776-4674-82EB-42F3070678D7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373D4A45-FA43-4CBD-9BAE-193659C112F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260AA43E-6F54-463D-81CC-584411AB50B8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4B98B0FC-ED13-4896-963A-B3504F239CE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D568881C-7805-4BF4-9DF4-556593CDB757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91758043-6277-465E-B6BF-6A95D3BCEC83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1D0878D5-17DF-470F-81B0-4FFF6E1204EF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03424D3B-391E-4FCF-AE1A-CB4D43054ED1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9010DB14-B7EC-47D1-BC18-B18FB22ADA2B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BD351D64-F7BF-45FE-94B9-EF2A83D19555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3F4F76E1-2D00-4296-9754-3740541AF1A0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DD7299B2-7A9F-4F98-8E2E-F6F1BF43C20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18BFA75A-0269-4B14-80D4-8C00E19082E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5569506-6E39-41F9-A8CC-3EE4BF7A20AA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2DB10BC-47F1-44F4-9B6F-495636098FCC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7A61F902-8E39-4602-8D70-2656F1652C92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731854BE-2EC7-47A4-8943-ECDBC6124B24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BBCB95D0-F506-40D1-A339-ECEF523148AE}"/>
            </a:ext>
          </a:extLst>
        </xdr:cNvPr>
        <xdr:cNvSpPr txBox="1">
          <a:spLocks noChangeArrowheads="1"/>
        </xdr:cNvSpPr>
      </xdr:nvSpPr>
      <xdr:spPr bwMode="auto">
        <a:xfrm>
          <a:off x="99441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B46E2856-8E91-415F-8B2D-2125C4737579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85E2056B-6A2C-4423-8E25-721E313D63B7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97DC7F1F-E3E6-48D4-8078-80BA5597A75B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A1E2CF15-BC73-49AB-8D03-BE433A771E52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35AF7519-47A4-49A1-AF2C-867628C8BBDC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3136900" cy="4571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AA006799-16A7-4B57-833C-D31B613BB81F}"/>
            </a:ext>
          </a:extLst>
        </xdr:cNvPr>
        <xdr:cNvSpPr txBox="1">
          <a:spLocks noChangeArrowheads="1"/>
        </xdr:cNvSpPr>
      </xdr:nvSpPr>
      <xdr:spPr bwMode="auto">
        <a:xfrm>
          <a:off x="9944100" y="123952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FA7CEF37-FF47-419E-951F-DB4F9B0F72DB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19497E80-F123-47E6-97EA-2FC63B66260C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279D752E-473A-45E8-A5E5-7CB7FB236688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F52E020B-F2FD-402E-8F55-ABD0A5BD0D3A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8B3108B5-5288-42CB-8FAF-DD636A8E9D29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C345F17E-900B-4E25-94BE-A04F05CC7AAD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9BE3722B-BA2A-4D0D-9395-55E5D0D9C569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863A033C-141A-4285-BACE-A45892AE9491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2E721BCE-E8D5-4A8D-9C7D-8E3E979E20C5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9AF6DFEB-7329-45AA-B1DE-35A488038BBE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8000CFBE-B364-44C5-B455-05BA44AC73BE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729DAFC7-5BCB-415A-9B12-C01BBA28A333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E131C6A1-7DDC-4C3C-B876-EF1DEABAE2B1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84CDACD9-85FC-4D94-A39B-B10E71CBDBAB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0F318E3C-A3C7-43BA-A5D9-5DCDBE3D0F52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FA9291B3-151B-440D-8FFA-EEECC6E39528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2EB48E5B-1465-44AE-B423-41EFB8EF9298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42100D68-1072-44E8-8041-4FE4D0870422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9F96AFEB-977F-4C4E-A459-9698FD106389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85B625B8-95AB-4514-BC3F-226D81833940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97C09AC-A537-4A40-9484-C666E4CF4D0F}"/>
            </a:ext>
          </a:extLst>
        </xdr:cNvPr>
        <xdr:cNvSpPr txBox="1">
          <a:spLocks noChangeArrowheads="1"/>
        </xdr:cNvSpPr>
      </xdr:nvSpPr>
      <xdr:spPr bwMode="auto">
        <a:xfrm>
          <a:off x="13611225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3F6FF7F1-43BD-4F5B-8EC3-CF287DC8E960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509E2D7D-36BB-4292-B818-9C586F81EE3F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4FAF0E6-0223-4BC6-8174-3795E442327F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B1B2C006-CBC5-44FB-9D9C-0EC6143809B4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25</xdr:row>
      <xdr:rowOff>0</xdr:rowOff>
    </xdr:from>
    <xdr:ext cx="114300" cy="311150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7AC27682-4E3F-4F39-8B34-3F38121CED73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64B1FAE5-7EC1-4836-803D-6FB86F623B49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32EF43DB-813E-48C8-B457-C7BE1DB1E5F8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757F35D7-A10E-410C-B1EB-B884579BE24C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4AA66BA8-5E0D-460D-B715-77BC2BBC8155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DEE5B9BF-23AA-4FD2-9769-8E439298A051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62D4391A-F57F-4AB9-93DC-3BAE898EAA2D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C971EB0C-5C75-4E5A-9C89-4EBDEC37EC00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AFFE3B2F-D73E-4F35-96E6-C56BFB0A63FC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FB222766-4B64-4CCE-A2C6-C7980564ED43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0B52DB21-D162-4711-BE64-A25AF092ED5D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BCC89242-286B-4253-9932-4CFFC6116C7B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DD6707F8-C21D-415F-86F5-35EFE8ACC59C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10BE2C2B-3A52-4F59-8825-DEC6CDC183E1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98A04209-DB7F-4622-88BD-D8D0AEB88DC3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57E8C84-E433-49EA-BB78-033601F5147D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76244CA-9F1C-4D4D-B747-19769F2F5D5F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DEE9C8F1-2AEA-442B-BA92-9D212F68A985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92864FFA-27AA-4E4A-89B3-091EC2AD0DB1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55B356A5-4DE9-406F-AD6B-4FF7490151D6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F43AAFA6-C75D-4302-ACF4-A1D95E1F184B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0D24E130-A31B-4826-AFB7-36BA80665234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46C2B2C9-2292-41BF-BC3B-58274EE7E282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B02D6626-DB7D-4582-AF60-41D6CDA3BD73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6E6C6D1E-8B0B-4007-A04C-5386D55FF689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5C20EF9B-BDA7-47D9-8E86-4E3608E1D657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B5F6E2D4-F100-4919-9CF7-B802576D57E5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797220C0-0D69-4EB9-AC57-024234043DC0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A8A1FE9E-7455-4C88-88C2-9029175DF71D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76C1BEEF-A262-4970-933C-9F579ED80272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174190EF-9BC6-4A5A-B159-5D72F8645DFB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377BD524-9568-433C-BBDD-AA4B7226628A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C6F0C81A-E687-414B-A234-65A28B88E190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7FDEE975-7B6E-4101-965F-24F9747948C9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705AF94-ABEF-462A-8B67-D2EB5C89082B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936831A6-7685-493A-9797-7471B62FF498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1D015C1A-19E2-4565-BF74-8AD11AC354DE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C7EE4654-0D62-49B9-9A2A-92A284B7F205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BEE6FBC7-DE4E-43CF-900D-E071365A387E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04D1B1CD-9F42-4036-8F9E-BE1D1B1C6353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EEC72F1D-FEFD-4287-9255-9523F99FC5F2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BA052C8-1735-43EC-BC21-87F3F87C1D69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A104AA4E-52DE-49A3-8857-ECA8E4A248C5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FFF9A4C6-E6C2-4B09-B8AE-879DD5670F72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8A77AC75-E6B7-44E1-A52D-CFA42C969CE9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C8D5387F-5834-46C7-9BE4-0E7C3716C686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1B19F374-206B-4535-AFCC-DD54844FF770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E3826106-D70E-4EE5-8DB4-C19FBEC9BC78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BD08DCCF-7DE6-4BEF-9712-AAAD43BAA2F1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2415178F-3CD7-45BC-B031-93C7B059E2A5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87B13983-AC78-431A-AA85-09D181F16247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A14D9542-6FE0-4204-A7AD-A6607E730D75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C38E2115-AC57-45F3-8F83-E147529009CA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B56899C3-8A5F-4A90-9711-A8436B8344AF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570640F4-CD68-4212-AFCC-7CE40378423A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DAE3616E-81FD-42AD-8D9E-6E1EE353C575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6C2EA14E-49D5-4E6A-A8F9-6971A512760C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56730748-49BD-4329-8340-0D6685AF004C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6CF80416-D561-4536-89ED-01F303B54DD0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C6385B1D-D54D-4CB3-9A2D-5090115872D0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494BD5CB-3319-471C-B738-792E33B9A9DD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EDD1E7D2-286F-4F1F-BCB0-B256C3C34032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441C9460-5AC7-4F50-8E36-1F2F53E070AE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ECD428AC-6B05-43C2-B47A-41AC8919C6D8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38661E26-846E-454C-8085-731B74E3506F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78AA65D2-A63C-4656-BDCC-4F589104B4F4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0344896E-326C-4CF4-B68F-517B36DF8714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52D480C6-D3EC-453F-A00F-7A134EE7A08D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D1E86099-DC5D-4249-9B1D-01A9D78C70D9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0C71A0FC-AAC0-411E-9BDA-4FA8737B82B4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FBF11E18-CC3A-4CE4-9A4D-AE90E2C1FEBD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F3495DC9-9FCF-4349-85C6-059A482856B6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1765C4-4D31-46C9-AC25-5FE0886B30ED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D7C6FE01-1423-41B9-ABBD-B116F7FD1FEA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ABB98D51-E8EA-45CF-801B-B6C077B81D87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F77EC180-A905-4C74-9E3B-EA871166EBBF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B7F384CE-03BC-407C-A3E3-01A6017D87F8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FECBD27B-6F54-45F7-A0FD-9CCC739D1B29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2D1E4640-B7CB-413E-98B3-FB41BED0DD57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F4A4DBF2-3737-49C4-BC4E-43D713ED45FC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681A3108-4C6D-4800-9638-5C57EC10DC82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46</xdr:row>
      <xdr:rowOff>0</xdr:rowOff>
    </xdr:from>
    <xdr:ext cx="114300" cy="311150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D2224047-C6CC-4029-A2C6-0CFC390E3E98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46</xdr:row>
      <xdr:rowOff>0</xdr:rowOff>
    </xdr:from>
    <xdr:ext cx="114300" cy="311150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41324884-A4BC-4997-AC67-8E0D66454C45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46</xdr:row>
      <xdr:rowOff>0</xdr:rowOff>
    </xdr:from>
    <xdr:ext cx="114300" cy="311150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BA592F7-47D1-4600-903C-331C2114F047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46</xdr:row>
      <xdr:rowOff>0</xdr:rowOff>
    </xdr:from>
    <xdr:ext cx="114300" cy="311150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42F73867-35E6-4F04-9932-4DBC71FF196B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46</xdr:row>
      <xdr:rowOff>0</xdr:rowOff>
    </xdr:from>
    <xdr:ext cx="114300" cy="311150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E270B141-944C-40DA-AF43-AC64352097C7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46</xdr:row>
      <xdr:rowOff>0</xdr:rowOff>
    </xdr:from>
    <xdr:ext cx="114300" cy="311150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D6763023-1A6B-4DDE-A41A-B947C5F12D9C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46</xdr:row>
      <xdr:rowOff>0</xdr:rowOff>
    </xdr:from>
    <xdr:ext cx="114300" cy="311150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4AD1A19A-54EC-4F3C-9F79-0786F7D91063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46</xdr:row>
      <xdr:rowOff>0</xdr:rowOff>
    </xdr:from>
    <xdr:ext cx="114300" cy="311150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6DB93EF6-C3B8-431C-82B4-92F8B99A719D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46</xdr:row>
      <xdr:rowOff>0</xdr:rowOff>
    </xdr:from>
    <xdr:ext cx="114300" cy="311150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E5E30BB-8F80-499A-A1BB-A0FDDEA3071A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46</xdr:row>
      <xdr:rowOff>0</xdr:rowOff>
    </xdr:from>
    <xdr:ext cx="114300" cy="311150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C62DD9D5-E072-4390-8707-5BBDF5D897A8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FC8A9D4E-42C7-45D9-A2B8-A95C0FE8A226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EB78C5DE-F3A3-4E64-9A89-E65630DF98CA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1E89F403-B954-48CB-B21B-D0C9A5D5A0F5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CD71B146-BEB4-4384-A5AD-89D4606D35D7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C6F888D5-1572-4E1A-8DD8-A6C912B7FEF4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D0A1A6F5-7A29-4F7D-9A9C-C2FCE0BC9AD7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B5A566A9-7826-4473-8E4B-936629AF6BF4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9BC84145-536F-44FA-B52C-370AD5A40F8C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96981074-B06C-481F-AD1F-2E4C3B9D957A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B1F920CA-0E09-440F-8775-B1AB19FA2DAB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A85C7E99-639E-471E-81F9-A4B680E3A410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4843BA0C-42F2-4AF9-A1AB-739697DB9A3E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EB95F1B0-0861-4ACB-A9B1-D0224505F8A2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BF7953CC-5D02-4163-9FE6-D144C9E77C0B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E359043-46E3-4815-A07F-5E1E9CC30FB9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0B0856FC-B7D3-4642-BFB0-E2B0ADB7FCB7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C4EF1F15-8AF6-4330-A9F8-833EC676DFB6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2B59D104-F6B3-4D56-BD87-CA3A82282912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F37C2DFC-AFC6-4CA0-8AF2-EF01C1D4FAB5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7F920E65-34E0-477A-9B65-EF90C39AF64E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C3B7C86B-3AF8-4538-9597-CE49EDE397FE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EFC0CDBF-3EA0-498E-B276-0530F1099CBA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D894BD2D-F627-4D26-9BC2-F5B2D4DDC492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572AF9A2-3ED4-4C7A-BA27-D3B2547CB040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33B1CEC4-0ECE-4491-BF6E-2FC2709C797F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BFBCCBDB-037B-4D2B-8EF5-4C5B47E692A4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5898E9B-C9CF-4E3A-92FA-9AEE3728C0EF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8E7D16EE-963D-40B2-9DD6-CAC82F03BF05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D56042A0-8034-4F01-B78C-A12B7E690E77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A04190D0-F5DF-4D8D-84C0-256F0A35A847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25B6736D-0080-4FC1-B985-9E92AE1C9C95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EDC75935-63BC-4D0D-BA64-1B3478BC25A0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22D14417-5650-4379-9D5B-F2D43B1C6E13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EBF5F5D7-BD49-4A3A-AF6E-BD73D2F101F7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20547BEE-A1EF-4980-BE99-CC0DB45BC8F3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D06757FC-ADC0-41DE-82EB-EA367216F579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09C01A49-F254-4BC8-AB0F-F72A25D34BCD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9E1BD19F-D315-448A-9110-153CDED63491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AD79BEED-2F47-4B95-87C5-D1C9E6896806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644C2F3-4F1F-43CE-9FF5-F2DD1569BE76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68259838-301D-4070-8045-37A825A300B3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F0647B90-B738-4100-B996-109D63FACE72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A4DF1B3E-4835-4465-888C-A49F38EFA5C1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3DB6835F-5718-4DD9-9407-8FBAE6535A8D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2240F3CA-329A-4BFF-975E-A88675420AC3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12E0972D-8C35-49A5-A4CB-3CAD2D6686E6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CB41D48A-3089-493A-B51A-8EFA7E6BFE64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CC590DB7-0A53-471F-ABB8-3BD24EF2EEAE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5B70DD52-7C4D-4328-8667-3B701D3C7201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33E736FE-172B-4BA0-AB6B-80C31DF6DB55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FE7539F4-F735-46E4-B3F6-459E0FA56FA8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DAD63799-DF4B-4719-B6A7-AADDE4E32AAE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C20692BE-5170-4A56-A893-B3F7E8263FF7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858175C9-7A10-4940-9350-8FC0CEFDF948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FD7E6E7C-1448-49ED-9C5F-38DD669732F8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DEE6A0E-9BFE-469F-A07A-637A6CB7E898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A9714666-3406-43DE-A0A3-56D83ACAD81D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E37CC5C6-44B6-4027-ADB3-CAF7E304C24C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9BA40F9D-3A8E-48FA-8A53-157047EEC0A5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D36C469D-AC95-45D3-A5B1-3E367E29C17B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FC0A0876-A75A-45B4-8F31-7DE721F9A499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2B115942-2D34-4137-A75C-2C3A266343F0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76E1B85-2D30-436F-B0A1-2DC3E0AC74EA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E66327A4-4E1B-4A7D-A456-F5CEFBBAA4CF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39350D79-D088-450D-B566-7A4550172509}"/>
            </a:ext>
          </a:extLst>
        </xdr:cNvPr>
        <xdr:cNvSpPr txBox="1">
          <a:spLocks noChangeArrowheads="1"/>
        </xdr:cNvSpPr>
      </xdr:nvSpPr>
      <xdr:spPr bwMode="auto">
        <a:xfrm>
          <a:off x="136144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8E12F369-2D8F-4391-9F8F-E1192B658D2C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1C556D03-5D52-4C12-A10F-FB655D2A44CA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75F65DA0-BACE-4949-BBED-25353424362D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30A760AE-D12D-446A-8481-2673AFE14C24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DEBAA4B-83E5-4111-9914-307AB4E39D30}"/>
            </a:ext>
          </a:extLst>
        </xdr:cNvPr>
        <xdr:cNvSpPr txBox="1">
          <a:spLocks noChangeArrowheads="1"/>
        </xdr:cNvSpPr>
      </xdr:nvSpPr>
      <xdr:spPr bwMode="auto">
        <a:xfrm>
          <a:off x="13614400" y="558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3E6BF389-B31B-4DBB-A379-4A029B24D623}"/>
            </a:ext>
          </a:extLst>
        </xdr:cNvPr>
        <xdr:cNvSpPr txBox="1">
          <a:spLocks noChangeArrowheads="1"/>
        </xdr:cNvSpPr>
      </xdr:nvSpPr>
      <xdr:spPr bwMode="auto">
        <a:xfrm>
          <a:off x="136144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A26C40E8-A2D2-4C74-9288-7BACFD03760F}"/>
            </a:ext>
          </a:extLst>
        </xdr:cNvPr>
        <xdr:cNvSpPr txBox="1">
          <a:spLocks noChangeArrowheads="1"/>
        </xdr:cNvSpPr>
      </xdr:nvSpPr>
      <xdr:spPr bwMode="auto">
        <a:xfrm>
          <a:off x="136144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4CB5C8D6-648F-4A34-B91F-A3E2FF18BFAB}"/>
            </a:ext>
          </a:extLst>
        </xdr:cNvPr>
        <xdr:cNvSpPr txBox="1">
          <a:spLocks noChangeArrowheads="1"/>
        </xdr:cNvSpPr>
      </xdr:nvSpPr>
      <xdr:spPr bwMode="auto">
        <a:xfrm>
          <a:off x="136144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FA79C4B-9D3E-4386-A680-7E543BE0DEA7}"/>
            </a:ext>
          </a:extLst>
        </xdr:cNvPr>
        <xdr:cNvSpPr txBox="1">
          <a:spLocks noChangeArrowheads="1"/>
        </xdr:cNvSpPr>
      </xdr:nvSpPr>
      <xdr:spPr bwMode="auto">
        <a:xfrm>
          <a:off x="136144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0F9B9DCE-2FB2-41C2-BA9B-5BDBF22E51FC}"/>
            </a:ext>
          </a:extLst>
        </xdr:cNvPr>
        <xdr:cNvSpPr txBox="1">
          <a:spLocks noChangeArrowheads="1"/>
        </xdr:cNvSpPr>
      </xdr:nvSpPr>
      <xdr:spPr bwMode="auto">
        <a:xfrm>
          <a:off x="136144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5A06B6E0-5B0C-4609-ACCE-96917D7658CF}"/>
            </a:ext>
          </a:extLst>
        </xdr:cNvPr>
        <xdr:cNvSpPr txBox="1">
          <a:spLocks noChangeArrowheads="1"/>
        </xdr:cNvSpPr>
      </xdr:nvSpPr>
      <xdr:spPr bwMode="auto">
        <a:xfrm>
          <a:off x="136144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C97E7398-7B15-412B-8EA6-B52E64666405}"/>
            </a:ext>
          </a:extLst>
        </xdr:cNvPr>
        <xdr:cNvSpPr txBox="1">
          <a:spLocks noChangeArrowheads="1"/>
        </xdr:cNvSpPr>
      </xdr:nvSpPr>
      <xdr:spPr bwMode="auto">
        <a:xfrm>
          <a:off x="136144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969BE984-E801-4FFE-9517-B50EE7FA5028}"/>
            </a:ext>
          </a:extLst>
        </xdr:cNvPr>
        <xdr:cNvSpPr txBox="1">
          <a:spLocks noChangeArrowheads="1"/>
        </xdr:cNvSpPr>
      </xdr:nvSpPr>
      <xdr:spPr bwMode="auto">
        <a:xfrm>
          <a:off x="136144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384B1B20-B67F-4E49-9A39-B801EC27DB62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A1CE6414-B704-48E4-8D2D-A705C41BBD41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7468B089-DC3C-4590-9346-577AF6938521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71E644D1-CE5E-443B-A354-597D8AD1733D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2B0BEB9A-2637-40BF-BA83-6CDC47261563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2E25E91D-E4AD-48FA-AEE0-65E5A5B8C297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1333398E-BE16-4E3F-B9C0-2610CA6E099F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6E5E2E84-D36A-45F3-BFBB-C4C37EA801F9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7BE57079-E333-4A68-9D88-32756D3BC472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544D738E-045D-4E42-8D65-F05421DEB4E6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E4B6F712-FFCB-4E6A-B32C-9CEFA4407D69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A41B772C-B543-42D0-AD01-5BEA32BC3C21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53E9AEF5-EBC6-44EB-A9D3-3007FDB75AB0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B4DC9443-6AD6-426B-9366-405EBFF649FB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9BFAB73D-E1A0-4C89-A03F-8C464B36509D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0B0EAD48-D094-414F-88CC-D03D005430E6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36030B61-0060-42A6-9DB9-701BC0E3419F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C6BBB908-F1CB-4669-AD64-44DBA34997A9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98C437DD-BA16-4B78-B0CE-D61D1CCF6450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CCE23B97-B754-46E6-B33E-1CC80B782F5C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1F81071E-1938-44E0-BF35-6E5E8A25DB4F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8B8BBAB1-9E32-4861-B84E-5E52AF891A43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A1E7BC85-7E31-4DA0-8559-7082CE0B9372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700059DC-58EA-47FE-B511-E61F0162344B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0550943B-DFE4-41D4-853D-FDBA8872955A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45</xdr:row>
      <xdr:rowOff>0</xdr:rowOff>
    </xdr:from>
    <xdr:ext cx="114300" cy="311150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369A2D2D-C331-4F61-AE53-5C5229B04A34}"/>
            </a:ext>
          </a:extLst>
        </xdr:cNvPr>
        <xdr:cNvSpPr txBox="1">
          <a:spLocks noChangeArrowheads="1"/>
        </xdr:cNvSpPr>
      </xdr:nvSpPr>
      <xdr:spPr bwMode="auto">
        <a:xfrm>
          <a:off x="136144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B55B11E7-7A92-41D8-8711-6959EFC5A187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ABF02890-F833-461C-B1A1-5762DB0A1E4D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759A20E6-E19F-4D8D-ACAE-DF63908630CC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89301CD8-AEBD-4D92-A7B7-773F4EF3E6B0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0F805AB9-7572-4BD2-B138-D93AEB36802E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96D2ADF1-CCC0-4E67-BD8C-91652E686A97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B1AA7F92-0EA7-43F5-9C61-72EED7925323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F470DE6D-F7E5-4B65-A4AA-418FDFF7E162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CD703021-AFE2-4E3A-B5CE-03CA05AC8D3B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214DD725-711B-4CCF-B435-91691C2700EC}"/>
            </a:ext>
          </a:extLst>
        </xdr:cNvPr>
        <xdr:cNvSpPr txBox="1">
          <a:spLocks noChangeArrowheads="1"/>
        </xdr:cNvSpPr>
      </xdr:nvSpPr>
      <xdr:spPr bwMode="auto">
        <a:xfrm>
          <a:off x="136144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814E3B31-D052-4767-9EE3-2C5DC6551275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8D616282-4F02-488F-BE89-ECA07CF5CF07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0EF9578E-1DD2-4578-BAC3-29FC4AA1D27C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3A57CD0E-C022-4DFA-A216-0880FA17223D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CB063B5E-FCA4-45A2-8CB6-3AAA3D409D9C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7B8B790F-85D5-4B52-82DD-6D28740509F8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607AD95F-7E88-4A18-99F7-D2213A88F2AE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06840BBE-C36A-438E-B83C-38D9114D8002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59A63A6C-8B1B-4746-9249-F2D98F67B9CE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47</xdr:row>
      <xdr:rowOff>0</xdr:rowOff>
    </xdr:from>
    <xdr:ext cx="114300" cy="311150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8C9ED975-2B8B-4C45-84D9-6822396835A4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7315BA4E-9674-4593-8D7F-5172DC7E7D1E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D1A951A9-F157-48F7-ABBE-261E0AF79D8E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0DC42093-682C-4F70-8B19-18C789AA8D36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F4FB1DEA-8F6A-4F34-ABA0-FDAB81EABB21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E03443C9-2B96-46B5-88DF-9E427B2E4276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10661F44-E77B-4087-A450-7729E95A18C1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9F810809-E77C-40E0-986D-C87587A2D6E6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CF14739C-4573-4774-B199-B8BA44443B53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B9204B7F-34F8-411D-9370-C479C7AF7CC2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78AA3F45-0AE6-446A-B0E9-F02883F93C2E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E2175EDD-8D4C-4497-AE40-22A4FF8E7BC4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29CA8B05-7C1B-4F1B-886E-9E1370F20517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12DFB4D1-CE22-4304-B8D9-89E1855EF0DC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0BE5D21A-7FF7-4825-9DDF-221E1B975EA3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900E736C-EACE-443C-9F64-AFFB7F29F96B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25A29E52-E984-4913-A67A-0CE2DE1D2D25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6301CCD6-9724-411F-B26D-8D03D6DE2DDA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52EB3F0B-07E6-430F-95BE-AD4E797D1C45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678E5AF3-0902-473E-B7A3-1EED166E7F74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50</xdr:row>
      <xdr:rowOff>0</xdr:rowOff>
    </xdr:from>
    <xdr:ext cx="114300" cy="311150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67AAA02C-6489-4195-991A-076A5C003831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1325DA08-E440-4308-89EB-AF404E8303A7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7E6934F7-6A60-424F-8A68-85D31E6DFCD8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00293294-E7BC-42E3-B17D-2B7FE42E22B6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025173FA-B07E-4A2C-986D-1C85F1A6B63C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649F2CE6-6638-49EF-A402-E0564C701D37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6E688E66-A801-4AC6-BC52-249F2EF48399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D5CF2CB0-2A95-434F-B2F9-677580FAC4B6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9E7239AE-7DDF-43CA-BE0C-4018560FBBD2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33342C1C-22C3-4AD9-A57C-B2E035234533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B74D4769-4832-4257-895C-2B26C69ABE40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8E505348-1F11-43AF-A01F-BC70C992B867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535C886E-7DD5-49BF-92F9-E094392C6047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CEAD02F6-B2DE-4864-8FF1-714F76875B87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ABE83A2F-96F9-4D8A-BF9E-B29032C725FD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F8EBE808-4E9B-44E7-B4C3-0001F5539958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A9A71388-0914-4CEF-8503-5CC359C5FE1D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6C8FDB72-F21F-4658-8760-261529061898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0AC5D230-39EA-48BC-B185-B9AAE76CF2C0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BDCDE2F3-AE13-4971-ABFD-1E6B97AE0E11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66A008AC-CB03-4F48-930F-86047CCA1237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BAE186A0-4F4E-42D1-9838-693644D4FCD5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DFCE642A-B78C-437C-8899-F3D74CF433AB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4A81F547-354A-4614-B68B-5AF1EF356390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EEDC885B-BD51-43AC-B34C-1128DE8634C4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AEE68E8E-6793-4B21-BCC2-1D8B464255DE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DE605E93-F16D-47A0-B4EB-7117AE463399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9FE8307D-9B0D-4921-B096-C0FF0815ED2F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6A53B72D-88CE-4AFB-BFE3-170736A69149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DF257139-6134-41CD-95CC-E52E4D28D9A8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51</xdr:row>
      <xdr:rowOff>0</xdr:rowOff>
    </xdr:from>
    <xdr:ext cx="114300" cy="311150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9D2B3958-6DAF-4598-851F-3CC49680382B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D3F9A2F0-6107-47CA-950F-04C9F0F71600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5C44E8B1-A9A1-4BC9-A0EC-DA54CA5F8F1B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BA219F90-CE38-4DEC-9B25-E6508A5F5A41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DE42BF58-81DF-4513-8F02-3479A0019E14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4B5C3146-9F76-4DC0-801F-15CB43AA81D1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7A988AA1-56F7-4D0A-BFCB-A780C084E607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FF22C0B6-E070-4FE4-832A-40055B396B63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CE3172C7-3D95-460B-AC4E-1C7D27E94AA1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D492BC20-5874-4515-9464-C085B6DF36ED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5E88DA33-16C8-4328-BD4D-9F92884AB55F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3B4FF89F-8E2C-4EF9-A905-51E1E6FA135C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2D816233-C9E1-4CBE-A283-73AC336A7D54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F2A7A92F-A318-4B7E-9818-B6D2928EFAAF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C7AE40F8-2657-419B-88E8-70C64DAD5E72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E7B6074B-D521-4496-93C1-9800395976C6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A78982E-8495-450E-8BAB-35B27F197592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EFAF7A64-1AF8-471C-AB03-E0C030B7AAA5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8748D4AC-CFF8-4DE5-A2B4-84AA1A91FDA5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938B66F4-B21D-4A3C-B342-53FC31E36490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5F6EA99-EA11-4EAA-8603-7693C9A9DA06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EB341B9B-ECF5-42AA-A091-37AF61DD4505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17763A40-7726-4860-8F10-F8D8F8D438E9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D8221536-B3F9-4604-92CF-3C6DE1197AC3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403455EB-AB58-4292-B4CF-F15455B28AC3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98E29012-C8B5-4657-9EE9-86FB78CA63C0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4165664D-7C90-40E0-897B-66351B8041CD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113525FC-A61E-4620-84BD-05BFCCD7CF15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78B1472B-E32F-44CB-8904-97504C520D9A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0A79D618-71C4-4A38-BB69-04980DA616E3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52</xdr:row>
      <xdr:rowOff>0</xdr:rowOff>
    </xdr:from>
    <xdr:ext cx="114300" cy="311150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89063AD6-1505-4592-BDFE-FA0D5F8D487E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AE00DA7F-3B32-4C9A-B766-BFDAA36D5526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B4B1655A-7D3F-4169-801D-4542BE26EEBB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2E736BE-4835-4A82-A655-01B2EC3C9769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49E0785E-1A48-423A-86BF-EBFD31EF93AE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EC7FB6C2-0EB0-4ED8-AC38-CE592363E128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D2F4B31B-1C40-4A48-913A-B3ECD8574E53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69FB68C2-7BA7-409D-B3C6-C7AF121AD07E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1473E648-DD2E-4639-8525-D376982A1583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64CD4D66-996E-414D-BA1A-AACE0D7440FB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E0EE8C0E-9AA8-494B-AE04-B4B91EA6D85F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8983F643-69DD-4187-A1F9-F663DFEEEDA2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B3E903B9-03DC-4AEE-8F47-EF09D3F02EF5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C4D87983-302E-4765-ADDA-7DE9796A7870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9F9F586B-5F54-4444-97C5-326DB3E81E81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F076AE31-9F05-4465-BCA8-E5A2749EB989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C42A0081-A57D-4D07-A137-849CDFD97A59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970FE298-D57F-45F1-B7B2-5E38CF44D184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2B571F14-5D2F-48A1-B9D2-E4A3DB52D034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B51BB305-F0B5-4214-B7AC-C8DEB1B24658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0531620D-CF44-4709-A65D-D3F565C20A21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B3C9E6F8-6FE3-4E48-9C27-5F3F330225BB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C0F8D92A-05E9-4500-A66F-84569F27A426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3FC40554-43C2-48D6-BF11-AB1F9BA0E399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61F6F05C-69C8-43F9-982B-86D915542E1F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2712D792-4133-4917-9FEC-02CCF9896B5D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4A31D7FC-12EA-4F3A-A27C-ACAD188875A6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61D03DB9-31B1-4ED7-BBAD-6D0C7AEDBDD5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6430AD22-8D27-4F26-872E-9B7449724EB9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E5C49460-DA20-414C-991C-AE5CD8CD9C65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53</xdr:row>
      <xdr:rowOff>0</xdr:rowOff>
    </xdr:from>
    <xdr:ext cx="114300" cy="311150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82EDBE6E-EC44-41CA-AA84-3454982DC5F2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ED23CB28-9E0F-413A-B351-52B89A9E9A6D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D7B2C236-AA9A-4368-95AA-266D84D8E4C3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BD9F7B8F-2CF6-46C6-A8F5-EF0FF49CE8ED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20E54CF4-6AF2-4C91-A86D-703A4A8F22DD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6D7FBB4A-F653-495A-8605-2B3294B2CB9C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F7D31AC0-6D83-4419-B643-BE8957756A5E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3B015A36-E3DA-47AA-A823-5AF5D36C08FA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7683C4FA-6631-450D-AEED-3724E3BFE11A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858D364F-E02D-4C58-B75C-1163ED4A4FD9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2EB2436F-B838-4011-90D3-AB2C5F94C06D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814D6B9B-34BD-4CFC-8083-BA437E527D43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B9E5CF9E-F937-4E93-9A69-38D521BBAD2B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D9D4F9ED-3B02-4FF8-A3FC-A49A0079218F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B7965D4F-918D-4F0F-A546-FAC2F07CBBE7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00CC612F-210E-43BE-B5BE-55B785C85C23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24A35233-B33E-465A-9085-658325F30344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0ADA49BB-54CE-4F57-8297-60FCE6AE96DC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E436D99C-3D80-4A68-A4B5-DEE02E7DD2BF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61124433-9820-4B78-8A34-FAB7ED38E512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F86EC397-AFD9-4AAE-B3C3-3A990CFD3778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A4677378-DF95-4110-A613-7004115A3269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D3AFAD88-16D1-4E15-A6A9-1C999145D4A1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D70C9689-7860-4818-B46A-4FB9E6E4E60E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9E32E034-FAF1-476D-8EFC-35841371AB73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E0A44B9D-9A9C-44B9-BCAC-D2A189B0EB58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0EB87CF8-E4DF-4429-B260-509B4AB9D179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397EC549-6126-44B3-A105-9FA415D085DE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D3AE88E5-4AAB-44F7-BF04-4B64019603C1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746A6F61-1868-4993-8B9B-B9E198875793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54</xdr:row>
      <xdr:rowOff>0</xdr:rowOff>
    </xdr:from>
    <xdr:ext cx="114300" cy="311150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753857A7-C821-4BFA-A656-9B55C02C1098}"/>
            </a:ext>
          </a:extLst>
        </xdr:cNvPr>
        <xdr:cNvSpPr txBox="1">
          <a:spLocks noChangeArrowheads="1"/>
        </xdr:cNvSpPr>
      </xdr:nvSpPr>
      <xdr:spPr bwMode="auto">
        <a:xfrm>
          <a:off x="136144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E7184205-0B28-41FB-B3F6-2A1E7B8C6216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34C5C19C-5D71-4B94-A120-7FAA582F7FAB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12D95D0B-8AAF-46AA-92F8-9A1B39ACC11B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A1B917E7-D982-4F18-9680-C17BF7C72227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CF3A4B43-98ED-4D5E-90B3-5A4AF4B3E0C7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D920F28-05C8-4738-A99C-D1D86C97C038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BAC6F6A2-F00B-44DB-8EBD-FA5FFC5593C4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8E0762DA-F482-471D-9663-7E41F1740E42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9E11FA91-14EB-48C9-96BE-AD7C1504ECCA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FAAF67F0-2A5B-44B5-9765-D341B45DF600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5C108E2-9013-45AC-A369-72428FF39419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26756373-0290-48B5-B139-25FC5127291C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C81FD488-A5B0-415E-9728-F486EA3305BF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5693738F-E174-4D4E-BC99-86F8EBD5D1E2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8DAF55E1-7F38-4833-B295-0E19C8675762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526DAF90-886C-4BF4-AE02-121A6D16C326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11313611-CC17-4B88-8AB4-B120B7886EB8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60AE7D6F-8983-42C9-BDA5-26B14F6F47AF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B8AC6E4D-9D48-4842-84F3-4353B90B8C3C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C2B128C8-5B39-449B-9452-0831F30A1306}"/>
            </a:ext>
          </a:extLst>
        </xdr:cNvPr>
        <xdr:cNvSpPr txBox="1">
          <a:spLocks noChangeArrowheads="1"/>
        </xdr:cNvSpPr>
      </xdr:nvSpPr>
      <xdr:spPr bwMode="auto">
        <a:xfrm>
          <a:off x="13614400" y="381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F24A8FDF-6611-4DF1-A885-B45D613E6765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AF8544DD-A11A-4199-8ADF-F53EDE4C197C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4443128D-C66C-4878-831A-7668649CCCD8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8BB76366-600C-4A59-BA2B-F247B3A63157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D5A5711D-2AD0-496E-804F-8035C2C55240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3136900" cy="45719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B672EFAC-7BD8-4FCD-82E9-6EA855EF1C01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0B989FF1-F0C3-4A1F-8681-989752274E08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A75A575F-AAF5-449E-84A4-60443C4B4CFC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5BE10128-678F-4DC6-BF03-F4EF381D55E3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5FB842EA-9ECC-4E28-A14F-C5C5B018FD57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4F9EB2CF-77CF-4507-9454-B8EB72D6D665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3136900" cy="45719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181A78FB-044E-4A04-945C-A00246BF8991}"/>
            </a:ext>
          </a:extLst>
        </xdr:cNvPr>
        <xdr:cNvSpPr txBox="1">
          <a:spLocks noChangeArrowheads="1"/>
        </xdr:cNvSpPr>
      </xdr:nvSpPr>
      <xdr:spPr bwMode="auto">
        <a:xfrm>
          <a:off x="14325600" y="10668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628D04DD-58C2-455A-BF62-469BD2BCB020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DCF99B86-F353-4355-9B9A-5FC00AEEC5E3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3D5DA8A4-B6A8-4889-943B-919D837E8752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55DEF7DD-1EFA-46C5-B361-77635A91E2E4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AB937423-AE22-4B7E-855D-B471CE9AD7C9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5D9CA547-1250-4873-B3A1-C1C2336F437C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57925FFD-8B9C-415A-B110-83BDB739F848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EBCD4FA9-DFC5-4342-8CD2-77FFB65BC241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25FD9815-4E4F-438A-8A1E-209AD62C6267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F351AD2E-FC12-468C-BA32-2B56DFAC9686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85AE2133-58AA-4350-8E8E-9FB2822865AB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70EFAC0C-EC34-43F4-A8C6-81975E10F01F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2C2779E9-4623-4F1B-BA7D-3EB54AF7C9D7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D6F6E7A-A169-4E4C-8E29-E8E9F96A0746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950BAC9E-BB3C-425A-BB06-60D5A9D85C76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454E1576-DD72-4FA0-B23C-C447B3F6049D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C1C6AB7C-BCC6-47CD-9672-FC3DCC6B83A6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8E0ED7B4-48B5-4480-8813-0DAAF9A6EA1E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4A5A1E3C-EB19-42FE-8B60-BC294D28D20E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804F79D0-103F-4F85-8CB5-D9E1AFBEAF40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5A8B7DFC-76AE-4B33-A62B-F87498BE247E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86450526-C128-45DE-9D90-BDAA21861225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91D46361-1FB3-495C-AB2D-55669280BB72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D04F4651-21F3-43B9-B434-232E65837005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64D663F3-F771-4749-A053-3C8B4214DFE6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B31138C1-9E1A-4DE1-9CC8-E179321A1F2C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F565271B-E926-45D6-AF37-C8721033A744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211CF4C2-367B-462E-931A-3A0CBF6922F6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1DEB73E9-78A6-4F8C-AE7E-AD649E98924E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98454BC1-8CD4-4A58-8C92-2F5A43310557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674CDA98-48CB-48B7-B129-1D27E0FEE904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02DF6428-9B2F-4A8E-8A46-733F47F165FD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72921E08-1336-4C8C-AB9D-815140F22377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95ECA4A8-05B7-4917-8DB7-A7E43AB3C707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67FA96B7-D183-4506-92BB-CF72344E93B7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D340213F-1CBE-4A49-B02C-8384BA62858B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28F7C410-C147-4969-A4D2-DD3BE1D199E0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7D6F94A7-9FE8-4A08-ABAE-D16FD56B481F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00F07318-2E58-45FA-A1BE-BD79C918AD96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3F715976-4003-4F83-83F2-3844C3864D9A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478BDCDA-F8A3-4CD4-86A2-6EE7AAFDD78A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3B72E267-776B-42A0-A588-CB3338E6B2E7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1785CBFA-D7B2-455E-BF53-37AE82C544F9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FEF0B929-D24D-453C-B9EC-D0C568105315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90465618-7040-4A42-848C-8410CE150415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799CB398-B88C-4392-8020-BC23541B1935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8756B4F5-8678-4535-BF8D-B7B95AE67831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89846A82-0C5D-494A-8D7C-569E901D91AE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5700CC75-B1AA-4849-A658-47A715C842FB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097FBADF-2170-47BE-92A4-A35C8B7CCEB1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CA9241F8-87F4-44CA-A7B6-BD06F45C26B6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B3559B25-8954-4AA6-97C8-4CC5AACC9260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92F76D27-8B78-4351-9FC1-96C996452AA1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A27ADC12-9992-493E-86E5-05232717B86C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A6A2A36A-6D2C-4A40-B778-42759C5CA5EF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54177C19-C9D8-4FEF-8C4F-FE1F60968248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A4708639-701A-42CA-8E8B-25B59B3A7853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6E80F16F-03C2-476F-BA09-0DBA37E5EA18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F9B42B89-9A34-40F7-9A5D-C30ED3AEFC0A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4DB79CB-8183-46BC-964A-A6AE6A375B5A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5E2E9372-28BA-4A35-BF80-218545FF975B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7C82FFD1-881C-4ED6-AD9C-7912A93ABD25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B956C48F-FE25-4D0B-90FF-13E7997ADAB0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7129E44-104B-4BF8-ACC4-14932EC5EADE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26E196F7-2424-4CE2-904F-2D316782FE79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73DFCE6-93BD-4EFB-AB90-8955CD9F53B5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DFB6B6F5-2EE1-41DC-9CAB-7053EC04CBBE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25C6845E-58BB-4CB4-A822-5A9E6FD825D3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C7E35BA4-0B25-463C-963A-B4DF88A0CA00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7C06D54F-D12E-4875-95EE-3D43C9C1A3C5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F990819B-1AE4-4E95-A797-FB6F4B1E0D7A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F1A81934-98DE-4968-BCAA-76E734A7D9E7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984789D2-669C-4EBF-8E0E-B1A0E9E8F465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829AE7AD-1190-49AA-A631-066205959DB9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0BD161D1-F49F-48DC-B30A-2A204B6E2108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A508666E-868A-4FF2-95FB-888D834B15EC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679A7AAD-A459-4575-80ED-867F334D8F6F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880CE6AA-DBCB-4932-8C19-2422971B36DB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385FEA8D-1E49-4100-8D6E-AD71B07F0133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C357D809-07BB-438D-A1B6-2BD8E48BFB4C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BB042632-7A0A-46AB-B991-C0FA5B6EF009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8D9D0966-A9FD-41DF-B12A-762F02DD2294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B07EE252-94E6-46DC-B683-5887E46712F8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9757A5AE-053B-417B-8581-DCEC7A723A08}"/>
            </a:ext>
          </a:extLst>
        </xdr:cNvPr>
        <xdr:cNvSpPr txBox="1">
          <a:spLocks noChangeArrowheads="1"/>
        </xdr:cNvSpPr>
      </xdr:nvSpPr>
      <xdr:spPr bwMode="auto">
        <a:xfrm>
          <a:off x="14325600" y="1244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CFAB6210-833C-4050-9DA7-C7F14271F16B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605F044A-2C52-4004-A081-D789029D1B6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DBB410B-414D-4B75-ADD6-FBB45ABCDC92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4F266C2A-6B11-40A1-BD56-5EE64499C74C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8F3DF109-ED9D-4599-8C4C-D129D1448C2D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50A062B3-BCE2-4CF9-B3C0-7340E63E0EA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5FDC8073-0789-4C5F-B034-25A7E3A8B913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A7F1D16F-6892-4D1C-A4E8-CC31B6C6231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1C6D75CA-69BF-4976-8518-6925FF354C03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60AB16AB-B527-4B23-8C1F-BA2090825CEF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BFBAFD10-7F51-4B96-873D-5D5F7C25AD68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F9D86D0E-6D25-4125-8CE7-A6C3166977E6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64D509CA-6B6E-4667-9785-9EDC9694F52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52C87D30-1A04-4325-B1CE-75F7F11329AB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7B329833-A9A8-4146-AF2D-D27612D6549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A7FB1339-BC6E-4391-8675-829CAAAE19DE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906C318B-77E4-45E6-8F51-EA9876151646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364B3DEC-C6D5-4C65-959E-CD9E0F2ED21A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EFABA6B-BC11-4B74-A333-450D943E10B2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4880A982-182C-4BE5-90CD-10F42E92BEE5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E94DE10C-147E-4E6F-BAB2-2B3D717961DF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F1226414-337E-493C-8BB2-1A71C50ABFC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CB19BC59-01D5-4CCF-94F1-8009A75C0A06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30A51B60-0AA0-4B5A-9F8B-D773A22E873D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073F6DC0-3978-42D5-BD74-2B66273D8312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8EF10174-D376-4756-B4F8-081F8CE48EF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8D96D403-4275-4CF8-8250-D9F4F8C81FBB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D85EF6FA-AD9B-4287-9D80-A731CAC0F779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7BEADED5-934F-49FB-94BC-6D179DCFAEFF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265AAEF4-D9CD-4450-BC2E-4445535F4A97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8B64D58A-1E09-454B-8665-03F653665A3D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BE0310A0-7046-4589-966E-A17CA626AAC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A0FD954A-EFB6-4B5C-BD20-33E05F40A7FE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9E791D94-F844-460B-A1BE-8DC817105FB2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B150BB63-9400-4200-ACAB-2F8B2212ABAF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247D8E5-00F3-4AA0-ABF0-32BBD4DC119A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6B5B34C1-FB1B-4E8F-936C-CE5A22F95EE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0E63A9B4-096D-4C1B-9C01-10F3366C74D9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29AC372A-D989-45C0-9A7F-8B23D882858B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F256CFC5-7A91-4C1F-9EB2-B0C5058750CC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71B273DA-BC61-4540-BF59-70C5422806AB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EEA96BB4-4F62-420E-A4EF-FB3614FE01F1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EBB09E70-D782-404D-9189-424BEA0DA3E7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75BBE559-EC35-4723-AF6F-D02CD8D4B67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0DAB7AF6-0A22-492D-9324-633327D8C42A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6D661398-A27A-4520-B75E-611091BC93C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4A2415E8-434D-442E-93D6-AF403D88B5FF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76769808-D1F1-44A6-97FD-D96ADDA4E2F1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7AEA3994-3EA3-4E66-92E1-4CDD5F0F0641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64C702A5-FC00-4ADE-95E3-A1316C2F09A7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E44058C9-7648-4934-A288-842719D16D4D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99717AB2-9337-4511-A082-AEB79A497126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2FC840BA-5951-4DB9-A2F8-E6EF47DE133E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A5D64953-2DF8-4F8C-AE33-5B205F2DBAA7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0320287A-8377-430F-B137-EBF570A4373C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466F9D6C-5B87-4173-B8E0-0A82C3964E8A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0F29CD2C-6F43-4662-BD96-CA80D1826D5A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A9EAB338-63B4-4D3C-9E30-587B2A5FC709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BCB6577E-0EBB-4695-8566-9FF254DB6A6C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A5113C83-B72A-411C-A5D4-8A6C286C3E46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79CD5A59-61F5-4B4B-BD8B-6A244170C8A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C1850E01-1B98-4ECD-AD5B-0AAECB01BEA2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447096D0-A04F-47BC-BD2C-C5AA1C2E5FC3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444CC60-9672-451C-BAA9-99D763ADCBAE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826DCD64-11B9-4D82-8F9F-7966B3BD8105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DF38994E-DD12-405D-9032-F4B0174447BF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34B964B1-9E4E-4871-AF0C-0E7AE34993D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84269D8A-09F4-486F-AE0E-C521F173A66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057F2517-308A-4451-8F63-20402389AA29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FBDDC753-6758-4D48-9D09-A4F5235EBC6D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53C625CA-40AF-4930-AAF8-C8745CC16DC3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FF0DBBC4-3254-453E-B7E4-3FF4510A9B5C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26ACED2E-9870-462E-8081-F1338F9A52FA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D349C1D1-2BA3-4B3A-BE8F-4510C6EDE7BD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40C9A651-0DD3-4280-9547-6D0F5921C1CD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EE74AAB9-6D3A-470A-9137-5F7A6D2D334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79C19221-DAA8-43B6-8E94-89C50EF10CF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DE32FB16-318C-4577-8D0D-D33F28C808DA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E6EB200D-7F50-45D8-AEEA-BE8DC6A8326B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6143E106-01E2-442C-8533-8B555B4620FC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30DEBE2A-3DEE-458D-9748-1FBDA7641087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73183C88-5318-42AE-AFD9-A88EEA909479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E0696F8-E559-4687-B9F4-49FB17B471E3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9A4620D5-6D00-408C-991E-4E727E379FB1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4274E489-013C-4181-A103-FBCC939081B8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5ADB4629-0B73-4847-A9ED-D0DBA1F4CAEC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5A65CB2D-89C5-4E1F-B13C-D63995754B4B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3F3D1AAA-AC7E-4228-A3C7-1EBA7C88148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FD493EC1-48C7-4728-B11B-F043236470FE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A7582D8F-7918-4F16-9406-B5F178BE2B6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787E52EE-EF9E-4FFF-856A-B23AE71059A5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D5A0013B-EA1F-4DEB-9C6F-31FB5CF2D1CF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B2F60AD0-4B0A-47FB-8977-D2FE0B587A6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9ED35115-70C2-41AD-A3FF-EF1A0E4D064C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6F4E4AC8-428A-45CE-8167-D0E6FCC63298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3EF08644-AA00-4ED3-98D8-9E3D4F0A6E3B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C094FCC7-5EE4-426A-A9BB-2B2A06DBCA8D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D8748864-C546-4CE3-B314-3914863638F8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41331308-54BD-44BA-BFAA-5E5D15988D1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5AF72A22-0610-4C40-BB59-EAA349AF39FA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46D81638-699C-458B-9E18-746350B82E1B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3D2787E5-BDEB-444A-98F2-D68EA1D2DF35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B76F0EC2-EF81-4B12-A804-FFB87ED4E710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2E65E98A-E813-4F48-9E3C-A7E8FD406FAA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32F0E7A7-7608-40C6-A8F3-CDADC442FD63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B66197D2-2BBF-455C-B742-0BAFD219B669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152E2E9D-6A60-4C2F-AE57-5A1A53D3C61E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96B8585E-855B-489B-99EB-DB62558C92BD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0C937E25-8A94-445F-B81B-7FD67202CCA7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876CC56E-0D99-429F-8950-9B5030A0E142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8D43DF5E-74E7-45B5-8733-2FD0D7A1AC7F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7515D7CC-6924-4193-BDAB-7CF5BF2DBCB9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CF602A0F-AB20-456D-B0DB-3BDFA985336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A4BA6D6F-9468-463E-9857-76E9E1D48B15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1E7B3BD9-3039-4194-8158-F6D6A237B1DB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2D091F73-477C-4181-A9D0-E4059F7A3BEA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5D873D6F-3352-4DBC-A883-16F6A98F865E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49602BFC-981C-4E44-AD96-336014CBDE7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26166343-9908-4AEC-A03B-BF217CA9397C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E2BC6AC0-7F28-4938-B739-DEDA7E1F6461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A311EC17-150F-4820-BC28-ADA41716D463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57</xdr:row>
      <xdr:rowOff>0</xdr:rowOff>
    </xdr:from>
    <xdr:ext cx="114300" cy="31115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4BF138D2-2D53-4FF8-A049-432853D16B54}"/>
            </a:ext>
          </a:extLst>
        </xdr:cNvPr>
        <xdr:cNvSpPr txBox="1">
          <a:spLocks noChangeArrowheads="1"/>
        </xdr:cNvSpPr>
      </xdr:nvSpPr>
      <xdr:spPr bwMode="auto">
        <a:xfrm>
          <a:off x="14325600" y="157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5B4674BA-D0C3-48CD-B584-DEED35819EF1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7CFA7D5A-06E2-4183-97A7-B16E46BCB5A3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D29D0260-67A8-40E5-A60B-63268859EC1A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7F93D2D0-A89F-4843-B80C-F5BED801AA24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BCEDADD6-3F2B-4084-A6DA-A054267F3841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5BDED21F-BFE5-4446-9F3D-191831A8CD0B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1EF93365-8B23-4283-BF1A-8ECD0EC3CDBC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A3B4B707-2CE9-4FB8-8795-D16D417E7A1A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023E32F8-A346-43CB-8200-42C8BD0669A8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DCC6AE4A-805F-4378-9DEB-9765A395E3AE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B137492F-B8D9-4D25-8872-0723A03C93B2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F9553D22-68E0-49FB-8340-F7AC345653CC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CD411CDA-0149-4D97-B6FD-04CE5526E696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1FBC81A5-4ACC-4C71-B508-187CE57FE72B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25FD736D-4F7F-4B40-BC7F-B6204042ED50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BF69BEF1-48D4-493D-B54D-EC352D8B9DEB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55AFCF48-7101-4B31-99A9-8BEDDA3B3448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D47A0BB4-F7B8-4EBE-B3FB-80B3E19271B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64F2224B-7BE4-45D9-A540-8BF43EDEC156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55B9E79B-8A77-4ECF-9758-3F745225A8C5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0F6C8FCE-50FE-469A-A413-DA35C42E4C66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6EFF872E-BF34-47C7-BF86-F6641A50F625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D97E4AEE-45E0-489B-83CB-AC93A150CD67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DEC2375F-0BE0-433D-9518-A89094C01E41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DA957233-58C4-4FAC-A7EB-43D8A00CE1B9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26950C61-B9EA-4CB6-B0D1-2029B6921D2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36ECBD10-67FE-495A-A4CB-5B48A20CE86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73114A0B-E4D0-4883-8B20-03DDAD01B6DB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DF535E7A-4D07-4088-97DE-03DC0BDE341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471B4CEA-254C-43E2-B231-29B15A85ACE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0FB90525-95B7-4A2E-B206-1D474C57DB61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8D86829F-A212-4C04-87AB-8496CBD185E0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DE64E8BA-C778-40E9-A2C4-24ECADB09131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A3543A85-6488-4165-81C5-44E44FD33C62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A5F25524-D885-4166-AB69-88C6531EF5B0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48FE7284-061E-4D63-9626-D71054E17BD7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57F35AD3-1E9C-4DD6-A125-362616E025D8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2CCA555E-E773-44BF-83D6-15A023D0C82B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D9583DBE-13EE-4111-ACD8-E98F9B5A33C3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92C78454-4564-4FBA-9A19-9D74D2B91DA9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32090F1C-5E0B-47AF-9CDC-C9E14057D7D6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927DDE6A-1396-426B-B226-2204B2BA3DF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9253A9EC-452A-42E8-B62E-63D8C0CD45EF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E289DA03-00B2-431E-B9C1-372E70954D69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C7856CD6-EC66-4208-B610-FC5A7F477E7B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C778A0B9-C4E0-4415-9A79-ACCB8443F4F3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ABF123C9-A89C-4CBE-AE0D-8FFFB01B2AE0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A82E1E30-FE60-45A8-88FD-3B3C42358318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1898E0DF-E18B-4C10-A98E-169E82E14100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F0DD244E-ED24-4B10-BAF9-7371DD2F613F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34</xdr:row>
      <xdr:rowOff>0</xdr:rowOff>
    </xdr:from>
    <xdr:ext cx="114300" cy="311150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60BF8E48-0245-496C-9A30-60DFD6077DE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34</xdr:row>
      <xdr:rowOff>0</xdr:rowOff>
    </xdr:from>
    <xdr:ext cx="114300" cy="31115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547F3631-5103-452B-8DC8-BCB0382ABD82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34</xdr:row>
      <xdr:rowOff>0</xdr:rowOff>
    </xdr:from>
    <xdr:ext cx="114300" cy="311150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6659D9E9-5907-4B49-B97D-B953575B49B0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34</xdr:row>
      <xdr:rowOff>0</xdr:rowOff>
    </xdr:from>
    <xdr:ext cx="114300" cy="311150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0BC4B05B-0BAF-40FF-98FF-DF40A65E028C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34</xdr:row>
      <xdr:rowOff>0</xdr:rowOff>
    </xdr:from>
    <xdr:ext cx="114300" cy="311150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8EABEDD9-DA42-4B8C-B2EA-5EBC0A297696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34</xdr:row>
      <xdr:rowOff>0</xdr:rowOff>
    </xdr:from>
    <xdr:ext cx="114300" cy="31115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4C1CA7DA-F921-493D-B74E-BA0FDFAB7D9C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34</xdr:row>
      <xdr:rowOff>0</xdr:rowOff>
    </xdr:from>
    <xdr:ext cx="114300" cy="311150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D3526A2C-9DA2-4C07-9D6A-EDF78C846F6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34</xdr:row>
      <xdr:rowOff>0</xdr:rowOff>
    </xdr:from>
    <xdr:ext cx="114300" cy="31115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FA947B5D-BFEC-44BB-92EA-97C6077C2D0E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34</xdr:row>
      <xdr:rowOff>0</xdr:rowOff>
    </xdr:from>
    <xdr:ext cx="114300" cy="311150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CFEC8576-E853-43F8-BEB4-FD26EA6817B2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34</xdr:row>
      <xdr:rowOff>0</xdr:rowOff>
    </xdr:from>
    <xdr:ext cx="114300" cy="31115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FDA1404A-0AAD-4D93-BECE-4DFC4B9A1FDF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35</xdr:row>
      <xdr:rowOff>0</xdr:rowOff>
    </xdr:from>
    <xdr:ext cx="114300" cy="31115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07D5AABA-761B-49A6-9430-EB786344E6F3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35</xdr:row>
      <xdr:rowOff>0</xdr:rowOff>
    </xdr:from>
    <xdr:ext cx="114300" cy="31115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BFBA1603-C2CF-4FE7-8AC3-DC88721A8D5C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35</xdr:row>
      <xdr:rowOff>0</xdr:rowOff>
    </xdr:from>
    <xdr:ext cx="114300" cy="311150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E13C2A82-4A28-429C-B136-AA6F50B1E59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35</xdr:row>
      <xdr:rowOff>0</xdr:rowOff>
    </xdr:from>
    <xdr:ext cx="114300" cy="311150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05466300-4F09-4F74-B7F3-90C154D60569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35</xdr:row>
      <xdr:rowOff>0</xdr:rowOff>
    </xdr:from>
    <xdr:ext cx="114300" cy="311150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6204F777-80ED-42B6-B8E2-4405075674C7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35</xdr:row>
      <xdr:rowOff>0</xdr:rowOff>
    </xdr:from>
    <xdr:ext cx="114300" cy="311150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BA154AD5-109C-471D-8DB0-A8C499FA64C2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35</xdr:row>
      <xdr:rowOff>0</xdr:rowOff>
    </xdr:from>
    <xdr:ext cx="114300" cy="31115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B4FFC237-7A3A-4A85-878C-EA279BFAA6C2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35</xdr:row>
      <xdr:rowOff>0</xdr:rowOff>
    </xdr:from>
    <xdr:ext cx="114300" cy="311150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11520F78-2E5F-445A-81DD-8B8C8C4D5360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35</xdr:row>
      <xdr:rowOff>0</xdr:rowOff>
    </xdr:from>
    <xdr:ext cx="114300" cy="31115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9479D997-67CB-4FEB-90A2-399B6F33BAD0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35</xdr:row>
      <xdr:rowOff>0</xdr:rowOff>
    </xdr:from>
    <xdr:ext cx="114300" cy="311150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E96C59E5-A032-4A51-BD4A-FD8D90A7883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36</xdr:row>
      <xdr:rowOff>0</xdr:rowOff>
    </xdr:from>
    <xdr:ext cx="114300" cy="311150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12610487-E511-4A18-8DF6-2736CBBAA912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36</xdr:row>
      <xdr:rowOff>0</xdr:rowOff>
    </xdr:from>
    <xdr:ext cx="114300" cy="311150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5F863811-1C04-46B2-BD73-7E60E1AE659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36</xdr:row>
      <xdr:rowOff>0</xdr:rowOff>
    </xdr:from>
    <xdr:ext cx="114300" cy="311150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808A59AB-25EE-4602-A3FA-4A445BBC12E6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36</xdr:row>
      <xdr:rowOff>0</xdr:rowOff>
    </xdr:from>
    <xdr:ext cx="114300" cy="311150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D1CA8A80-0330-4BD4-A050-CED1B39BD481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36</xdr:row>
      <xdr:rowOff>0</xdr:rowOff>
    </xdr:from>
    <xdr:ext cx="114300" cy="31115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CD3D080F-24BD-4E48-9DB7-0648C70DD56C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36</xdr:row>
      <xdr:rowOff>0</xdr:rowOff>
    </xdr:from>
    <xdr:ext cx="114300" cy="31115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31E0C934-F031-4D58-9001-FD262B082ECA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36</xdr:row>
      <xdr:rowOff>0</xdr:rowOff>
    </xdr:from>
    <xdr:ext cx="114300" cy="311150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5B19CAA1-3275-4FDA-B521-7C0454E17456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36</xdr:row>
      <xdr:rowOff>0</xdr:rowOff>
    </xdr:from>
    <xdr:ext cx="114300" cy="311150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42CF9E42-1197-441A-98E9-B22DE9AE9BF4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36</xdr:row>
      <xdr:rowOff>0</xdr:rowOff>
    </xdr:from>
    <xdr:ext cx="114300" cy="31115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4FA2834A-F172-494E-9BEA-286FD39364F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36</xdr:row>
      <xdr:rowOff>0</xdr:rowOff>
    </xdr:from>
    <xdr:ext cx="114300" cy="31115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53B83704-90F9-4742-A2D2-640C5137AE94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114300" cy="311150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1A8E0F8F-C74B-4E37-91F4-876544F6B3A7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114300" cy="31115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6F83300C-C4E5-42C5-AEE8-25420320703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114300" cy="311150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3506BDAE-822A-4BA0-8CD5-80BC63E03D66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114300" cy="31115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97B0263-F6DE-400D-8F70-BC8F57704246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114300" cy="31115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29D8784-DC44-4E9A-82C6-11A722640011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114300" cy="31115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9E86088-E9B6-4155-9BF6-2BB35429FFBF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114300" cy="31115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4D9914B4-03AF-4BFA-BB94-B06BE95C028F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114300" cy="311150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638A5C65-BAF5-4769-A490-69600AA2F146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114300" cy="31115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C561AFC0-B1F8-4FA7-AD40-8DDD08F87EA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114300" cy="311150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599D2EFF-E397-4838-AD6D-5E9EB44F1666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7A2EFE78-9EAB-4E3B-9A23-7E210200A059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6526C458-BDD7-4574-8734-4DE9BF12C875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68AA0808-1DA1-410C-9AED-393D5C0BFAFC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49CDED69-C133-4592-8B07-9971B533E0A0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A741C65C-6279-4345-82D4-D9E0123CB66C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B43B45B1-8BDF-4565-99BD-7AE82A70E44C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C2CEDE70-12CF-4D90-943B-CE1ABA870D84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CA96A099-522E-4279-8D32-EEE585EE1A63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44E62400-07D7-4226-AEE4-616E76C6990A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6D1E27E3-AE72-4BB8-88DB-706CDE5E1C3C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917522B5-54E0-435F-B1EE-B25DD1317785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76D40290-E36F-46D9-AB75-640D99A360F8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532C754B-604B-4007-A7D5-FD968D3A6F41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A6832D0A-4A1E-4D99-BA1D-C947CFD0814B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79B7B025-EC32-4168-B65E-1E3FF21D1A60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1C76C142-2472-401E-83D3-3C916CC298BD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EF41E1C1-5364-4A07-AB5E-FA9603CD592A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7A375381-8DF8-4AA8-9750-18B0AFB1EB73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43E5C4FE-6E3C-4992-92F0-24D3C16A3C11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6ABA5B67-3B64-41CB-ADA4-3765B3528032}"/>
            </a:ext>
          </a:extLst>
        </xdr:cNvPr>
        <xdr:cNvSpPr txBox="1">
          <a:spLocks noChangeArrowheads="1"/>
        </xdr:cNvSpPr>
      </xdr:nvSpPr>
      <xdr:spPr bwMode="auto">
        <a:xfrm>
          <a:off x="136144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3BDFD8A-BB62-4C11-B8E7-84C331266B4D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6DFF269D-AB92-4B73-B4DF-95479E0CF11F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92FBBCAC-6992-4E02-A60E-12E600F287C0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99429D18-099E-4D7D-A491-6D6C135DF9FA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2B7141B5-3543-48B1-A15B-BCD8183E8CD6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D345933C-6EC8-4999-B1CC-201F28776A1D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B6C23E3F-A649-4F12-86CB-ADE4E8D6D64E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676F4823-22AA-49BE-92F9-0DF87DE6F29E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C5E448F1-4C02-49BA-AEBF-C867A31AB458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F238ABB0-282D-4258-A624-272A3203A1B6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B1172364-D37D-4E97-86EC-A47EC2AA2131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4E3F8DD9-251E-4561-8B9D-9734C0F49B1A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4CC08394-B701-4863-80B5-4E0AF2C2BD85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EF491458-681B-45A4-A724-E5DA4D114F4F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F1367B6D-C52C-4E99-90D0-25CEB3A99C43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697DD3C6-ACCD-417F-AF1D-7B4676CE909F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EFB156CB-D038-4BB3-8157-F0BAE8128746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384E6C94-052B-4E65-A60E-6C5AD81E60AD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AE8B65E-9A51-4902-94DF-CF43ACC5F977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9C7B1DDE-CCBA-4BC4-9C4A-C52D82E52B85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114300" cy="31115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91F74BB-8BFB-48D5-B180-5B0D2E6B7D90}"/>
            </a:ext>
          </a:extLst>
        </xdr:cNvPr>
        <xdr:cNvSpPr txBox="1">
          <a:spLocks noChangeArrowheads="1"/>
        </xdr:cNvSpPr>
      </xdr:nvSpPr>
      <xdr:spPr bwMode="auto">
        <a:xfrm>
          <a:off x="13611225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E091BE41-A810-4B03-A13D-F101F368BDFE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17DA4CEE-07F9-42D0-87C6-769C6F8F5E57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1654BE86-91DF-4F5A-AA85-A3DC33297C70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41FB60E6-1296-4772-B5AC-10B64E4A306F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4FEE95FB-B23D-4532-8706-6C99E0047B83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82ECC14C-71EA-4004-B8E2-493CBD32A838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0F51B7B8-A779-4310-9341-076801BE31AA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79EC5CA1-D46A-4F2A-BDFF-26C2C80BA9D2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2DB23578-704E-4FDC-87B1-CFD4CEF6D594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3BC698B7-C936-4B4A-A9DB-C48CBA7484CA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1046AEB8-5A7F-4E47-B901-F660D02D9709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79284D82-B744-4059-AFD7-8627A10C9691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CC5ED15E-05BE-4661-8B88-22437259FC0B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EF6AE11C-60E1-4241-A77F-5783539BDF2D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C346F6F9-3CAD-46FA-AEA2-754BA4D80268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8F473859-BC86-454E-B877-C87DE81F0E77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FA983AD0-FE65-411B-AF8B-326A2D6567E4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D8FB264B-D584-4DFA-AB77-55292DDA57C4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9609A5AF-2224-4EB7-B588-379D462B0455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90D9604B-1C11-422D-AFAB-6E86FFACD7F9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97A3D6B0-B1E6-49EB-9E16-7EE1CAF9C42E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95FEAB30-CF66-413B-9F77-F1708A069936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B8D5A774-089A-4C73-BB34-1046E797C623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CE39CAB4-F1E1-46DE-AFE6-2C0240EF02CD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2DD93000-1F34-42F3-96F4-02B316430646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0F2841EF-B29E-4164-B58D-C2FFC0A14C83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7C53A5E2-E521-47CA-8D28-C35283C98C76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04777EA4-DD62-44FE-A457-293081824FEA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70CE4156-9CB1-426C-8127-98D85788EA6D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D1B24E2A-C9F3-494F-8FD5-29A872CAC4D5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CE7B3A70-C37C-44AD-94C3-F8EE48B8E5F4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748B70D3-2FF5-49CC-9AE5-EA2F5A696592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CEED905D-26DF-4DFC-BF73-89C47312F103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A516BE5E-957A-4A36-89BF-CA4D3C6C02B5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DA30CF4-EE1C-4C71-866C-6B891ABAAD1E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EEDDDE39-B775-475E-AD11-FDD5F3C827B9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E0F4DE45-91AC-45F1-A599-1753A73AB13C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36118B81-934E-4EFD-B764-D85821AA99CA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61C5E00C-9F68-47FB-BDBF-F48042541DD6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1A50F5BB-E997-4539-A306-B2E86BB58C47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665EA52-ECB9-4DE2-A403-2B8BA9FEF25C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2FED89C5-CD1F-43C5-8863-A893AB675CBC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25EF914A-3E0E-4A30-BB19-80FB831A434A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991E4EF8-4E10-48BC-976E-01BFF5BDBCF1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83DFE1F3-4C26-48B1-B10B-3D8ACC93B174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F8E22EAF-11D4-4185-9A1B-25445F9B587C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A4259104-3E63-49C2-9DB7-DC0C42BABDF6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FAD5235D-7730-4DE6-B4C2-41B86E1868DE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B44BB13D-F5F2-465E-A2BC-80FF34244215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2CE1205-5C4F-4F1C-9817-1D4F130A3F14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660DB9D6-F54A-487F-83A2-693132AD86E7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6EDB6358-9511-42A7-88FF-620A7BB8FB4E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C92A25F6-0A5A-4FB0-B387-CA58CE61749F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751D4EF8-DC9E-4B5F-8D11-1529BBCD3133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625FBFE8-2A2C-4F7B-B4C5-7C198598E3D2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D5900501-E6E1-438E-BBCF-E3E476829B03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95E0D963-C5B0-4910-A27A-DDAE0C6CD0CB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1479B5F9-396E-4BFD-9BEF-057DFA0B863F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AA1E1BD7-D299-4A46-AA5B-539E703D15D0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396BC73F-0785-48E8-B631-9251FBECB91C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08E5984C-33F9-4185-B24A-9AA0B6FDA0FA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200B2F01-44B4-4510-B636-1888A9C07D82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630FF6F7-96B6-4B66-B749-C642BF138EFC}"/>
            </a:ext>
          </a:extLst>
        </xdr:cNvPr>
        <xdr:cNvSpPr txBox="1">
          <a:spLocks noChangeArrowheads="1"/>
        </xdr:cNvSpPr>
      </xdr:nvSpPr>
      <xdr:spPr bwMode="auto">
        <a:xfrm>
          <a:off x="13611225" y="11963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8C86849B-3217-41F0-BFA2-8E5D11F74F0E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856C3C27-ADF4-4A2C-9349-381358678B37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E9910DDD-A4A2-4E50-8463-1378EC9E2277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C659B608-DEF9-4108-AADF-8AF5998EB983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1BA1FE03-244A-41E2-AA3A-5B8EBDF1BFAC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44" name="Text Box 2">
          <a:extLst>
            <a:ext uri="{FF2B5EF4-FFF2-40B4-BE49-F238E27FC236}">
              <a16:creationId xmlns:a16="http://schemas.microsoft.com/office/drawing/2014/main" id="{EFC8C856-E72E-417C-B785-372AB2368181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F06E7F7F-F352-4EC9-A6FB-769D2748C426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1BD50248-E9E4-49D7-A3E7-F533E47FE946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6BE3D6C2-1994-44CD-85EC-D4066036F63C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BCCB72BD-87EF-4636-9693-67AF6795686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45DA0503-BE55-4FAC-929B-CB9EC68CB4BA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1AD9823F-7420-4354-8E20-70BB8EE37340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AD7B4A42-AA2F-4579-9BE8-F0A5D14710F3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E12F07AB-FA28-4F0C-9489-6829A38A6F34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104210D7-BEC6-453F-8378-11F60DAA70C1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9CE1C4A9-14E6-452D-BCF9-5793B4FE65D1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6E6FE015-AA2A-40A4-AF9E-CE1FF72E6301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7EB84876-0526-467D-9F39-AF5E2B9F637C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1A7586E6-1E4B-4F4E-BBD9-C3601F4AB24A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FD74F6D5-9D79-4355-A2FD-391CBCCA75E7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8191DF6A-6253-4ABD-A785-E83F64DF19D0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6399D9F7-A164-48EC-A184-81B44BDF8E77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25609E27-48A2-4AAE-BB93-330A41AD5FB3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8EB815A8-D2A8-4E17-829C-DC511F735396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B7791787-07FA-400C-BEB7-CC0AFB0218EE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88AE6D33-AC8A-4CE7-9776-94EBD6E9DA62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D4B13286-9E08-4850-9561-8CBD4831CC30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53E64277-C858-4402-839D-E209952079CC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CD143D66-63AA-4667-8392-DFB2FC81D087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085B91BC-F3F7-4BA5-8948-14FCBD948D10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19D0F347-ED2F-4929-91D1-838BE0DC5EDB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27B7F01B-BED0-4FFE-90D4-E50DB98D217B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005D7D58-F0A5-4621-A4A5-209B5CEF548C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687E3A88-588F-4D44-984F-B7C498BE2E59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19ACE91C-FAED-43F4-BD53-8539DDDA4548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343B82D0-5FC5-496A-A3D0-87B64C276706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C412EBCE-83E8-45B9-9E65-71950BF5E420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74285FE7-522D-4B06-85CC-F32FEE64189C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1FDC7DDF-E227-4C59-B685-EC0726B70F2C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5860210E-C09C-41FE-96B4-AF202E4085BF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6467D169-7528-4CC2-844E-35CE6EDE225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2E4EEF1C-0A7C-4E56-AC01-ED886273BE9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C7851177-B248-4275-B10D-0184568A7D5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D1951B28-9B84-43B0-8CBD-608BD9DBF42E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F08AD1D9-4E6E-494F-A394-79A0D4BDDEF1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F5185AA7-F8AD-42F8-B1DE-B6A80CBCCD3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B513CFF2-1218-4A74-8BF5-4AAAEE92743D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DAE6C1CB-C3D8-414A-84E8-20C9E198F0F7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064DFEEF-F1F5-4678-93A1-D59F0C66ED2B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9AFB4986-5D90-4C74-852F-28044014DB53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8726D7AB-18D1-44AD-A62A-5CBE6ECF38BA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D1F3A657-5955-4574-8564-EBA1F6922F0A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8231A6E0-FE51-4943-864E-FEAAC4D24078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FCC03ABB-F643-428C-A258-3FC429F44E4E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EEE417BF-2641-44FA-A2F0-733D9A8CBD4F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8CBDA312-B6AE-4BAA-9434-7FC79B35A9A3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40C4D182-8606-4E07-8B59-F20EE2ACAEEE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4D6A3D9E-DBC3-4E6C-A4EF-8220E72E9B8B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3589E634-0FE2-4A5D-AE49-B3A23E535F65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41</xdr:row>
      <xdr:rowOff>0</xdr:rowOff>
    </xdr:from>
    <xdr:ext cx="114300" cy="311150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18996DD6-C940-4418-9EBD-8DFB6D1B4D23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68230CB2-58CE-4377-B010-5610B5CE0E0A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DFE441C6-0E64-4E68-8B5F-AF42F125910A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E5409324-9D06-4DDB-AFE6-18E81BD92F04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3AB4D8CC-2C01-4B72-9E8A-7608ACEFABC9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0FF9C13C-C083-4297-B7F0-A0353BC3BDB6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CE0F85FB-6209-4E5D-B082-5068416BAE41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B0720CB1-F9CA-454D-A926-64428679F274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F9AA4E54-7B8D-40E5-86BF-FF18797A5F90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BAEBB94D-AFAA-4D8F-AF11-436702436434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AFFB9E3E-C9D1-4D52-B23D-61B07CFDEC23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B1533EFF-21F6-408C-ABF3-21558171D57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BCD5E4F7-D555-4CA0-81A7-0D1B1FA88D6D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E3981B54-BAD9-4318-B381-5EBA4830CDE0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DCD479A1-5D4E-487D-8BBB-1203C814D347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F2A6F2B9-82D5-4349-8644-E45646B873D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4E0831AD-E807-4E64-B36F-076F2FFA2A81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60AAEC5D-3481-4BFA-8461-93A860FF8FAD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64C74B4B-2ABD-4AFF-97D3-CEB2BBB1EC3B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43D97670-C0B9-4417-AEC1-0D8873EE1CA9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1EFD9DBC-2C5D-47AD-B3F6-0F4BFC6EE6D0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EECA0A33-E881-4EFB-BF6F-E65EBC9CC334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68A7AA9A-A2E4-4577-A34A-9CA7D2708A00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D206C37A-39B0-48AC-B36D-8AD05AB9CE29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38CE3C7A-6F96-4AC2-AB8B-5F77E836C45B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0B9E5E1C-D8BD-4631-9DBA-B57B1123108B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BD9741D8-4293-419C-81D2-6B3A30E09337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890E6C2B-E1B6-4250-8DB8-52AD476BF09A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B4D077E4-A8C0-4892-BA6E-AB1807473B29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B5FB99C4-2D13-4BE7-9364-6A0E7752466C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6AF2554B-F7A4-46EA-8E59-22CF51A42DF9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064B9EFD-CD3B-4AC8-ADF8-C333C20443D1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1A233D23-E27D-4EF0-8D99-62EA36C52896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ADBE481B-856D-4EF2-AA82-E2039E851CE4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9F6A42C7-F7A3-419C-BD66-8DE51E272781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D118A859-BD71-44C3-9A90-35E79FD68EAF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37FC89AF-DEE2-4F62-B783-207EA41F10A9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4AF47EAE-EBC9-4E11-8861-A151C8C6757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988A983B-8C39-4D8C-B168-9922BFD044F9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648610CD-BB29-4860-81E7-ACA4C33E496D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5717CBF7-863C-44DD-A056-B1EEC81C8D17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6E404713-C0A7-48DE-B6E6-3C2745156832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C859875F-6D3D-4D3A-BB69-A2D5239C7C32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942FE504-6C5B-4238-A5C1-489854D08867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A761C35-D16F-4527-B37C-6E9713EC9FBD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2B2BF91B-B974-4BA3-9AC2-BB287ACF3BFF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7EB91C4C-31E5-423B-A3E1-CCCEB4A48828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EA4EB0E6-144D-43DE-B991-61663E7D1857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4572042E-3CE2-4FB3-8E57-A7525E79859A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923E1225-1886-431F-B3C5-355761DBA08E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14300" cy="311150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00E60143-CC9A-4A4A-9B39-7B53B3F334B9}"/>
            </a:ext>
          </a:extLst>
        </xdr:cNvPr>
        <xdr:cNvSpPr txBox="1">
          <a:spLocks noChangeArrowheads="1"/>
        </xdr:cNvSpPr>
      </xdr:nvSpPr>
      <xdr:spPr bwMode="auto">
        <a:xfrm>
          <a:off x="12903200" y="584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F6277A51-D11C-4741-9CF9-3D8F862B32F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BA730273-B516-42C4-9925-6EBCAE34E164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D30342DA-E751-48CC-BC32-D1F93E10BBC3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1648E7A5-612F-4972-852D-2E3F4D0BB7F8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1173C3CD-240F-4889-8F5A-BB124E68CC3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812E4780-750D-4E19-A47C-BDC2D0EA2C2A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2A94E92D-E8BC-47FA-9886-5D3E40D9376F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0608A121-D7C5-435C-BD62-C5E3846C56F0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62378037-46DF-4404-84B5-FA81F187B44E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A80B8C12-21D0-4F94-8065-42737F51733E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D79635C5-F682-431C-90AC-AECBF3BDEB2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830A237F-3BBA-4F56-A3CF-609E526D995B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FFE1452A-69B8-40B8-8970-85894FD95A45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2101D321-B96E-4DD2-94A5-6A49F5F0F8FF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A87EDFDA-9B15-4517-A5C1-2B0ED59D66EC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681D08AB-9C39-464F-B72F-96AC531932F0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55075472-C653-4610-8780-9BA162FF5822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E530D99F-7053-4991-9AD0-A4207FBB693D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18B524D8-3F16-462D-A476-3D543091282C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C466D272-91FC-4BCC-86EE-12C6BDC4DFF6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999078C7-A843-48D8-ACA5-87C60482D0E1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D8F7D059-FD51-4DF8-A987-E2D8E5F92550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DB0D06B1-7B4D-45DE-A488-E33E7D698866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23B7485E-9C02-49C6-B631-E097A2D6B9B4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A49C9544-ADC5-461A-BE8F-942382891D62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3405031A-2CCD-4574-A9AA-CD9F5E4A156B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E962B1A7-FD08-4491-BA3F-11F6AB17619E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2D128AF3-FD95-474B-97E3-E83340431A36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9BF3E9D0-9DB4-45B7-BB60-18227E24EB1D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43</xdr:row>
      <xdr:rowOff>0</xdr:rowOff>
    </xdr:from>
    <xdr:ext cx="114300" cy="311150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02909483-0885-4129-8D3C-2FCF4B186181}"/>
            </a:ext>
          </a:extLst>
        </xdr:cNvPr>
        <xdr:cNvSpPr txBox="1">
          <a:spLocks noChangeArrowheads="1"/>
        </xdr:cNvSpPr>
      </xdr:nvSpPr>
      <xdr:spPr bwMode="auto">
        <a:xfrm>
          <a:off x="12903200" y="609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745E1458-CCD8-45AB-B271-A0F4A2EC9FF4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0752900C-BD5D-4A84-9BB5-CC4E3AC9D366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4632AE6F-20B8-46B8-BD76-501CE14EDDFC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7158A2EE-5AB7-4437-8617-1F559AAD040E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E20608B3-FD83-487C-BE48-50D3668C7989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A981A109-69A3-49B5-BE86-D7E55C8FF227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B3BAAF12-7C91-4FDB-9197-94D15CCF9587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2175F9F2-D82A-4135-8843-17B106B37AE3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9F140137-698F-4C1D-AF12-6BE77A86E569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4B1295EF-E50A-43DA-96F9-A05628B8FFB9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6DA3F5BA-072A-4F66-94C9-2B75B8A9BDF5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9CE3B04E-608B-455C-9AFC-CB187C3EFE5C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FD7A53D9-711E-4B8D-AB68-11B509928730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028A4AE9-75EB-4DEF-8E24-F8A194DE2FCD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7953916A-9E8A-49D2-9E34-9568F880E419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95D9078B-53DF-4F6A-942F-DF478A0E5C90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DB227AEF-701A-4E05-9CFA-7C7280AFC61E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48C7DC65-14F6-46D4-9A60-AF0FEEDBE346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BE26BC6E-05D5-4325-BA00-74C7B464D907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A06652F1-ABFA-43EE-AA88-85587EE8F5C9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70D573BF-9AD4-4454-9D35-77ED77DE7E59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642288E7-9A37-410F-8AF3-46D30D626C83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E4E9E5FC-1E1A-46A5-9115-7C60707B7B0B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CB106AFD-BAC6-47EC-B317-1E85F149A6CE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393B0FF9-BCC0-41EE-B319-2B72E21A6529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C69BB4F8-040C-4F6D-9ACE-11EC23EB1489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2554497D-69E1-4659-A4FE-5AB6FAA52BCA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6A4F143E-3A05-4A83-9499-ECD2711D1DAB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89F1FD64-1A7B-4592-AAA9-4E40DB190C8E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1DB7414D-7B7C-428E-839A-E827D0A572E2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99EEA419-32DA-4818-8488-D03E088DDB17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59FFCA76-94F5-4EDF-A2A4-42A0DD05B41D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4B4C9813-6481-4961-AEEC-8C51011AEC05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2F98CAC1-1E0B-4D60-8860-602B6D491982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BF7C9B4E-8796-4834-B095-BE8585D84F6A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FF0DDF64-2CD0-4247-A1B8-DF37900D935F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A42800BB-552F-4534-8F70-9322CC43A27D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B72C065E-69A8-42B7-A8CF-6CBBC34B2264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D556753D-5B83-4473-8907-D99DFCBF2E3E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D94611A4-B313-4B20-B039-DA1EE186FD71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9183BDF9-A3F8-47BA-918F-193F14562E30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9761C868-193C-4320-9AB1-F5B506AE506D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DB706A8F-1D22-420D-B420-AF396707639B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4C3DE5EA-BD88-4EC4-B0F1-9E2820C861A1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F31E706D-B352-427F-B5FB-1A0DB93A8AB3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36ADABEF-C862-4392-8E02-25A03BEE00A5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DFA67AFD-97CF-4AD4-8190-E5CA1E6934B4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CDF8CF5F-56DD-45BE-8700-96A7C87612DD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9D755740-24E0-4D20-B12B-44F6ECFC70CA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EE97FF95-0C1B-4203-BACA-A2A23C4CC6B5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E13CBA60-9AF5-47DD-9430-FA4C77D78731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715E09B5-50EF-4A0C-83DE-B73E2F946AB9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445B1A17-269F-44DC-B19C-7736BB178712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F13CC88C-10EF-4F02-8189-63C4493B3AA2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738F4CCA-3E40-4F6E-970A-E6AB272C1899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084F3A57-2B3A-4A28-989E-F7C295A59C49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CEAFA5C6-4F0E-436E-B941-CAF7B704631A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B69982F1-D491-4A01-A45E-6CBA356080F6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809D1F42-DD45-448F-861B-694BF2D5CACF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01C49CF6-4F46-49B9-8D18-5B0329131F7E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FE3C0D3C-12A1-418C-82DE-EFB017ED1B0B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E324B010-2B42-4685-8956-32953180D1B5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57536598-F41D-4640-A717-7C38EA485AC3}"/>
            </a:ext>
          </a:extLst>
        </xdr:cNvPr>
        <xdr:cNvSpPr txBox="1">
          <a:spLocks noChangeArrowheads="1"/>
        </xdr:cNvSpPr>
      </xdr:nvSpPr>
      <xdr:spPr bwMode="auto">
        <a:xfrm>
          <a:off x="129032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4FE3C5CF-AC3B-4114-A68F-7215BEF88EFF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BD250D6D-CC03-46D2-8B5D-6C2081E72186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FA0FBF36-E5D1-44B4-AD77-E62E8FD67841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DB34A3F7-F1D6-439A-9A3B-B05DBDE01ED7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69F6F112-7B5A-4765-8586-1CCCB7CDF115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47" name="Text Box 2">
          <a:extLst>
            <a:ext uri="{FF2B5EF4-FFF2-40B4-BE49-F238E27FC236}">
              <a16:creationId xmlns:a16="http://schemas.microsoft.com/office/drawing/2014/main" id="{29E37AC4-F302-4841-8DF9-33571E05D20B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5CB00B96-D864-49D0-B593-7A2370F62ACC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2A05DA4A-BC3E-44A4-81F1-B4C99BE33190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38F91876-FE42-49A5-8D2A-462070EA13B7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891ED7DF-FCCB-4DE3-9C8A-4AE18F893492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CC8AF452-01AA-459A-A946-4C64DA3C8650}"/>
            </a:ext>
          </a:extLst>
        </xdr:cNvPr>
        <xdr:cNvSpPr txBox="1">
          <a:spLocks noChangeArrowheads="1"/>
        </xdr:cNvSpPr>
      </xdr:nvSpPr>
      <xdr:spPr bwMode="auto">
        <a:xfrm>
          <a:off x="129032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F2A534CB-2A10-438F-AF45-CA28ED3F56CD}"/>
            </a:ext>
          </a:extLst>
        </xdr:cNvPr>
        <xdr:cNvSpPr txBox="1">
          <a:spLocks noChangeArrowheads="1"/>
        </xdr:cNvSpPr>
      </xdr:nvSpPr>
      <xdr:spPr bwMode="auto">
        <a:xfrm>
          <a:off x="129032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5B1717CD-516A-4837-9691-72F39D76DC8A}"/>
            </a:ext>
          </a:extLst>
        </xdr:cNvPr>
        <xdr:cNvSpPr txBox="1">
          <a:spLocks noChangeArrowheads="1"/>
        </xdr:cNvSpPr>
      </xdr:nvSpPr>
      <xdr:spPr bwMode="auto">
        <a:xfrm>
          <a:off x="129032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629DF181-2B5E-4A97-BA72-188B529BD2E5}"/>
            </a:ext>
          </a:extLst>
        </xdr:cNvPr>
        <xdr:cNvSpPr txBox="1">
          <a:spLocks noChangeArrowheads="1"/>
        </xdr:cNvSpPr>
      </xdr:nvSpPr>
      <xdr:spPr bwMode="auto">
        <a:xfrm>
          <a:off x="129032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CEDAEE4D-682D-4A01-8CCF-DC3F09F42CCB}"/>
            </a:ext>
          </a:extLst>
        </xdr:cNvPr>
        <xdr:cNvSpPr txBox="1">
          <a:spLocks noChangeArrowheads="1"/>
        </xdr:cNvSpPr>
      </xdr:nvSpPr>
      <xdr:spPr bwMode="auto">
        <a:xfrm>
          <a:off x="129032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C95483DC-A320-45C9-8224-4627E046C881}"/>
            </a:ext>
          </a:extLst>
        </xdr:cNvPr>
        <xdr:cNvSpPr txBox="1">
          <a:spLocks noChangeArrowheads="1"/>
        </xdr:cNvSpPr>
      </xdr:nvSpPr>
      <xdr:spPr bwMode="auto">
        <a:xfrm>
          <a:off x="129032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8C99B4C8-58DE-40E2-A4D6-6F995FA41554}"/>
            </a:ext>
          </a:extLst>
        </xdr:cNvPr>
        <xdr:cNvSpPr txBox="1">
          <a:spLocks noChangeArrowheads="1"/>
        </xdr:cNvSpPr>
      </xdr:nvSpPr>
      <xdr:spPr bwMode="auto">
        <a:xfrm>
          <a:off x="129032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760702FB-7693-4B16-8C8B-4250B9DB63FF}"/>
            </a:ext>
          </a:extLst>
        </xdr:cNvPr>
        <xdr:cNvSpPr txBox="1">
          <a:spLocks noChangeArrowheads="1"/>
        </xdr:cNvSpPr>
      </xdr:nvSpPr>
      <xdr:spPr bwMode="auto">
        <a:xfrm>
          <a:off x="129032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99688CCC-B289-4F53-B230-37E051EDA923}"/>
            </a:ext>
          </a:extLst>
        </xdr:cNvPr>
        <xdr:cNvSpPr txBox="1">
          <a:spLocks noChangeArrowheads="1"/>
        </xdr:cNvSpPr>
      </xdr:nvSpPr>
      <xdr:spPr bwMode="auto">
        <a:xfrm>
          <a:off x="129032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38</xdr:row>
      <xdr:rowOff>0</xdr:rowOff>
    </xdr:from>
    <xdr:ext cx="114300" cy="311150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36368F46-9574-4E54-B1AC-5F4C2FF608F5}"/>
            </a:ext>
          </a:extLst>
        </xdr:cNvPr>
        <xdr:cNvSpPr txBox="1">
          <a:spLocks noChangeArrowheads="1"/>
        </xdr:cNvSpPr>
      </xdr:nvSpPr>
      <xdr:spPr bwMode="auto">
        <a:xfrm>
          <a:off x="12903200" y="711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5E0C4811-E233-404E-A9CE-92DB2E51BA1A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E69D17A7-A99F-4261-BDA0-3BA6BF919C7D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C56B6036-60A6-4398-A644-DA04D84A3256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A4712B81-CA89-49FB-884F-781195C846AB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5C5F3B63-9724-468E-B9F6-FFCF5D0CD592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3763C0D1-C870-4C8A-A797-52FEB9F9C01B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E9361E00-89EE-4660-841F-7B0C5C7791FE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FAD22AEE-6DBB-48DD-B988-552EC5695F83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EDD51657-BCAC-4D5E-A7FB-1C006F6E1075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BEF647B6-FEF0-4B77-8549-7E9EC2B3FAD8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134C7E3B-9DE7-4CA1-BF8E-F3854F823E6F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3DE26CB0-D487-403E-BF42-D138395DF830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8E53025C-CFCF-4558-90DE-28606C57BA30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0200533B-1044-4134-A9D9-5FE39ECB4DBD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34C9BD1F-712A-4C33-8EC4-E0ACF81A3A1A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695CCE09-24BB-46E1-9558-B97551366C64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C09578F9-E941-4FB3-A316-6E9BF7D58F42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B5DF47CE-A558-48E8-9071-8F0D42C9FDC6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7C20A36C-1B11-4C0F-B7D8-7357CB7EAABB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5ACF25FA-AAEE-48EA-B33D-CA9F7D6142E0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45EA487F-AAD1-48FC-880B-814B1040ACFC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8891F8FC-16E8-43E2-A1E0-16E73D3201CD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ACF20C93-7474-4CC2-BE2C-50D10FB6E6A2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19388D64-7DC0-4062-8C9C-3AC7EA8A194C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72C78F86-A11D-4A19-A8C3-6E069F011F75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9A158536-5895-46C2-AA95-03347A666141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9545957C-ADF9-462E-AD89-8F1E66C7680D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D1A02053-416C-4780-B297-17B35E2213AD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2EAB02DD-E1BB-48FE-8694-C77BE6163D95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82782869-A48D-4393-8162-A625F575ABB6}"/>
            </a:ext>
          </a:extLst>
        </xdr:cNvPr>
        <xdr:cNvSpPr txBox="1">
          <a:spLocks noChangeArrowheads="1"/>
        </xdr:cNvSpPr>
      </xdr:nvSpPr>
      <xdr:spPr bwMode="auto">
        <a:xfrm>
          <a:off x="12903200" y="736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F8C7DEDD-E800-402E-A5F0-C706C91C6ED7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7BF54CDF-90C3-4BBA-9C36-8DABBBDC09D7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525BA408-5C7A-4F1F-B154-E145A84A1529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4F57A57D-1970-4DD7-B405-024FC64AF264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C0A55DC1-8E72-440A-8723-B64256C7FC51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07A83339-3E76-45A7-AA2B-10F5237A9F4E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90FA82BF-29D4-425D-B5A9-E31A01F6AE2E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31906E6C-AF8E-478F-930A-E075C05D746E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E41E36F4-46C0-4E36-A26B-6509D2B5403E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177FB0A2-4563-49E3-9F1A-7F91276EF26B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A638CADE-7F43-4E9B-8665-E4681CEB0316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BA8ADE2C-4CB8-4346-AAA1-BC7E4CB9DBD0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5B9BE8CB-FA3E-4839-A2D1-1275E3F6CEA1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595A54B4-3AF1-4E77-B99D-80BF579EBC53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71566AA8-8DAC-4826-8E25-7F488B9E8FE1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7FAA205C-0457-4399-B1EA-040A1312067C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411DA0D7-DF8E-4BC8-AA8C-89A96AEA7BE0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EC9C2E5E-417C-4CAF-8D15-15BF85708208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38376266-DA8A-4F6C-A71F-B7E4DD2917D5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2B649B15-C021-46C4-B084-D58FCAA08C08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140F0D2B-B590-47AE-A633-560F5C82C37E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40896031-E73F-4D9C-AADD-7BC4F820BB9A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C42994D2-8924-420C-955C-C56974412408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7EEDE4C1-8D8F-4332-B983-4149548DFAF6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00AB2DD8-2459-4815-A1BB-E2062C989ADD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9A3C270A-B40F-4D8B-AA6D-38AFF07C3F82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DF65895-964C-483A-B100-878E1DB5C8B1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CDB06621-7953-4EC7-B965-635843E329EC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6FA05D91-EA60-4233-A001-3E87D8653A1B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404FD76B-4FCF-41AC-BF1E-9F3EC1274097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62C687B9-B055-4A77-B008-C1AAC41ADBD4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29F5F20B-8C79-46FF-BF75-C13CBED89CDC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292BD870-EEB2-44D6-AAF5-D6586AE8E07B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59A0758C-F8AA-47B4-878C-EBF3A628E4BC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0F475BBC-16DB-4E10-929B-4942E3B1000A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C3B0EE20-5A38-40D2-80D8-927426A7C2B1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833F9FD4-4A96-4962-B297-1872391B3CB2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9410539A-EB14-43B8-8E6D-9B8B8CC577D8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6B6F0144-322B-4762-9C3B-69DCE508F81F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D5A94C33-18FF-4C39-BBA4-E00BECD8A002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8EA7F91A-8466-4A8B-8FA3-5ADE3566AF91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F2BA4DDB-4552-44C6-8E86-534C5204EAF9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77C07A8A-9C16-4E97-8007-13DE6019F6F6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81C64F37-6464-497B-A944-82F2E9507AB1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E7227829-D1B5-46EF-B514-4111B06C724F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35633B82-B41B-462C-AFDF-812287B9AB9A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852DB291-AE3D-46C1-BD47-C73090370461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7719BBF6-1C89-44FB-89E5-5DFCD824F675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0CA595FC-3F83-4634-ADFE-94F8E00A70F0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E341FFFD-E0F3-46BE-B113-A4E258930A2B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F5CBA2E-AFA7-45BC-9FE9-E6A100E4EC18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3C48A894-6F5E-4745-93B8-60FBF1A4BAF1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61C00A97-1C96-4B56-86FB-FF4D33CCF7BF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2CB729F2-B50A-41FB-BE13-405B1C680451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5277A32D-B4A2-4BFC-B4C0-A1E514A8AB7E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12601ACA-B095-47E9-BC04-6D3018BCDAA8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7C4B3FEF-A641-4518-8F7F-46DFB12731F8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72EA1B69-68D9-404C-829B-528ED5E3C429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6E95DA5E-2059-4484-AC1B-59448B8D3ED4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908BA652-BD11-430B-B8AB-10CB9990D42C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548978C2-6B80-4E62-94A3-0CDA0914F0AA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71CEE28F-60C9-41EA-83A6-87F9FBC2BC89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90170E3F-E2AD-4826-A97C-E8367500A30E}"/>
            </a:ext>
          </a:extLst>
        </xdr:cNvPr>
        <xdr:cNvSpPr txBox="1">
          <a:spLocks noChangeArrowheads="1"/>
        </xdr:cNvSpPr>
      </xdr:nvSpPr>
      <xdr:spPr bwMode="auto">
        <a:xfrm>
          <a:off x="12903200" y="228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85F95039-74BF-4228-8B3E-2B1CBF309A40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9B0B56FE-28B6-434A-A81D-9B5DE87F5506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B902F93C-20A3-404F-AAFC-77B0B3B4AC5C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7F8255C0-F846-419B-BD4E-18547DAFCEE6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C82AA811-31DB-4F91-9240-0BCF7C0085C4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392ABE0C-BDB3-4FEA-8B61-58504FC79F68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529DAD6C-7339-411E-8CB3-3564C09DFD73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4ACC2A9A-B834-418C-8A55-B86614BF2D27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A33B70B8-0220-4B36-B87D-1E4056825AE9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CFEF4B49-3067-4BBB-9899-2F9BE10E75D8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DB43DD79-8EF8-4E08-BA34-04304F3216BC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1BC61A02-757E-49C5-A1BA-489F0F413E64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036008F7-5AB0-49F4-BB85-DDBFB6C76591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35521ED7-12DB-415E-A2E2-49C171094141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579EC85D-2C73-4DEB-8F6B-6735A5DFE5CB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4A5F1923-DC8A-4D3E-AA02-BD96905D8BBB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50525A30-5ADB-4B19-B65E-527A23B1854A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287905D3-2868-4103-A123-E480BEB2A558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FBF6E109-A4F1-4C22-B23E-DBFF48876D34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28C87FF3-0848-410A-A544-74E77C153B1A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043972E3-75AB-4B48-921C-00D063187CA4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279CF994-39D5-433D-AB75-D35ECEA44110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29095523-C19F-4676-8066-1EABBAA05561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B113F0DC-28C0-4463-82FA-E726711D17CD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028CF824-CB47-436D-8C5F-AC233C5391B8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26</xdr:row>
      <xdr:rowOff>0</xdr:rowOff>
    </xdr:from>
    <xdr:ext cx="114300" cy="311150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921DECB3-4C02-4599-8B35-EB00EF69E3FA}"/>
            </a:ext>
          </a:extLst>
        </xdr:cNvPr>
        <xdr:cNvSpPr txBox="1">
          <a:spLocks noChangeArrowheads="1"/>
        </xdr:cNvSpPr>
      </xdr:nvSpPr>
      <xdr:spPr bwMode="auto">
        <a:xfrm>
          <a:off x="129032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14300" cy="31115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060D2ADD-2BCD-4C9A-98B5-6C6AFA9650B9}"/>
            </a:ext>
          </a:extLst>
        </xdr:cNvPr>
        <xdr:cNvSpPr txBox="1">
          <a:spLocks noChangeArrowheads="1"/>
        </xdr:cNvSpPr>
      </xdr:nvSpPr>
      <xdr:spPr bwMode="auto">
        <a:xfrm>
          <a:off x="129032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14300" cy="311150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A12B091D-A2F8-4402-BB2C-34AFA7FB45B9}"/>
            </a:ext>
          </a:extLst>
        </xdr:cNvPr>
        <xdr:cNvSpPr txBox="1">
          <a:spLocks noChangeArrowheads="1"/>
        </xdr:cNvSpPr>
      </xdr:nvSpPr>
      <xdr:spPr bwMode="auto">
        <a:xfrm>
          <a:off x="129032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14300" cy="31115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E77614BE-831C-496E-89C2-52A81BDCFB57}"/>
            </a:ext>
          </a:extLst>
        </xdr:cNvPr>
        <xdr:cNvSpPr txBox="1">
          <a:spLocks noChangeArrowheads="1"/>
        </xdr:cNvSpPr>
      </xdr:nvSpPr>
      <xdr:spPr bwMode="auto">
        <a:xfrm>
          <a:off x="129032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14300" cy="311150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8769F69B-EFE6-4744-9C96-D620781B8053}"/>
            </a:ext>
          </a:extLst>
        </xdr:cNvPr>
        <xdr:cNvSpPr txBox="1">
          <a:spLocks noChangeArrowheads="1"/>
        </xdr:cNvSpPr>
      </xdr:nvSpPr>
      <xdr:spPr bwMode="auto">
        <a:xfrm>
          <a:off x="129032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14300" cy="31115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ECC267A0-E3CF-42E7-BF6E-E0A7B2E578CD}"/>
            </a:ext>
          </a:extLst>
        </xdr:cNvPr>
        <xdr:cNvSpPr txBox="1">
          <a:spLocks noChangeArrowheads="1"/>
        </xdr:cNvSpPr>
      </xdr:nvSpPr>
      <xdr:spPr bwMode="auto">
        <a:xfrm>
          <a:off x="129032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14300" cy="31115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47A710A4-A8D0-40E2-90EC-64083A094CE6}"/>
            </a:ext>
          </a:extLst>
        </xdr:cNvPr>
        <xdr:cNvSpPr txBox="1">
          <a:spLocks noChangeArrowheads="1"/>
        </xdr:cNvSpPr>
      </xdr:nvSpPr>
      <xdr:spPr bwMode="auto">
        <a:xfrm>
          <a:off x="129032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14300" cy="31115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9CC125B8-E65F-4953-AC3E-526065093883}"/>
            </a:ext>
          </a:extLst>
        </xdr:cNvPr>
        <xdr:cNvSpPr txBox="1">
          <a:spLocks noChangeArrowheads="1"/>
        </xdr:cNvSpPr>
      </xdr:nvSpPr>
      <xdr:spPr bwMode="auto">
        <a:xfrm>
          <a:off x="129032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14300" cy="311150"/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0FFA4B4B-55E4-481F-802A-ED356FB7A2BA}"/>
            </a:ext>
          </a:extLst>
        </xdr:cNvPr>
        <xdr:cNvSpPr txBox="1">
          <a:spLocks noChangeArrowheads="1"/>
        </xdr:cNvSpPr>
      </xdr:nvSpPr>
      <xdr:spPr bwMode="auto">
        <a:xfrm>
          <a:off x="129032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14300" cy="311150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F0AD9F0C-AB96-4FE7-A1C9-BFC9FCC90A13}"/>
            </a:ext>
          </a:extLst>
        </xdr:cNvPr>
        <xdr:cNvSpPr txBox="1">
          <a:spLocks noChangeArrowheads="1"/>
        </xdr:cNvSpPr>
      </xdr:nvSpPr>
      <xdr:spPr bwMode="auto">
        <a:xfrm>
          <a:off x="129032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27</xdr:row>
      <xdr:rowOff>0</xdr:rowOff>
    </xdr:from>
    <xdr:ext cx="114300" cy="311150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6A9A08C2-91C5-4AC6-9998-3CE8F6B871F7}"/>
            </a:ext>
          </a:extLst>
        </xdr:cNvPr>
        <xdr:cNvSpPr txBox="1">
          <a:spLocks noChangeArrowheads="1"/>
        </xdr:cNvSpPr>
      </xdr:nvSpPr>
      <xdr:spPr bwMode="auto">
        <a:xfrm>
          <a:off x="12903200" y="457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08B26E18-E6B1-44A5-9A67-4B1FDA6D5B78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BF1280F3-DF9E-46CF-B338-5CBAEFB9361D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129C0469-1045-4175-801D-491B0D013FEA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45E4A715-F530-4A66-A878-51C25A4F7F81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A53A4BAC-406D-4949-B5D5-E0F7A8AA1F57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316C9E51-0F8D-4A7B-95DD-8F07D4F45431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74F5E3F4-FDD7-4EEA-8AA0-34ED726287E4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AF3FE399-9410-4F15-8B69-F6D01D094F7E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BCD06B06-24CF-47E1-8559-1F3AF6FF043C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CE1501EB-8C05-44D0-9282-8C3C1D60DA6B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6A8FC32F-35BB-44F4-815E-1EDADF86BD28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06FBE3DE-85D6-4A08-BB07-95789DF96BAF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703" name="Text Box 2">
          <a:extLst>
            <a:ext uri="{FF2B5EF4-FFF2-40B4-BE49-F238E27FC236}">
              <a16:creationId xmlns:a16="http://schemas.microsoft.com/office/drawing/2014/main" id="{80A1894D-DF0F-4D6C-AD0C-019B68F34FC2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31C22ED3-2BA2-49EA-AEF7-E4E5DD7B75CD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9A85300B-9749-4083-90F8-F9A3902FDF55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6DC1E809-C23B-488E-A51E-4B410CCE573E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613BD9DD-40B9-4F93-9F9E-D63D3E313661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94DBB392-2A9C-40C1-9FDB-F0B3FD2A0CDE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063D41F0-D720-4B00-9876-6E241C85A79A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5BCAD4CD-E0AE-4425-B5AF-22CCB69EC091}"/>
            </a:ext>
          </a:extLst>
        </xdr:cNvPr>
        <xdr:cNvSpPr txBox="1">
          <a:spLocks noChangeArrowheads="1"/>
        </xdr:cNvSpPr>
      </xdr:nvSpPr>
      <xdr:spPr bwMode="auto">
        <a:xfrm>
          <a:off x="12903200" y="508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8B1C81B-556A-43D9-8647-54FCADF319E7}"/>
            </a:ext>
          </a:extLst>
        </xdr:cNvPr>
        <xdr:cNvSpPr txBox="1">
          <a:spLocks noChangeArrowheads="1"/>
        </xdr:cNvSpPr>
      </xdr:nvSpPr>
      <xdr:spPr bwMode="auto">
        <a:xfrm>
          <a:off x="129032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8D66F22E-7B7B-4A75-9EB0-AAC6A2DA3043}"/>
            </a:ext>
          </a:extLst>
        </xdr:cNvPr>
        <xdr:cNvSpPr txBox="1">
          <a:spLocks noChangeArrowheads="1"/>
        </xdr:cNvSpPr>
      </xdr:nvSpPr>
      <xdr:spPr bwMode="auto">
        <a:xfrm>
          <a:off x="129032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2D236CFB-3A1F-4E30-B8A7-5A0026D15420}"/>
            </a:ext>
          </a:extLst>
        </xdr:cNvPr>
        <xdr:cNvSpPr txBox="1">
          <a:spLocks noChangeArrowheads="1"/>
        </xdr:cNvSpPr>
      </xdr:nvSpPr>
      <xdr:spPr bwMode="auto">
        <a:xfrm>
          <a:off x="129032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7B72DCE7-7162-489B-921B-7D59B0BB922F}"/>
            </a:ext>
          </a:extLst>
        </xdr:cNvPr>
        <xdr:cNvSpPr txBox="1">
          <a:spLocks noChangeArrowheads="1"/>
        </xdr:cNvSpPr>
      </xdr:nvSpPr>
      <xdr:spPr bwMode="auto">
        <a:xfrm>
          <a:off x="129032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812F0D03-CAA5-40AC-BF7C-E93D8D514242}"/>
            </a:ext>
          </a:extLst>
        </xdr:cNvPr>
        <xdr:cNvSpPr txBox="1">
          <a:spLocks noChangeArrowheads="1"/>
        </xdr:cNvSpPr>
      </xdr:nvSpPr>
      <xdr:spPr bwMode="auto">
        <a:xfrm>
          <a:off x="129032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B7456CFB-3CD3-40EA-9BE2-188746D0AA55}"/>
            </a:ext>
          </a:extLst>
        </xdr:cNvPr>
        <xdr:cNvSpPr txBox="1">
          <a:spLocks noChangeArrowheads="1"/>
        </xdr:cNvSpPr>
      </xdr:nvSpPr>
      <xdr:spPr bwMode="auto">
        <a:xfrm>
          <a:off x="129032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4E4EAD3A-6E21-4DD0-B4EC-A33794260015}"/>
            </a:ext>
          </a:extLst>
        </xdr:cNvPr>
        <xdr:cNvSpPr txBox="1">
          <a:spLocks noChangeArrowheads="1"/>
        </xdr:cNvSpPr>
      </xdr:nvSpPr>
      <xdr:spPr bwMode="auto">
        <a:xfrm>
          <a:off x="129032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0F3FBB19-434B-409B-A622-B15BA15A1111}"/>
            </a:ext>
          </a:extLst>
        </xdr:cNvPr>
        <xdr:cNvSpPr txBox="1">
          <a:spLocks noChangeArrowheads="1"/>
        </xdr:cNvSpPr>
      </xdr:nvSpPr>
      <xdr:spPr bwMode="auto">
        <a:xfrm>
          <a:off x="129032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78BD0B7F-F621-45CB-9B85-BA2D08B4803A}"/>
            </a:ext>
          </a:extLst>
        </xdr:cNvPr>
        <xdr:cNvSpPr txBox="1">
          <a:spLocks noChangeArrowheads="1"/>
        </xdr:cNvSpPr>
      </xdr:nvSpPr>
      <xdr:spPr bwMode="auto">
        <a:xfrm>
          <a:off x="129032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28</xdr:row>
      <xdr:rowOff>0</xdr:rowOff>
    </xdr:from>
    <xdr:ext cx="114300" cy="3111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5E44EF57-F0DE-43DF-9928-232A38B0D8C5}"/>
            </a:ext>
          </a:extLst>
        </xdr:cNvPr>
        <xdr:cNvSpPr txBox="1">
          <a:spLocks noChangeArrowheads="1"/>
        </xdr:cNvSpPr>
      </xdr:nvSpPr>
      <xdr:spPr bwMode="auto">
        <a:xfrm>
          <a:off x="12903200" y="482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B5387F55-79CE-4EDB-81EB-52D03CE7AAE7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63D6CF3C-CF9F-4F69-AA23-504A52245FFE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F8CF6130-1D6D-452E-8620-63D5140FB208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214B43BC-EF3A-45C9-BBE4-82CE7283AAFF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6D1D681B-A7AC-4CAE-A607-E1E42C2D594C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26" name="Text Box 2">
          <a:extLst>
            <a:ext uri="{FF2B5EF4-FFF2-40B4-BE49-F238E27FC236}">
              <a16:creationId xmlns:a16="http://schemas.microsoft.com/office/drawing/2014/main" id="{BEED12D6-F663-4AFB-9839-25893F612241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EFD7D7C0-5228-4F79-996F-4DAD1835029E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603BFA21-E46F-48F0-A358-DB2FAD0823FA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B19B7360-1AFF-4BC8-90C9-1E2F48CF3D20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7C372D22-9AB1-4F58-A1A0-B4EB3D3F741C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07B4E946-63C8-4A82-B7AD-4345EFD43256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153ECD77-2B11-4CA1-9271-B55BAAA3AD9C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1883AF7E-0C5F-45AD-9377-19BFA7FEDB38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4995DBEE-4244-41D9-B0CF-23BEB7DB9437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35AC168B-9EDC-4571-8D3F-1469E05F6340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D69D5FD9-A41D-4292-A5EC-1B73C24035B4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9F7BB730-E326-437D-A8E7-EB1EAF692EA1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ED6FB1FF-2D6D-42B9-A661-ED1C44BD4B3E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26F71132-9891-4691-B7BA-622687E410E4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03DE62FF-50A2-4EBF-9EAE-C51E7E11CA39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269DCEE6-AAF1-4E70-B1FF-50CA6740AE4F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1B202A15-C93E-4E43-9B1A-A14308C9F679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4FE4E64A-4BE2-41E2-A4C0-F74EC83E669B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DC3204F3-1DB5-4A2A-9B1B-6ACDCC8EA654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47633322-2621-4526-8183-7809B9438273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C23C6103-831E-4C5B-843C-4456B0A49ED0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B19254D4-D25A-4088-8CD9-174B4DE4DE89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CF8C73ED-79C7-4341-94C6-5720046B5F23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9BD075E2-D31F-4DAB-872E-FCC0C6FAFC98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85A9246A-EC86-4F3F-8FD0-55ADBE8DA32E}"/>
            </a:ext>
          </a:extLst>
        </xdr:cNvPr>
        <xdr:cNvSpPr txBox="1">
          <a:spLocks noChangeArrowheads="1"/>
        </xdr:cNvSpPr>
      </xdr:nvSpPr>
      <xdr:spPr bwMode="auto">
        <a:xfrm>
          <a:off x="14859000" y="1117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89942998-186A-4520-AD48-121958D55437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5D4DB734-AA63-4B08-ADC7-D5C06CCE4D71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D0600741-5425-4F7D-8E22-16D923A7AE7D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B8954B4F-8F6B-40F6-BD0A-FBC2FC554062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06946920-EF25-4492-89BE-3ABE9F5DB6CC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589D09A1-DB03-4B28-B606-0AFAC8E20B10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35B8F8AA-97E5-47CB-8605-AD858D213137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AFDB2CB3-41CC-4F88-A2E5-EEEF6BD2444E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38D78AEF-F141-417F-93D7-16DC1C7B7F3E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47C465DA-903A-4C61-82F2-ECF1300A640C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C3F677A8-86D6-4E5E-9944-17A2F11BDAC4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6185D4D4-B6BD-4B79-97B1-1B588FF52D5C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FB76A68C-1C21-42A9-8E70-237735825377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9A17A27B-FAD2-40DF-B8E4-94B9A9F5D901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342B94A0-3DAC-4BF2-9259-00B544748D3E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F69AED80-791B-4B2C-BCB5-B378A08CF077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7178C0A2-AC34-44F1-8ABC-85AB7DFA1D98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804673C9-B49E-49A2-9B32-65B039F56200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21262875-0A2A-4870-9EB4-E5A9B9FC76F9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56</xdr:row>
      <xdr:rowOff>0</xdr:rowOff>
    </xdr:from>
    <xdr:ext cx="114300" cy="311150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88BC4840-A33F-49F3-A4E3-D2094266DAA1}"/>
            </a:ext>
          </a:extLst>
        </xdr:cNvPr>
        <xdr:cNvSpPr txBox="1">
          <a:spLocks noChangeArrowheads="1"/>
        </xdr:cNvSpPr>
      </xdr:nvSpPr>
      <xdr:spPr bwMode="auto">
        <a:xfrm>
          <a:off x="14859000" y="1143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1F8D2A3B-F835-4CB6-B621-99D3B1BE69A6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88A130FC-6BB6-4D19-AC11-0123061A5963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6B708751-87F3-4A22-84B7-13EADAB1690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533C86BA-913E-45EC-9268-78F76AB759C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A433F249-3529-4789-B2F0-998DB12C6C0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BA815E62-D1D7-4931-BF4E-0386D5A4598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BB1B808C-9332-41E3-9434-EE4C49A65943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A36C5669-7AB6-4A31-9F43-BBF3EBA5EFA8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3A2E3A62-64FC-4494-BF4E-0A987651C23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DDBB8CF6-4D5D-4C41-BFF6-F594C6898B0B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8002C978-8C6D-45BA-B72D-A229598DF573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13C35B0-F462-414E-AB6E-47D999CAD93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178C1F3E-5EEA-4CFC-9E2E-D217CCE681D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3B358E1D-3152-4146-8CB3-D49EBCB6884C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9F12DE5D-96D0-453A-BF09-E2C87E115F59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70B47D9F-6666-4B5F-A368-F2DF2D9DC0AF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6BF3262F-84BD-4DA9-80C0-A5AE12E770AF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CA164815-0C69-4D33-AECC-0C8621E734BC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89" name="Text Box 2">
          <a:extLst>
            <a:ext uri="{FF2B5EF4-FFF2-40B4-BE49-F238E27FC236}">
              <a16:creationId xmlns:a16="http://schemas.microsoft.com/office/drawing/2014/main" id="{2D4FEBA5-F5C8-4DA7-87D2-3F56712433C8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A8175B0B-4621-4A00-8E08-6EC8526BE29B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944484CB-4CEF-43FD-96CB-83F117E577E8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559E273E-1A3E-4C67-877F-43E30E9CFA7E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9325DAE7-640B-420D-B014-5B31CEC8EAF1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ED765AD0-F004-465B-84FC-0F0673193E55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95D461E5-D753-498B-B0E6-C374B1868B8F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2C5398C5-ECE0-4D38-888A-648DEB26870B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D3B8D0D3-B8BF-4892-91D4-C7EF03DBF29C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9469A99A-CFEE-46FE-B0E5-3B952D20455C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A67B717A-53FE-4DAE-85FF-0AEB4F165F1C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ED068146-C729-4689-86C1-575D677D795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59291CA6-1C2B-40E3-A232-EA4ECB7CD478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D68870EA-07C2-4A65-930F-3185EF7266F2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211B2591-0033-4044-8AAC-377AAE5540FC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6584A24A-AD72-4B67-AD3E-764BFD2D387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89AAE36C-00F2-4732-896E-CA21487F27C3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24F9277C-EE7E-44BA-8C66-CBA5069090EC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9778177B-11B5-4722-9993-4E1C51FFD0F2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6769090A-A4CA-461A-A9EA-945D8B909E24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80950559-853A-4373-A842-04F60AEBEE9F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B54F3C53-63ED-428B-82B2-CC1FB568D878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E944CA00-785D-4412-BCC1-2562B12BDA53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D4AA9A38-490C-4CDF-A7AE-D750D60EC41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1EA8A479-274E-49A7-A214-E1A42622F3C6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425D0154-8612-4630-AD78-E468EC19AF29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79C439E9-618E-4176-AD74-4FA64156C1B6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C1F66BA2-18D2-4CC5-A64B-301E441EB7D3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9E336533-E916-4E04-8BDE-4876FB3063F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4788B21C-C08A-4DE3-9175-29E346BC452E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19" name="Text Box 2">
          <a:extLst>
            <a:ext uri="{FF2B5EF4-FFF2-40B4-BE49-F238E27FC236}">
              <a16:creationId xmlns:a16="http://schemas.microsoft.com/office/drawing/2014/main" id="{F4B21D5C-2A22-45CD-B937-632167A0DC6B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9498452F-0B68-4826-BE72-B069ADBFFD6B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60702BE5-85CC-447A-9FA2-EA2577A5E131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541B3493-26F7-44E4-BAF2-5B47399FABB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49115DBD-FF4B-4D24-8677-139BB7FF4608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75ABAA02-71BA-4EC2-A918-7B9778FB33EB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F53CFD4B-1F89-47B2-947B-419A1E4FAB87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0743C31E-2BFB-447F-AF0E-79718FEA41D2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D2339A4E-B45E-4E71-9307-A63A9C99E6CE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0D1D626D-418E-4E72-9651-D2D9E20D1069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CD5566BF-AF56-4D1B-BCC0-3AE440A8367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4D0F9B54-04E9-4F2C-B62D-06B68C7F6DE6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0C09BEEF-7D41-48B9-ABD4-A9E5FC938D3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D1370AB0-71A9-4C4E-963B-3B992C114F2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114300" cy="311150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3B04B84D-DCCA-4558-B862-669E14C94F87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E3D8509E-6C91-4A5C-A715-DB2BAAC68E04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E9B24395-8C9C-44FC-A6C8-9D93B78E0246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6C4735A3-AE7D-4521-9144-60D5C15CB799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30CB450F-DF47-45F3-9859-F6401159CAE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697B6A34-F2D4-400E-A95A-5E232607E872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77640B6D-00B6-461C-9A81-5FB3E1990795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40" name="Text Box 2">
          <a:extLst>
            <a:ext uri="{FF2B5EF4-FFF2-40B4-BE49-F238E27FC236}">
              <a16:creationId xmlns:a16="http://schemas.microsoft.com/office/drawing/2014/main" id="{8F613276-D03F-44A0-82AC-60CC1C9E979B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4EFB683F-5EAF-4E3E-8E0D-15285BE90AD7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C3505A88-CB5B-4B46-A38F-7AC7BA8AF7A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6076F12B-1226-4621-98A9-4E259C712AD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7872026A-8E5C-4A3B-9D0C-3C1ED0A5CB3E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9B206D17-F5ED-478F-8ED4-D9A6D04A04E7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46" name="Text Box 2">
          <a:extLst>
            <a:ext uri="{FF2B5EF4-FFF2-40B4-BE49-F238E27FC236}">
              <a16:creationId xmlns:a16="http://schemas.microsoft.com/office/drawing/2014/main" id="{F9AD1350-01B5-4C35-B062-D282B7D545F7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DF0B04BB-CDCB-474A-9F22-1B6B8ADE1C3C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50B91175-3F64-4C7F-A3E7-E126895169BE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D9A91415-4569-4870-B59A-F9F7A488E3BB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7338125B-D82B-4F44-A877-ECBB1B669986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F7FAB735-3785-46DB-88C6-8AF0DAF1C5D5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5A383C83-EA94-4012-B571-05B8280E126A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9035DD80-6B4C-4D42-9576-0C005CE960FB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F41C4DCE-6E8C-48E1-9332-9C4127877813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52115E21-1E19-4ACB-8235-0514954C4A91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0B24DF25-8323-4BC6-A959-FA5D362DB441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CFA2ED1E-8E47-4D07-900F-AFB4D6AAF65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AA2E17DC-2871-40AA-B4FD-923FAAAE395E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56424E9E-EAAC-4D83-9772-FA9B165A8597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6505CF1E-1442-405F-AD63-8CA89640CA7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61" name="Text Box 2">
          <a:extLst>
            <a:ext uri="{FF2B5EF4-FFF2-40B4-BE49-F238E27FC236}">
              <a16:creationId xmlns:a16="http://schemas.microsoft.com/office/drawing/2014/main" id="{95203ED6-32F9-4429-B1D6-2D150A65D435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2FC40B5E-14EB-4C3C-B961-2C36FB0201F4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5134A14E-EEB1-4769-BCC9-E36B7FD83B4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B0A4F2E4-D1C1-4746-BCFD-548711AD58F5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C7D3646C-8709-4746-8E36-E5E23BD02A4C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EEBACC4F-6666-4482-A28B-6C11C167B9A5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C4775017-3633-4569-AECB-9B2920554D2F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EA8BE525-6A36-46AC-B04B-40EC9747CDDE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78E587B-964E-446E-8B4C-1BB5A189E8A1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F0133D09-40B5-4D03-BB54-BA8A3F7EBD01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EF5DEBB4-27EF-478D-BC72-58264463A7E3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F62E1B03-2E9F-411B-BDA0-2BDE80606124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4A11A0BA-BC0B-4FD9-B053-49235AD23736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691F7764-9C25-4B07-B655-98112EC92CE8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BC11EA41-C293-4759-A667-91D394BEA11C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76" name="Text Box 2">
          <a:extLst>
            <a:ext uri="{FF2B5EF4-FFF2-40B4-BE49-F238E27FC236}">
              <a16:creationId xmlns:a16="http://schemas.microsoft.com/office/drawing/2014/main" id="{08907316-A5DB-4A5F-88D6-3E3EFDDA079F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066AD1A2-56B4-43D4-A66B-4C6751E36C37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D02134D9-34E0-438B-9407-2B25E8258F3C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7593721A-A04D-4243-AD40-6EBDFC219F4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78E3A1AB-E273-4A66-8238-D596C1B652B6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D7911B2D-E0E1-4220-9BFF-FA586B1D35C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82" name="Text Box 2">
          <a:extLst>
            <a:ext uri="{FF2B5EF4-FFF2-40B4-BE49-F238E27FC236}">
              <a16:creationId xmlns:a16="http://schemas.microsoft.com/office/drawing/2014/main" id="{1A0E9014-766A-4B9D-8675-406D51CF3443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FD9DAA22-94BC-445E-A579-349FDE8F5040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B69A346C-7DCE-4656-8AF9-E8F7B933DE85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81F32A80-AE0C-486A-AA3E-64BF7774E11D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5DC7986A-37A2-4CDA-830A-3966C5493B59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D04140E7-FA0C-42C8-B18E-EBB998559A08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F9BFB36B-4732-47AE-8025-5736C1E7DDD9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7EC9E422-0E7C-459A-B8CB-1CA93D53CA49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CD49E6E5-1AD7-4348-B882-7A94C2EF1989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BA693E35-954F-4925-85FF-F5E96704473A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E3C4C867-9C6C-416D-B061-6E0362F2ADE3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9D9B74AE-76A2-4E4D-8758-59BFB6FCB629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E26D8D9D-4952-453C-A192-D08B990BAF47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1E28B9C6-8BD6-4C0B-9C71-D3699CBDE0BB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114300" cy="311150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D017DFFD-E933-4E34-ABFB-8E5BCD69B80B}"/>
            </a:ext>
          </a:extLst>
        </xdr:cNvPr>
        <xdr:cNvSpPr txBox="1">
          <a:spLocks noChangeArrowheads="1"/>
        </xdr:cNvSpPr>
      </xdr:nvSpPr>
      <xdr:spPr bwMode="auto">
        <a:xfrm>
          <a:off x="148590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A9CDD6B4-ECBD-4F85-B2CD-4B9A3973B7E4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0E514A4C-3DEA-4046-9C83-46E4E77F133C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CEE2E2C6-0745-4172-8677-3EFA0CCA835B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8351C2A1-E53C-45AD-870B-34CA48DD55C3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CD78EF9F-A455-4023-9E36-39B65AD3CF5A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897208A1-E92B-4A90-AA38-7AF77BBB81B1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03" name="Text Box 2">
          <a:extLst>
            <a:ext uri="{FF2B5EF4-FFF2-40B4-BE49-F238E27FC236}">
              <a16:creationId xmlns:a16="http://schemas.microsoft.com/office/drawing/2014/main" id="{635481BF-11FC-4108-8276-804D7271FE28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24A6D9A7-1A23-471C-A144-E68D4F879825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E6054185-53FA-4343-9EE4-D88305A10237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06" name="Text Box 2">
          <a:extLst>
            <a:ext uri="{FF2B5EF4-FFF2-40B4-BE49-F238E27FC236}">
              <a16:creationId xmlns:a16="http://schemas.microsoft.com/office/drawing/2014/main" id="{49CD6A28-E176-47B1-85AF-7E9332F364FF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614C30AF-2E5C-4A47-9B5F-3FDE47250927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075B0A71-497B-4905-BD7C-E596FEA39220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0F9B0EB9-7BFA-4178-B5FB-2C62AB5DD018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C086A697-9380-44FE-862B-063D04123068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FA5017F0-5FC1-4E3C-8063-8BBD8B75D299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10EFD959-3061-41C8-A965-24D061597186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462AF61A-3DFC-4D9F-9DC5-06FF03BBE9F0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9CD9E643-F54B-4F7D-A390-4EEC1F8B6D6D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2C7F2C45-295E-4939-B0CE-C684368B6A5E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448AAFC0-F392-4035-968A-56CF8DF78727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470A672D-B2E7-45E8-AE37-E24753DC0627}"/>
            </a:ext>
          </a:extLst>
        </xdr:cNvPr>
        <xdr:cNvSpPr txBox="1">
          <a:spLocks noChangeArrowheads="1"/>
        </xdr:cNvSpPr>
      </xdr:nvSpPr>
      <xdr:spPr bwMode="auto">
        <a:xfrm>
          <a:off x="14859000" y="101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B5D12FDF-EAA0-45BF-B1E1-E8CB8BF39CDE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6BF26E00-ACF6-4A51-AE26-AFBAE1AFB923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B1E190C0-5007-453E-9572-0BE4E717E689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45BF7E40-8448-4B84-9428-D12B518D343A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D8B1484A-6757-43A2-BE65-6B7220F3C21A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9AB54079-D727-42F0-BB04-B5777BCD45CE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ABF92130-77B9-4675-87FD-D5A44D9C510E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9384422D-2DB9-4551-B8A5-A570E2045FB9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01FC9931-2A1E-4446-AD89-FBC185DA6D2D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9E9A6C39-D8E7-420A-B8E7-ED248ED6C6F3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65E9CF7A-08FD-452A-AEE4-66256B39B7F9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C01794BC-112F-4BF7-9363-DFDDAA9EADB5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7BC8DF8D-7B63-4B82-A6D6-77620612FA6C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5450D08E-96FD-49E6-9DC5-ABF14157CD37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5616C082-E8D0-4647-A873-ECA0019A81F9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313C835F-30D6-4860-AF2C-3CF63E71F2D7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8D8A2B31-86E4-4837-8057-C3BF544C41DB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C5F3E4FE-9B5F-4D06-B06D-CE2BE85CA400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36" name="Text Box 2">
          <a:extLst>
            <a:ext uri="{FF2B5EF4-FFF2-40B4-BE49-F238E27FC236}">
              <a16:creationId xmlns:a16="http://schemas.microsoft.com/office/drawing/2014/main" id="{FEEB1822-27D7-4B34-AE25-3E798C5AC6F2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6E01D505-1F73-4DD7-8ACB-6992D7EFC3C2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A0C43609-6410-42E6-B7AD-258399D88CB8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E99B52B7-7E7C-41F3-89BB-3E21B224DB2F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7245DF42-BB84-49D6-BB9F-4E50C516C068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63F49555-0FCB-4519-A429-8FA33F9625F1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28917633-A799-497C-AE54-0479CB00F245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E05D2DB9-F8AC-49B7-B4E0-E337907D90BF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4038DCB9-6459-46F0-8120-004A24433110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B5509292-196D-45EF-A2F1-61F1674B8834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04BC43B6-5B94-419C-B337-B7758BD09435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33E5F3CF-0203-402F-A07F-1AAE95C45D10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0CBABBBB-0C98-4CAB-A73F-12A739E3FB7E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891A702F-8E2E-434F-9337-1D88EB438DA3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E1D84C4B-C629-4F00-BF82-658B36462EE2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82AB3DAC-7F60-4B76-AD86-122562D361FB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1CB0A1F9-00C4-44B3-9518-6794A15D0D1F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DAEE2683-9909-46E4-A73F-56AFA53DE2E7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0DBB4599-AAF6-4A4B-B51D-0A6457373798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A13247B0-2B5F-4D3D-A6F4-2EE7F268CE3C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40A94925-2C2D-4C14-9847-A828443C8F11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57" name="Text Box 2">
          <a:extLst>
            <a:ext uri="{FF2B5EF4-FFF2-40B4-BE49-F238E27FC236}">
              <a16:creationId xmlns:a16="http://schemas.microsoft.com/office/drawing/2014/main" id="{3D55B85B-EBA9-4A5F-8397-4192681F9FEF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C41D4CCC-23E9-4DF8-B677-190090470520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1EB92EFD-3D27-4B9F-B58E-FEB4278F2A93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8C3D59AA-C418-4789-B7AF-59942172A9D2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A5FBACBC-D136-4BA0-926D-F794B4A48DD9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DB06277B-D49D-43C2-8900-EEBB6C5C9020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DD74FE9D-4AA7-4092-AA2E-F9FD07D94315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A81C2D1E-B62D-47DB-8100-AEFD2FBBAE68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63988E87-D106-407E-9827-65AD04A42635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DDFFD60E-9F05-47D5-BF6E-CF5D181CA6FE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19D7E5AB-1600-4896-A343-232CA9661DF5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D2891DE7-E95A-4916-8852-F24325CDD319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CAAC0466-1E99-490C-A675-B37972DF5672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14068139-DA13-421C-92E6-0180AB520B70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ED137057-A516-4079-8DBF-1D4DD953A66C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A5CD0D28-7C9A-4DE8-8905-FDA0A37F17D6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FFC3912F-CA0A-452F-8058-E7BE095AA7D8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0AB75F01-736B-4D14-8F8E-16BE6299BE2C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3B195351-A14D-42CD-AC83-71B6300D3CB7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2402F5D7-D7E2-42E7-988B-D07537BED7BE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FBC43B1C-9F60-4D98-9421-83BB72C24086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7E607E77-D12B-40AB-BA55-94A141F2566E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0D3374EC-DFEE-4BC9-9ABA-21261705D765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7106D8DB-EB25-4C47-8A06-7979224EE41E}"/>
            </a:ext>
          </a:extLst>
        </xdr:cNvPr>
        <xdr:cNvSpPr txBox="1">
          <a:spLocks noChangeArrowheads="1"/>
        </xdr:cNvSpPr>
      </xdr:nvSpPr>
      <xdr:spPr bwMode="auto">
        <a:xfrm>
          <a:off x="14859000" y="127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AEDBA1BD-BD24-48A8-9D8B-E94CCE4D0B68}"/>
            </a:ext>
          </a:extLst>
        </xdr:cNvPr>
        <xdr:cNvSpPr txBox="1">
          <a:spLocks noChangeArrowheads="1"/>
        </xdr:cNvSpPr>
      </xdr:nvSpPr>
      <xdr:spPr bwMode="auto">
        <a:xfrm>
          <a:off x="157099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954BABD2-597B-427F-8D9D-13FDD6590200}"/>
            </a:ext>
          </a:extLst>
        </xdr:cNvPr>
        <xdr:cNvSpPr txBox="1">
          <a:spLocks noChangeArrowheads="1"/>
        </xdr:cNvSpPr>
      </xdr:nvSpPr>
      <xdr:spPr bwMode="auto">
        <a:xfrm>
          <a:off x="157099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AFAC259F-BCDF-45B2-9B7C-66CA9BA07A37}"/>
            </a:ext>
          </a:extLst>
        </xdr:cNvPr>
        <xdr:cNvSpPr txBox="1">
          <a:spLocks noChangeArrowheads="1"/>
        </xdr:cNvSpPr>
      </xdr:nvSpPr>
      <xdr:spPr bwMode="auto">
        <a:xfrm>
          <a:off x="157099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1A65B828-2423-4396-B93A-1039BD28B7D0}"/>
            </a:ext>
          </a:extLst>
        </xdr:cNvPr>
        <xdr:cNvSpPr txBox="1">
          <a:spLocks noChangeArrowheads="1"/>
        </xdr:cNvSpPr>
      </xdr:nvSpPr>
      <xdr:spPr bwMode="auto">
        <a:xfrm>
          <a:off x="157099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8FA7E253-CC99-492F-8EB8-D0A0C0372AA2}"/>
            </a:ext>
          </a:extLst>
        </xdr:cNvPr>
        <xdr:cNvSpPr txBox="1">
          <a:spLocks noChangeArrowheads="1"/>
        </xdr:cNvSpPr>
      </xdr:nvSpPr>
      <xdr:spPr bwMode="auto">
        <a:xfrm>
          <a:off x="157099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124E3723-593A-4416-A660-A32182C030D0}"/>
            </a:ext>
          </a:extLst>
        </xdr:cNvPr>
        <xdr:cNvSpPr txBox="1">
          <a:spLocks noChangeArrowheads="1"/>
        </xdr:cNvSpPr>
      </xdr:nvSpPr>
      <xdr:spPr bwMode="auto">
        <a:xfrm>
          <a:off x="157099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EEACAD7C-D67E-41B0-AA7F-82430EFEEB8B}"/>
            </a:ext>
          </a:extLst>
        </xdr:cNvPr>
        <xdr:cNvSpPr txBox="1">
          <a:spLocks noChangeArrowheads="1"/>
        </xdr:cNvSpPr>
      </xdr:nvSpPr>
      <xdr:spPr bwMode="auto">
        <a:xfrm>
          <a:off x="157099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A504186F-8EC8-4E00-A204-AEE9FB93E723}"/>
            </a:ext>
          </a:extLst>
        </xdr:cNvPr>
        <xdr:cNvSpPr txBox="1">
          <a:spLocks noChangeArrowheads="1"/>
        </xdr:cNvSpPr>
      </xdr:nvSpPr>
      <xdr:spPr bwMode="auto">
        <a:xfrm>
          <a:off x="157099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1AE95503-9AA8-46A6-BC2A-0AA1DC2EBF5A}"/>
            </a:ext>
          </a:extLst>
        </xdr:cNvPr>
        <xdr:cNvSpPr txBox="1">
          <a:spLocks noChangeArrowheads="1"/>
        </xdr:cNvSpPr>
      </xdr:nvSpPr>
      <xdr:spPr bwMode="auto">
        <a:xfrm>
          <a:off x="157099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990" name="Text Box 2">
          <a:extLst>
            <a:ext uri="{FF2B5EF4-FFF2-40B4-BE49-F238E27FC236}">
              <a16:creationId xmlns:a16="http://schemas.microsoft.com/office/drawing/2014/main" id="{F2ABDFD4-D0B9-40C7-86F4-64ABAC02B30C}"/>
            </a:ext>
          </a:extLst>
        </xdr:cNvPr>
        <xdr:cNvSpPr txBox="1">
          <a:spLocks noChangeArrowheads="1"/>
        </xdr:cNvSpPr>
      </xdr:nvSpPr>
      <xdr:spPr bwMode="auto">
        <a:xfrm>
          <a:off x="1570990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EB1397F2-DD73-4930-B56D-0E39AF44E425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830F95DB-0002-4C25-9395-9092ADA0B355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7FCE1DFB-64BD-45D3-AEC4-E6A013B23D8D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8F0F10C7-FFDA-4248-9277-538099B2077B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0D008B39-C26B-4DF5-AD8D-CB7503F26DC8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6D8B3B0C-6549-4F97-A996-CF46A524F8F1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F17E5A0C-4338-4CFE-8C29-DB735E3CFB48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88484C70-6EDF-494F-8B66-939A04239693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8C7FAFF5-D111-45F7-AE24-5DE39F2F8B25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92F4DCCC-3588-4478-994A-873803B9C87B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B7E3AE8C-603D-4B7D-A3CD-E547357379B8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C81778D7-0364-45FA-A384-49CAD70574E2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C1A227BE-FE8B-4110-812C-8E7BCDEF9046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E14949C6-A1B0-4FAC-9CDD-60A1128B747A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7AE7CA7B-3663-4252-A464-8C9CE24CBA34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4BB369A1-A35D-4A98-9164-32E73432626A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A60A34AA-6F44-46CE-8B55-70B0CE9B9FA6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35C39973-310E-4172-BA37-6B7111389591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689A6ABC-1249-4681-8978-7D8CF8C9532F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F69214CA-2797-4F5B-90B6-161189CC0948}"/>
            </a:ext>
          </a:extLst>
        </xdr:cNvPr>
        <xdr:cNvSpPr txBox="1">
          <a:spLocks noChangeArrowheads="1"/>
        </xdr:cNvSpPr>
      </xdr:nvSpPr>
      <xdr:spPr bwMode="auto">
        <a:xfrm>
          <a:off x="15709900" y="1016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C76DF5C-D6B2-43BD-9F95-74C288DD6568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5990665E-1630-4911-A4B3-D0BC3179CA4B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84642786-E747-4E31-9293-DEF9BEEB5C49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DE4B42D3-FFA1-4154-90BF-8D49E421C855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DD2450B6-943C-4736-87B0-B2ABC5EEF6DC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3757007D-A183-40D2-9590-04662A608418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8357682E-4C63-4E51-9BE2-32AF2E6CCEEC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E376946E-9ED2-4402-9529-4E7D753DE606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9C2D4F1C-7FF3-46FE-A04F-85768466F5CE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48F1BCE5-F0CA-4A26-844D-29424878C691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F82A35D4-3C09-4738-BE15-658547813D02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C8C148B3-86B3-48D4-883B-4E3C04F0314C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308C67C2-5989-4046-AA0B-2264AC239DA5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14B6BED-A930-4189-A71C-EE7492F69DF0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709723C1-F3EA-4592-BF44-7D844A5453AE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DD8E0426-5016-433F-B260-E5078FB26544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A3B6BB9E-77AF-4E23-A6C0-44CB1DC1F99B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BC1BC433-17C0-4E17-9F7F-ED1A5037F601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183CEE7C-53E2-4FD2-9894-A8E1545503CB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6E3FA00D-BC72-4814-B298-5AD1AA2DFCE4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7E6CFB02-A951-4680-A2EC-CA43D8E6ACCE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39F17D69-DAD5-441F-A593-5E26709E0AAD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B638EFFF-BA3A-487E-8658-A15BD22C801D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3D321449-4AF8-48CF-9DFB-0AA3546636FB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902B42A5-F090-4D86-85E5-839EB2989184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6E0F7F4D-FD39-4785-81D3-61EBA68EF9EC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FB711CF9-EB61-4A9F-9F5F-0E6AEE604340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10B2F7AC-A072-442E-832E-EC76E2DA0E92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F062AF47-3ABB-494A-A286-7340687A0234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B6AF6677-BC00-4763-8C05-3856EDC0F945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17A44A5B-CA5C-47B2-AAB1-418628A95E6A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F4E4AAF7-2832-4C94-B3DA-469605590FC1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685AFF11-BA1B-48D2-804B-F45EBEB1D18D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258FC7DD-2876-4326-B2BD-3674D1B6808B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C7971184-4053-432C-B6F0-0B0B6C28B827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6101BB10-86AE-4F3F-8669-62E1CD5C1366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DE89928F-ED74-4627-A892-0B118775C075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85CF7E21-4681-4FF4-95F6-F289CE9BBD3E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56A22DAB-6CC5-47A3-9E03-1CD593D26BC9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5F3F9BAA-743A-4D67-B368-BCFF997826AB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835BECF0-5442-49C6-93F9-0078A752A9C7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6ABFF2E9-7812-459D-9B83-6424D84711E8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6EFD9D51-FA39-4A7C-9747-A07EA385CEB4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89540BE1-B200-4EC2-AD3E-408C47886306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53A7F878-5C61-4EB7-83BB-A76279B527EF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C08141CB-1427-4ECC-9D05-7F4A7FBAC8DE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603B8BE1-0EBB-461E-9618-CDF104E42849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0C0DBE8E-5FF0-4921-A748-4006DB338DA1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37ABD88E-C1F6-4C2E-BF73-D8DA6E6767A0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FFA13F32-F3FC-4AD1-999B-2B56173BDEAE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4941D8BB-0269-48D4-9DBD-9EFC361A1E2B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1E75E7A1-B037-445C-9E97-6C09059896EB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2AAA2EC9-EAFF-4073-9CF5-DA2196BC7C96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E2D56FB-FCAD-4E47-9C2D-EDBF91F7ABB7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726C9ECB-B7D3-4D56-BD16-43AE454D4043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82E3FE15-2E3E-4B0B-A626-04F40CA7A6FE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CF7546D1-46D0-4AFA-A22A-4BF5FFF1390E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EF647746-1F77-4CD0-AD65-CC93F3678C92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B05C2F34-0CA2-419D-81FB-24BDCB4CD93A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39</xdr:row>
      <xdr:rowOff>0</xdr:rowOff>
    </xdr:from>
    <xdr:ext cx="114300" cy="311150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17933906-69AF-479C-B58C-AEF02C142D4B}"/>
            </a:ext>
          </a:extLst>
        </xdr:cNvPr>
        <xdr:cNvSpPr txBox="1">
          <a:spLocks noChangeArrowheads="1"/>
        </xdr:cNvSpPr>
      </xdr:nvSpPr>
      <xdr:spPr bwMode="auto">
        <a:xfrm>
          <a:off x="14884400" y="812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300996A8-CC3E-4109-9B64-BDA873E76AAD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DD3CE6B9-2C00-4E61-938D-649E65F2FA05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F3498430-51EE-473D-B2F7-6507870E7E27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0A944DC-18EA-4F11-ADB6-E696BE6D8D26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D25B80E3-CC2E-4203-A37E-E2AEF225AD69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4ACC4F82-1296-41B5-A7E0-DA44A6B622C4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FA2EF49-AD02-4612-BFFA-4AA42E919825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91EC62A1-EFDB-45A4-B35B-23B079D51D11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6878EF93-FFB8-42F2-AF58-3ADEA2435F2A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A8B99E55-0E51-4378-9FB2-251647653D2A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0DEEDD45-67B4-4CA4-B9F3-1A9ED5775AC1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3F4E321E-549E-4BEE-A66B-A78CA0908136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54E743BD-30F5-4B57-B292-9BCA47108FFA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ED34D9A7-CA8D-402E-9AEC-73647A6DE0BA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99BFDF24-C38B-4091-BCF1-AF538D9F6D83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3F2AB467-F3D4-4012-B2EE-AFFBA1085832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DE39C487-0595-4E70-AD56-B2CF91327A24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B443441E-EF0C-4B8D-8901-CE8C39542BFD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884242A8-F454-4DB2-942F-5C27E2467806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11CFAA99-30D7-40A4-B1AF-1176312A5B8C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F0C8F81B-BD0F-45A5-8E1F-EBF5EC3C819F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11113B1F-A3E7-4E85-88A9-5B3A111AAA4C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45BAB7F2-D057-4363-8A43-63C990C279E0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2E4A7F9C-602A-45CA-852C-3D1BABEEAA5B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EE92085C-2747-441B-B1EA-D6EFC78669F1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367B3C2B-444D-4572-88FA-F4E772117697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BF3CECAA-10AE-49A2-81C6-701651817B5F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FB67C1-43DC-43A7-9A67-04EB1199FE0D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ECA5731A-FDC7-4832-8937-409773EA0CCB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</xdr:row>
      <xdr:rowOff>0</xdr:rowOff>
    </xdr:from>
    <xdr:ext cx="114300" cy="311150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E506C92A-E2CA-4610-98E5-254105C0ED7D}"/>
            </a:ext>
          </a:extLst>
        </xdr:cNvPr>
        <xdr:cNvSpPr txBox="1">
          <a:spLocks noChangeArrowheads="1"/>
        </xdr:cNvSpPr>
      </xdr:nvSpPr>
      <xdr:spPr bwMode="auto">
        <a:xfrm>
          <a:off x="14884400" y="838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0C4D0920-2108-4419-9BD5-C261CFE0190C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8AFC77B7-5CCB-42C9-94DD-87A18E33EB00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FE1F7853-1933-42D7-B1E3-4C8FDE333F06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E8CCC750-1D82-4BED-B8B4-0910C62BFF3C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7460BA89-B76C-4407-9BF0-1037691018BF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8502ABD2-75B0-4A3E-BDB7-7FCFBFCAF480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22F09C24-E64C-4914-A184-65BFCEA7FED1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B8425AF2-B189-4035-A83E-CA5C51D3F5B2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3F7A8D3C-71D3-4429-952D-2A1802DCF526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DAD19641-DF61-4A9A-AECC-A1489AD4DC14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BE38C9EA-0438-45D9-8CAE-2146960992EC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33D5AFB7-C1C5-494D-8634-5E875116AF04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3E2A7E74-6177-4B32-B2FD-9CB4D9726D21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FF91AADF-BB13-4777-971D-2488FF297A73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34D33E53-F3C6-4CF2-B0FC-CC4853168DE6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E43820F-4080-47EE-8465-78AEFE60A8CE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CAEC13F6-0792-4374-B050-6D49BA1EAD49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39FCD695-F69C-484B-895E-6E29E095F64A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B8AB2356-6C9A-43D5-AE4C-D1CD6D684BE6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AF32ADAE-D907-45D9-B75B-7CBBFC2B96B8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16FA56F2-46E4-45A1-ADBB-5DB4C87E1197}"/>
            </a:ext>
          </a:extLst>
        </xdr:cNvPr>
        <xdr:cNvSpPr txBox="1">
          <a:spLocks noChangeArrowheads="1"/>
        </xdr:cNvSpPr>
      </xdr:nvSpPr>
      <xdr:spPr bwMode="auto">
        <a:xfrm>
          <a:off x="148844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29894BEF-DFA4-4803-A526-C1DF18FA0D9D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EE37B256-8882-4DD5-B9A9-C8290C570C18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B76D42C4-0FD2-4873-9177-E0A1ED0327B5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E667C9C3-DDF9-4D42-B782-A0F03D040921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F6D6A8CC-AC2D-437E-B7BB-1D8B81295294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8DFF1598-1A13-4ED3-8015-8DB3665D3D84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C4AA76CC-C083-43E3-ABEE-02A1C42D9476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4736BA87-7727-4420-8B15-2EDCFC2D4B7B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3A8EFCBC-BB25-47D3-950B-B256777E5145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38B13862-62B3-4B08-BF81-FD961589BBAD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0BF85CB7-E621-4FA6-9514-EF9821E74E59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14D74E88-6CA2-4377-B419-C129183650B3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91EE1C55-F676-46BD-9229-5BC57C828139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2FF2CE37-C4F0-43FC-9B4A-FA79A7FBA2F1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254C387A-D844-4FB9-BDF6-CEDB81B56607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3539289E-CDDB-4A4D-BB2B-4A960EC25430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E528FFBA-5198-4109-B9C3-9617554C5D14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7C1E74C3-6571-4DDC-A398-597F6A5B51E9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979B6EC0-3DBA-433C-A7BE-0632A53BED9F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A4B27B6E-6C32-4E57-8FF4-6F22F9A27AD5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B2A93D8B-2301-4A5B-BA92-07929D3F9A22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E50697F0-39F7-4523-A0F6-B81B0F0AB50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40092C3-85B1-4AD2-98DA-8067EF776B8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61A27D3B-698D-436D-89C8-AF8EAD6459A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1057ACDB-065E-44C0-99E5-3603529DCE2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40976BD7-42BF-4770-A89D-06E8582EC04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D79DDDA8-FBC5-45F8-B8A7-CEFCB8EBBB2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0A64D16D-FE02-4CC2-99C1-EA8EE0B6296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4767A473-E6FC-4DB5-AE54-5401DDBDB6F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F942B6C4-94E1-494C-B7C2-325CE69AB75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4688E147-959B-46D3-B21C-EA0F878FB85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B6F33888-4532-4D53-B36B-AD12A54E984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06383618-D44C-4393-AB57-722F56B38A2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D8BDCDDA-7A67-4CBE-8E8C-B461A1CBC0F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F41BCC65-3A0F-4482-8DFC-5439E4D2B3C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37473A51-D8FB-4D15-90CB-4BC1BFCB7DA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22005A78-1110-488F-8F0C-A6A942F8FE4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1C1A8219-8304-4AC3-8BC0-68175DCB520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163EBB61-40B2-485D-BEAC-F920E45AD91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B011E199-B31D-48F8-BCA4-221CCB8A187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6C69E99F-E6F2-4132-9B78-B308D84A719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8867B43F-5D3E-4AA3-B8A5-5AC155F1E71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F40AC831-2C34-4631-A9CF-3C6009FD348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B7D29814-CF90-4751-89E1-5BF18EA66FE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41B97064-2524-4A41-B300-EB0EF4954EA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441F35C2-13B5-4EB8-9F4A-100C79EEE25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8FF634BD-92EA-44A7-B6B3-09A197E1049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E5A45522-2D1C-49ED-A055-E74CB03ACC1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A7FB6042-2CB0-4DA1-88F1-49C1C309C7D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D9E0D231-F9E3-4757-9FEA-EAB2BFC9E28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43217E71-9294-4423-B32E-3AC6662149C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60BEBCDB-27CB-4579-AFA4-3EBEED16CB7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1871CA76-0B60-4B7D-9F1C-DFDCDA7DA4A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3A611EB3-8EFD-4AA4-9490-E089E0549E2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8BE72B41-C662-41DB-896A-1327C79968D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19BB1965-DAB5-4CEB-AFA8-AA402608CE0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25AFD10C-4768-48CD-89EB-FF666508D62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10B1F65C-6647-4B2B-A8BC-609C84D2D5A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DFDBF400-50D2-46F4-B834-D530821338C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92335301-BC75-443F-BA1B-AB1A3D21E22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2D964AF6-4FA6-40EB-9C30-969933B970C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6AB944C2-B7E7-4030-BBCE-840D1A3B8B8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B885CB6B-7E65-474A-A558-E8835AD79FE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CC8EF8AB-3C0B-4134-8CFC-6847A1DABC3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93F37B72-ADC4-497A-AE99-D8235A8D699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891231E6-B918-402B-818D-5BC3CC8D395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1A9D1E9F-6149-4942-B4C2-F5389CD7B07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979E72DD-824C-4300-9855-689EDC27CD9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51E932FB-C610-416C-A21D-1C2D0EE1589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4BFD01D3-6797-4170-AD0D-6335C9E37EB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FABCBF79-E657-4BF6-806F-BD80C5E7148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F6BF9EE5-98C3-412D-AD8C-EFBB7582184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210D9A40-4EFA-47AE-8B25-33C7B926D9B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911C9C4B-8742-46AA-82EA-0662EABA015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4B80DB87-CDFA-4498-8FC2-0EBD5149281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7303FFD9-A6F0-4BA4-8D54-019C11AF8D9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7FE6312F-232E-4DC3-8FEA-4BE36CDDAB1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2D6223AA-B45C-4E9D-A9D9-7AEF25AB7FF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D60B08D3-24A4-47D7-B5B2-7D8C689E090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4E633AAD-890E-46EA-9731-A3EE2ED97CF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8D1D472A-6C29-41AD-9E3C-3F3DF4C4D5B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F99273F1-42FE-4412-BC8E-8DA06C2E8F1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47D47722-EB2B-467D-9B2D-4378DF1ACAD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E2E0FD66-2AA9-4BBF-9EAD-55EB00DD6E2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0C90F5A5-C38F-4BE3-AF77-66804B88047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4D5B87EE-5793-4BAA-A54A-63A6CA92904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CB475454-223C-4092-AE6C-5FF2C6EB8BA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E35D38D5-ED02-4E07-B8F8-2F3CFEDC0EC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81D7934B-33AC-44FE-8923-ACCC7FC03EB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76" name="Text Box 2">
          <a:extLst>
            <a:ext uri="{FF2B5EF4-FFF2-40B4-BE49-F238E27FC236}">
              <a16:creationId xmlns:a16="http://schemas.microsoft.com/office/drawing/2014/main" id="{6E7D0723-07BC-4E25-8231-52CE2B1747C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5B8F161E-4A6D-450A-8AB8-5763C2D0480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07E5D79A-24AB-472A-AA41-8C9AD79F849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3D1F1AA2-C830-4B60-B9D9-A91A8507EB9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6050D24B-B70A-4CBB-BE3F-02BC5996521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6A6EB654-20D1-4FF5-B05F-153CC626361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B1D11E1D-2BF9-4869-A3C9-4209936BB47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E8272F94-A5D2-484C-B3FA-EA86D204DBF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2C9DF0F0-2534-4443-ACD1-81CED50A8B1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172FD21A-C318-40E5-8197-6963A8C3930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0AF593FD-C2D3-4F2D-B541-57DB2D00C82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04698E8E-42A9-4700-931E-F412452E024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9899ADBE-2DE3-40D1-89AA-AF952914E0D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1AD5D64C-C485-49F1-A564-970F54090E3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40942CC8-F820-45CD-ABA8-16B9430D35D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EE53467F-565A-4549-944C-C771621A224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115AF70E-01E5-4D9E-A5DB-7496ED57B414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D87E5A8A-83F7-4B0E-B2E9-9EDB2B993A8C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89945E38-C768-44F5-967B-834C5A71D4F8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83E93CA7-7A26-4F40-A8BB-8C7B97060892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7DEBEBA9-A50C-4011-98D7-3FF44CFE6AED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E055B825-5D06-44AA-85DA-E3FD4F6D92D6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E9259757-7BED-4723-AC8C-FE5704449B67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73C8B0DF-9F48-4521-BC3E-B38D4B410C71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365EAD14-242E-480A-B648-D76A8C187671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35EF2044-41DF-4FAF-890B-F6EA4BD77619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0B0C7254-9ADB-446F-ABD2-804C74743C84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832C0678-5FE4-488B-BB96-1D8125B9BABA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202456CE-6AC9-4A63-92CD-13BBF7486F22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CD4F1455-72F9-4AAD-BFF6-92B40F21FCFB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8B173C42-90F9-44F4-B005-BFF1F119DA30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3D82B27F-4F51-4D09-939D-E352E98BAF33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B40DFC37-F7F2-42A4-9419-390243737E0D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BADDD1A1-B4E8-42FC-9193-1F46DCC2B37B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66ADE513-CB9D-417E-8242-5EA267DDE8E1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7A6B9445-6381-49B1-8150-FBA81FE6A75E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DF6A0524-857B-4E22-ADDB-603CD9672C43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EE0C9BAC-BF34-4C25-8E80-DD42C0E6AAE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19C94D84-46A6-463A-96FF-751F1100C28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5222E4A1-5A5E-4F7E-8A89-07C4A691502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CECB6ECF-01DF-490B-B955-5A0DC1EDB6E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1181B958-FDD6-4750-BDF8-3F1950C09C4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18" name="Text Box 2">
          <a:extLst>
            <a:ext uri="{FF2B5EF4-FFF2-40B4-BE49-F238E27FC236}">
              <a16:creationId xmlns:a16="http://schemas.microsoft.com/office/drawing/2014/main" id="{3E1B7C87-F2B6-401C-AFA6-CABE8C129A0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ED241F83-5461-4920-9C7E-E7F588FECC6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D99D3921-D890-4364-B7DA-A122169CE4C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F3F43964-B56F-45B6-9456-AE91551EC01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08AE0AD5-F602-4424-B26E-0A917BDB437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C539027A-EFCF-4FD3-AA2F-0D4477CCB0F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8A9DE917-C646-4B4C-8173-99A29255A17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B88F510B-D8E9-4449-AB02-3809274945D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90216994-6402-4DDF-B935-38284D35379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27" name="Text Box 2">
          <a:extLst>
            <a:ext uri="{FF2B5EF4-FFF2-40B4-BE49-F238E27FC236}">
              <a16:creationId xmlns:a16="http://schemas.microsoft.com/office/drawing/2014/main" id="{5C2BED3F-18D0-49CD-89EA-4C8023FB017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456BCC1F-4CE0-4E6A-B7F4-A012440CAD5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F59AE333-B0E0-485B-8BF4-324B7A1A7C4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30" name="Text Box 2">
          <a:extLst>
            <a:ext uri="{FF2B5EF4-FFF2-40B4-BE49-F238E27FC236}">
              <a16:creationId xmlns:a16="http://schemas.microsoft.com/office/drawing/2014/main" id="{59509508-3A03-4117-9669-46AD7365344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D55F1B26-7FE6-47CB-8FE8-32AC9C54327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F1BA2790-30BD-4033-A5C7-65206DC9CC4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52848DB8-D012-4E12-97EF-94ADE7AA2E6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31E2F48E-AA3D-42DB-B848-F68B9CE2E4D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174BBAB5-A931-4BB3-9ACA-E858C5CBEDD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42AC4A89-B0C1-4A7A-A40C-BBDDD115B24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EEFCBCCA-676C-42CA-8376-D2E6029B3EB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3C5064BD-2804-4B24-9A3F-1D8E317A68C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39" name="Text Box 2">
          <a:extLst>
            <a:ext uri="{FF2B5EF4-FFF2-40B4-BE49-F238E27FC236}">
              <a16:creationId xmlns:a16="http://schemas.microsoft.com/office/drawing/2014/main" id="{B22F1759-3CF5-4B76-B07E-984E3548BDF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581BAA00-14DE-4997-9995-1EAF8C25AC2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F103777B-F56D-4A08-BA43-3E4C1DFE09C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E0292A8F-159E-42AE-8271-C555BBF113B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7A7AE01B-E816-4F80-BC35-278576158F5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F71E81E4-9330-4289-BC21-EA082E536DC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74C1AB06-5034-4DC6-81FA-4700140D64C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FC515FE8-1BB1-44C4-B27E-EA3E63484D5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6287091C-671A-4C4E-A079-A114D25109D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48" name="Text Box 2">
          <a:extLst>
            <a:ext uri="{FF2B5EF4-FFF2-40B4-BE49-F238E27FC236}">
              <a16:creationId xmlns:a16="http://schemas.microsoft.com/office/drawing/2014/main" id="{12DC50CF-95CD-4E6A-A302-A81C3766086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EDD6CF5B-504C-46D7-B4F2-CE54D41E329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1C84DDA6-1EA0-4F5F-8A4F-A52717F5B30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585BD5F9-160C-45B0-B259-6DBB41C8E2A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937E7AFD-1A6A-4317-9BC9-869535FBD96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4F34FB49-870B-4F25-ABBE-26B970B3B5F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54" name="Text Box 2">
          <a:extLst>
            <a:ext uri="{FF2B5EF4-FFF2-40B4-BE49-F238E27FC236}">
              <a16:creationId xmlns:a16="http://schemas.microsoft.com/office/drawing/2014/main" id="{107E8B49-0962-453E-B6E1-5C02EE5EBAC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C4B1ECD-A7A4-4B85-9971-FA3A592E0BF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973B2C6A-AF17-4C50-A4B2-4AFCAF71F9A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CC77CCAC-8122-4562-B12F-B31ACF1479F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4EEA37D7-FFA5-4228-80D7-2338C232B33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6A294F42-9A53-4761-8245-6D75E085C6A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60" name="Text Box 2">
          <a:extLst>
            <a:ext uri="{FF2B5EF4-FFF2-40B4-BE49-F238E27FC236}">
              <a16:creationId xmlns:a16="http://schemas.microsoft.com/office/drawing/2014/main" id="{39174A63-6A9F-4FFE-B056-8F4A2413E23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80D415ED-620F-4DC8-87BB-21C9DFC2550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8E9D3E90-21F5-4880-AB7C-A27C95EBFBB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3AF29D2C-5615-4566-BCDA-C81D387E7A2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B5FFB7F2-6F15-4312-BC6B-39A05C7CFB5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7F733D19-0EF7-4F39-BA2A-9A292E6FB5C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DBC7787D-B210-4A9D-8801-91C541BB194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9CED273F-86B5-4BE3-A630-B8F92ADE7AC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500BF1AC-3E86-4DCE-952C-906272B04F0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27486008-C963-447C-8E66-6AAE1D0D9BB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C1539DA3-3DAF-4BD4-98AD-96E2B850EB6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1E7827EB-4CD7-4483-995A-8A78E5DB66C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BF85B73C-A3A2-45C0-840B-96B243DF3EA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F7C04DEE-7BB3-4399-B19E-4A1FCE47B99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E40E882D-E6EE-4D47-867F-45F580800A9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75" name="Text Box 2">
          <a:extLst>
            <a:ext uri="{FF2B5EF4-FFF2-40B4-BE49-F238E27FC236}">
              <a16:creationId xmlns:a16="http://schemas.microsoft.com/office/drawing/2014/main" id="{CCD83776-CFBC-43D8-83FC-421402D4CF5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3836E323-CADF-4637-80D2-88441E605C0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9B0F73DC-9730-4ABC-BAD1-3703574630B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200090C1-25D5-422A-B85A-86AF14DD780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5F216640-9CDB-486F-A050-3BE002E9FBD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516C8D2E-29A8-4450-A35C-914D0822E29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81" name="Text Box 2">
          <a:extLst>
            <a:ext uri="{FF2B5EF4-FFF2-40B4-BE49-F238E27FC236}">
              <a16:creationId xmlns:a16="http://schemas.microsoft.com/office/drawing/2014/main" id="{3F9CC3ED-85EA-42F6-9E39-7CF6594B9F9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53B132DA-2654-45EB-AF10-C80C074A89C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3F69E829-414D-4179-AE2F-DEF2EFE3CEB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84" name="Text Box 2">
          <a:extLst>
            <a:ext uri="{FF2B5EF4-FFF2-40B4-BE49-F238E27FC236}">
              <a16:creationId xmlns:a16="http://schemas.microsoft.com/office/drawing/2014/main" id="{B0E821C7-4DB9-4EAA-ADCA-6DFA3802E41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FEC6D7B2-E799-4293-A507-E01DE336CC9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C71C5F8D-C2FA-44CE-91C6-085ECF8F5D5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6E8F53D0-7F2A-463B-AD0D-9A1C59A5470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9B77A6BA-F0A7-4C5C-8930-F2429D6EF50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D813B1F9-9D49-4CC6-922B-38F7791379B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90" name="Text Box 2">
          <a:extLst>
            <a:ext uri="{FF2B5EF4-FFF2-40B4-BE49-F238E27FC236}">
              <a16:creationId xmlns:a16="http://schemas.microsoft.com/office/drawing/2014/main" id="{BDBC9BD0-5D89-4E37-B8D5-26FE02B437A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B4F86D39-DB42-41AC-B206-0C8CBFBE0FC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A39DE687-1BD1-4966-A284-6CB48FDC20A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71C17C44-B6AB-44C8-A9E3-3DAADA62F38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A76DD5DD-57B4-451D-A17A-4D92C5A4697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C17F9290-FF65-4ECB-90EE-A3516803DD3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96" name="Text Box 2">
          <a:extLst>
            <a:ext uri="{FF2B5EF4-FFF2-40B4-BE49-F238E27FC236}">
              <a16:creationId xmlns:a16="http://schemas.microsoft.com/office/drawing/2014/main" id="{C387C3D3-3AAC-404A-8D50-F23375278C9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E93A6283-FD2B-4675-8573-C077FE04E767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D0AFF62D-01C2-4685-8176-878FDDBF0C41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0668A68A-C59C-488E-A23D-A08C1313F060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BBBE44F3-54B0-4460-A87E-FB8EEB51913B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082AFD99-E610-4EEF-AE34-908E8057AB61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D72EECB9-4787-4924-A0C8-9E3E0B8795A3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DC0CCE3A-F735-4526-B595-7846A8227AC9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EC21B3EF-DDB6-4055-8086-8984F0B4E156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E3EA0FAA-2012-49C7-A732-1023A7E18E7D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E92BD4A8-D538-4BB1-835A-016B6816553E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11BFD02A-BE87-43AD-9F37-99375B105B99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E2199980-35FA-47E1-A6D6-9FC980E28597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20E642FA-027D-4F6E-A997-F98DA45C4EA4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04414EE4-BB76-49D4-8845-8FD746890F7E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11" name="Text Box 2">
          <a:extLst>
            <a:ext uri="{FF2B5EF4-FFF2-40B4-BE49-F238E27FC236}">
              <a16:creationId xmlns:a16="http://schemas.microsoft.com/office/drawing/2014/main" id="{0198989C-8A69-4D12-B976-F720641A01C4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B222090D-6132-43CF-BE90-116251F64098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E825BA72-0DAD-4DFD-8FF2-7A4E31F54C00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6583ED2B-F10A-438E-92B5-18660ED2A7FC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8688089E-9BA6-4BB1-A935-6AD0ACDF6314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8814BC2F-6B9B-47A2-B7C2-F1938F602D80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2217" name="Text Box 2">
          <a:extLst>
            <a:ext uri="{FF2B5EF4-FFF2-40B4-BE49-F238E27FC236}">
              <a16:creationId xmlns:a16="http://schemas.microsoft.com/office/drawing/2014/main" id="{C2C30905-46E5-4B5A-95C9-B2C2B79F2F11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67E9A143-7A78-4E33-AE5C-CC8CF8F8DB6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B046693F-D686-4E52-A4AA-2E02DCC515E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88B1C383-D0F6-4A94-BF8D-4343F65D60E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2742B839-71CC-45E1-8D48-AA33F917FC6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C27C635D-6382-4AF2-8669-F65B8C46035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6CC0A973-A7D5-4AB0-9C52-D9BEDD3D6B6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4EEC2F77-D3EC-4D39-BCD4-87F12C6484D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D16723EA-7D79-4A6A-A02C-C5192FDC467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6833B072-D872-4E45-9B04-620A2C9F544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8FFF1DD7-AC0D-4096-AC83-2E0C33DB75B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FF5CA3F6-4987-4FC7-A56E-715DB926C14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29" name="Text Box 2">
          <a:extLst>
            <a:ext uri="{FF2B5EF4-FFF2-40B4-BE49-F238E27FC236}">
              <a16:creationId xmlns:a16="http://schemas.microsoft.com/office/drawing/2014/main" id="{BCCE8A64-8C53-4829-B4C0-4EA32AF234F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A03A89B1-63BB-45D0-8A34-22A6043F184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9E580E41-44AD-494E-973C-F6277C2B535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D5FD5984-0D4B-40E7-A84D-0466F7BF1CF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150A35FB-3F15-40B7-A7AE-3A7CB3D056C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A56408B2-1C02-4CB9-91E4-D006A7872F2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1A3A09BE-7B1B-4A7B-96A9-C84045D236E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83752FD3-B4DF-421F-A9CC-D5F75B43F1B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588946D4-C977-4F4D-AB10-37507140E4F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9F30FAE8-AD74-4083-94BF-06D5775B792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71AA6A59-97F6-42BE-A943-A25134A3140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33EF5C82-5BEC-464C-B31D-EA1CEF5C192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41" name="Text Box 2">
          <a:extLst>
            <a:ext uri="{FF2B5EF4-FFF2-40B4-BE49-F238E27FC236}">
              <a16:creationId xmlns:a16="http://schemas.microsoft.com/office/drawing/2014/main" id="{B33A76C7-C701-420D-AE21-2F7C72307C5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58D8EF80-0883-4E20-8E12-7E04E182492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9FBE2AD8-808A-4B64-A3F2-3AA99CFD363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D7C4CCA7-03F3-484F-8580-9093800775C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E00A99AF-63F2-4A9B-93F8-70453B8378A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89CC4004-85AF-45AB-BEED-55CB1CFC8DD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7E9107A7-2B8A-4B60-9092-05817075926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CB7A7E57-91E9-4012-B30D-8C1E79DE2DE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C6FE479E-08D9-4CF5-8CFA-9DA15E3DF6E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50" name="Text Box 2">
          <a:extLst>
            <a:ext uri="{FF2B5EF4-FFF2-40B4-BE49-F238E27FC236}">
              <a16:creationId xmlns:a16="http://schemas.microsoft.com/office/drawing/2014/main" id="{082EFCBB-D57A-4E17-A864-F25D52EB4EE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1BCB9B2B-D7D2-4480-86FE-375B5F0F881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34358510-DD4A-44D8-96A6-A8DA8D527F9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CD970EEF-3002-4073-BC5C-EF3E3BFF222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EE5501A4-08AF-4932-A828-7282F3E5077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C14AF585-B81E-43F3-843E-3DC34A34AA8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56" name="Text Box 2">
          <a:extLst>
            <a:ext uri="{FF2B5EF4-FFF2-40B4-BE49-F238E27FC236}">
              <a16:creationId xmlns:a16="http://schemas.microsoft.com/office/drawing/2014/main" id="{A178E798-AF02-4903-A968-79C87EAEA8B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BC3DD8CD-441D-4D69-A2D8-0819420A0C4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58EA22CA-2A0B-4933-947F-04595B37226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F05ED6A1-780E-4447-AAAF-1882B234A1C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06EF8288-7694-4B6F-AF2F-A62B0D53BA1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1E586D9B-8852-4699-BACD-EA27A4E3F32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5D096A32-B539-4248-94A7-0286C7C37C3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B05A0355-3E09-44E9-85F1-52EFF37FD0E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10961327-8058-4ABC-8BE2-D5AB42FBB7A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65" name="Text Box 2">
          <a:extLst>
            <a:ext uri="{FF2B5EF4-FFF2-40B4-BE49-F238E27FC236}">
              <a16:creationId xmlns:a16="http://schemas.microsoft.com/office/drawing/2014/main" id="{9380FA84-6B86-4F81-B20B-73C31B874C5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A14AC86C-B228-4C23-BB04-A442BFF94BC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FC725AE7-AF3E-4F9F-95CB-D0A0F364C3B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C4C2380A-E3AE-41E5-A96B-E4FF6048B8A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FE81DEE8-E050-4F07-BE0D-DF780FCC4F9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A8238BB1-A9AB-4F45-A116-D2CF45E63CF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09B3DFC2-6542-4FB6-A712-BDBC7637723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25F38BC7-0DEA-4CFA-8D6A-7FF347EF384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76478B9F-39FB-406D-A809-A626B631429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8B742EA2-CD4B-4311-90E0-F90342F5E5A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6FF3E398-6D42-474A-8C36-AA063F2CEC0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8C8D4A0E-157D-477A-8369-CE637373CB4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97ED6772-5EC8-48B9-8C6D-A976F2B7812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C27F0CBE-7529-4B52-A5D5-A95C8A3313E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F94DC492-A757-46E9-A29C-EB62E0AAAAB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60A6AED7-4B81-4D29-90F2-C6FAF44D317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18A33F6D-76DD-482D-8863-1145432C8B0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17AF9E8B-32E9-4A42-AC5D-DA3DB64C08D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6B8A4730-29E2-410C-B366-3B2A35B341F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2EB9DC80-0AB9-4EEE-8A9E-6A334E8601F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D880EBD6-293C-4149-A33F-A0217AB3B5E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A3246064-2D63-4410-8E90-8D25C0D7472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4D55C205-60E9-4A3C-8638-F24ED0E7216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EED1ED67-A349-4C25-986C-23DFC2D2FD5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0E73FDA7-4D8F-44E4-A60F-9012BDA80F0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7213A694-0EE5-4C47-931E-DB9EDD3378E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2EB1DAF7-9823-45B1-A8E3-AC90B5B6D2A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67C9AA12-6895-4D38-A007-12294A0F845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08E32F33-765A-42CB-BF0D-B2EDF8CB73C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A6DAA163-FCA3-475A-9AAF-7D916DA1693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2A597E70-A9EB-4B16-A228-6F5F84787B9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60890B71-7FA6-45A1-976B-7CCC0F84C33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48B28B72-104D-451A-B4F7-8FC859982AD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D41FDEE2-774A-46F7-B40A-B60FB71F039C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39ACA60A-29A6-40E6-AD8C-A03D2FF23E4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BE735680-62AF-4D88-8580-4BA8B5D2891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DDFFA18F-1149-416F-A757-BAE8E85D3B3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CF2E94E1-4F54-4FF8-9330-3326A6B8F0E7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C9174CB1-D7AA-4941-8D44-6A6337AF34B9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49662FD9-9FCE-45FB-8B0F-C71C78473253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C37B9B30-2352-413F-9EC6-D4B4B655B509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2AE1D47A-5F76-4395-97AE-1F75D9A01752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13427054-5E93-4D6F-A23F-5893C57D5ECC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61241AAC-30E4-4F4C-B67B-521422181BDC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EEB745BA-2E8C-4145-B83D-4E0532DB0A59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862A3702-1BF8-4488-918C-70BD5B18F31B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11" name="Text Box 2">
          <a:extLst>
            <a:ext uri="{FF2B5EF4-FFF2-40B4-BE49-F238E27FC236}">
              <a16:creationId xmlns:a16="http://schemas.microsoft.com/office/drawing/2014/main" id="{7CCD5E24-943E-409C-94D4-415D509E8DAC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A2D9CD16-D3C1-4BB7-B004-62625236FB78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2B1A8EF3-CC66-4126-AC41-1CEDEFCD7569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E81ECE61-7478-4BCB-8B3B-DEDC87B1E031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43FBB253-D00C-4775-8A7E-3834C7F9CDF1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741BBC84-051C-4D30-84F0-2251EE635216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7C5564F3-CA81-461A-99C0-693924F3B5B3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FE33BCA5-A7AB-40E7-8701-7F9D6413727A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6BC615B3-AFFC-40D5-A840-CA95263FFEAD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B1EE4A6F-FC98-43C3-93F3-B3DD63195D1F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713C49FE-9A5A-4EF0-B9AF-A1852EA7D1B2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3AA273C4-D340-4C56-AF19-CAD8681C8D54}"/>
            </a:ext>
          </a:extLst>
        </xdr:cNvPr>
        <xdr:cNvSpPr txBox="1">
          <a:spLocks noChangeArrowheads="1"/>
        </xdr:cNvSpPr>
      </xdr:nvSpPr>
      <xdr:spPr bwMode="auto">
        <a:xfrm>
          <a:off x="148844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504C1C63-9D18-4275-A217-4E4784020C5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70E399A7-8414-479F-81CC-DC78E083CB1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0DE214B1-DA74-4823-8D0E-6D32A2D135E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26" name="Text Box 2">
          <a:extLst>
            <a:ext uri="{FF2B5EF4-FFF2-40B4-BE49-F238E27FC236}">
              <a16:creationId xmlns:a16="http://schemas.microsoft.com/office/drawing/2014/main" id="{AA054CFA-1310-4EB0-AC1F-E7A72815B4C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645EBF5E-4954-4380-B535-A7EF7EB4848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0AC3A952-AFD1-496B-9AFC-40B4FC73D8C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1D58FDCB-32CD-4860-A1F9-91EE1D75767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05358259-4CD6-4D66-95FD-B7A3AA564D9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2A67740C-DFF9-40A4-B12A-CABFF1CFAA2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97B52D64-E296-45DE-A56B-FC43A91EAB7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E740AF00-2B78-491F-BA4E-CFB9729315A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34" name="Text Box 2">
          <a:extLst>
            <a:ext uri="{FF2B5EF4-FFF2-40B4-BE49-F238E27FC236}">
              <a16:creationId xmlns:a16="http://schemas.microsoft.com/office/drawing/2014/main" id="{80F3ED86-5EE0-4329-8241-BF2AD77BBFA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0F46FF5C-5477-4103-85A1-8718606C092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319DD23F-0620-40E1-A5F6-C930FEB33A8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2E53FF4E-0C37-4A09-8B25-24C56065AA9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312BB76B-1851-4AC0-8F11-2A4B5B0F836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ADD06222-F24B-4001-9E24-907D188193C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D10D7013-E2EC-418B-8790-C614C76A440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D4D40524-13EA-4535-9DFB-7D7E699797D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455AC3D6-02DE-4CE1-B1FA-3D16BC9643B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30C524E9-CBD3-4296-99FB-59A56E66F0B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44" name="Text Box 2">
          <a:extLst>
            <a:ext uri="{FF2B5EF4-FFF2-40B4-BE49-F238E27FC236}">
              <a16:creationId xmlns:a16="http://schemas.microsoft.com/office/drawing/2014/main" id="{6BC0D716-A35E-4C6C-9DC8-60AF6EAFD22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E25B27A6-5F0B-4367-86A7-49BE1938E44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C7EBF400-C43A-442F-959A-DD210DE5776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47" name="Text Box 2">
          <a:extLst>
            <a:ext uri="{FF2B5EF4-FFF2-40B4-BE49-F238E27FC236}">
              <a16:creationId xmlns:a16="http://schemas.microsoft.com/office/drawing/2014/main" id="{D272EC76-17A1-435C-9A5D-4AA89A100AF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5D49A19A-3E33-4FF6-9324-9DDEDC9E92A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49" name="Text Box 2">
          <a:extLst>
            <a:ext uri="{FF2B5EF4-FFF2-40B4-BE49-F238E27FC236}">
              <a16:creationId xmlns:a16="http://schemas.microsoft.com/office/drawing/2014/main" id="{4D200AFC-5AF7-45E2-BE9B-0494916154B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50" name="Text Box 2">
          <a:extLst>
            <a:ext uri="{FF2B5EF4-FFF2-40B4-BE49-F238E27FC236}">
              <a16:creationId xmlns:a16="http://schemas.microsoft.com/office/drawing/2014/main" id="{27152CAD-4B92-414F-A3EB-3C720F83BFB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398FD675-AB22-4039-8067-7D18B100C48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88004ED0-827D-4679-BC03-86A0C48A6FF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EBEB9920-A10A-4974-8C06-4D9816CCF0E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ECA2F242-3D3B-46B2-A470-09F43C92877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138756C8-3F36-4530-9CA1-6373374B2B8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56" name="Text Box 2">
          <a:extLst>
            <a:ext uri="{FF2B5EF4-FFF2-40B4-BE49-F238E27FC236}">
              <a16:creationId xmlns:a16="http://schemas.microsoft.com/office/drawing/2014/main" id="{33801791-725E-4D89-91E0-C62F38F53BF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FDC1D421-5371-4729-8A17-70C4EF83138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33E9E90A-F86A-4526-9814-8B8D906FF41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3C7771B5-3AF0-4E9E-B85B-AB0A70B6F861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D6770B55-EA54-4AC0-A1C6-D0DC736BE54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AB87A719-1216-401E-AA4F-824055EAA65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62" name="Text Box 2">
          <a:extLst>
            <a:ext uri="{FF2B5EF4-FFF2-40B4-BE49-F238E27FC236}">
              <a16:creationId xmlns:a16="http://schemas.microsoft.com/office/drawing/2014/main" id="{22ACD4D5-2E38-424F-9537-E304FF266EF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918FD696-E896-43AC-8ACB-8FDC72794C5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9441D4EC-FA91-4E4D-BF9F-F6A7005BDDD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65" name="Text Box 2">
          <a:extLst>
            <a:ext uri="{FF2B5EF4-FFF2-40B4-BE49-F238E27FC236}">
              <a16:creationId xmlns:a16="http://schemas.microsoft.com/office/drawing/2014/main" id="{23128AA9-F9B8-4F2F-AACD-DCFD2986B62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293466E0-9333-4A6D-B2DE-BBBFCE3EB25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67" name="Text Box 2">
          <a:extLst>
            <a:ext uri="{FF2B5EF4-FFF2-40B4-BE49-F238E27FC236}">
              <a16:creationId xmlns:a16="http://schemas.microsoft.com/office/drawing/2014/main" id="{51FDEE79-5256-425B-A6C9-A3AC313690C6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68" name="Text Box 2">
          <a:extLst>
            <a:ext uri="{FF2B5EF4-FFF2-40B4-BE49-F238E27FC236}">
              <a16:creationId xmlns:a16="http://schemas.microsoft.com/office/drawing/2014/main" id="{EC106D14-4D9E-457E-9B34-4DB61E3FC36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EA5D9C7D-3361-4172-A9CC-7274D2C14B7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70" name="Text Box 2">
          <a:extLst>
            <a:ext uri="{FF2B5EF4-FFF2-40B4-BE49-F238E27FC236}">
              <a16:creationId xmlns:a16="http://schemas.microsoft.com/office/drawing/2014/main" id="{722DC10E-F253-49B3-B377-3DD1FAA91CE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71" name="Text Box 2">
          <a:extLst>
            <a:ext uri="{FF2B5EF4-FFF2-40B4-BE49-F238E27FC236}">
              <a16:creationId xmlns:a16="http://schemas.microsoft.com/office/drawing/2014/main" id="{D47A66D7-AEAE-4342-9671-9006AF07A6C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F535C1E2-CA01-40AC-905E-3ADA1247741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73" name="Text Box 2">
          <a:extLst>
            <a:ext uri="{FF2B5EF4-FFF2-40B4-BE49-F238E27FC236}">
              <a16:creationId xmlns:a16="http://schemas.microsoft.com/office/drawing/2014/main" id="{A36A7DE7-1364-4C74-A219-E256B1BC14E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50F6EB9C-CC60-4FC4-94CE-B0D8AE7D3F3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ED7039B4-2F96-484D-B438-6CE507C44C3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76" name="Text Box 2">
          <a:extLst>
            <a:ext uri="{FF2B5EF4-FFF2-40B4-BE49-F238E27FC236}">
              <a16:creationId xmlns:a16="http://schemas.microsoft.com/office/drawing/2014/main" id="{921FF0F5-695D-4FB0-814B-9B88F08340A9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D2131A39-9E24-4EAF-91E5-2A9CF179BE5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3BD5B595-73C3-420E-B7DA-C10E6498A1F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076C4462-73B1-4245-826E-34081A22341F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2C763093-C85B-44AD-ACB4-72A5464E0F2B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AA866C3C-05A6-4DBC-AD78-C61AE2B9CC4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D12122B2-1900-475A-8CC8-F4DE080780D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BD02077A-D2CE-4DAA-89A1-1B0E002EF0B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591AD9C9-F7E5-4C37-B599-30F539383CE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B3D0382D-3769-4B35-A831-BFE17AC63AC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85B7A124-C75A-4014-B1E3-3E824F0CE70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2013B793-E381-441E-A563-B22D166E836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88" name="Text Box 2">
          <a:extLst>
            <a:ext uri="{FF2B5EF4-FFF2-40B4-BE49-F238E27FC236}">
              <a16:creationId xmlns:a16="http://schemas.microsoft.com/office/drawing/2014/main" id="{D9478AC1-1F10-41C0-8F32-720452C3B83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ABC37973-9B88-4046-8AD9-2DCFEF2B5222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90" name="Text Box 2">
          <a:extLst>
            <a:ext uri="{FF2B5EF4-FFF2-40B4-BE49-F238E27FC236}">
              <a16:creationId xmlns:a16="http://schemas.microsoft.com/office/drawing/2014/main" id="{F338D221-F243-4F44-B7FF-349AB26F7F3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D095B780-7D15-4FA9-9BF1-CF5A655F8F65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3BC9A8FB-0C93-4E23-A599-51A3D94F247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93" name="Text Box 2">
          <a:extLst>
            <a:ext uri="{FF2B5EF4-FFF2-40B4-BE49-F238E27FC236}">
              <a16:creationId xmlns:a16="http://schemas.microsoft.com/office/drawing/2014/main" id="{7A3AEA30-FB3F-4608-BD65-EED6D4FE30A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94" name="Text Box 2">
          <a:extLst>
            <a:ext uri="{FF2B5EF4-FFF2-40B4-BE49-F238E27FC236}">
              <a16:creationId xmlns:a16="http://schemas.microsoft.com/office/drawing/2014/main" id="{2949D569-062F-4B00-8BC8-2D37E70D1AD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F6EAF9AE-1A9A-4844-ADCE-BDA9CFB23C0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96" name="Text Box 2">
          <a:extLst>
            <a:ext uri="{FF2B5EF4-FFF2-40B4-BE49-F238E27FC236}">
              <a16:creationId xmlns:a16="http://schemas.microsoft.com/office/drawing/2014/main" id="{F8385183-4063-4970-A82E-6B74593281D8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3BE0A1E5-75C4-4683-AFA8-4901A358C23A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95C7AB57-5268-40AF-9E7D-F09BE0C758D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205E987F-2792-465B-8E5B-F4EDA77A3D2D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00" name="Text Box 2">
          <a:extLst>
            <a:ext uri="{FF2B5EF4-FFF2-40B4-BE49-F238E27FC236}">
              <a16:creationId xmlns:a16="http://schemas.microsoft.com/office/drawing/2014/main" id="{06FAFF0D-B4D7-4E9F-A4DB-87035B202930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A6B72B72-21F0-4F8C-AF3F-63945849B16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02" name="Text Box 2">
          <a:extLst>
            <a:ext uri="{FF2B5EF4-FFF2-40B4-BE49-F238E27FC236}">
              <a16:creationId xmlns:a16="http://schemas.microsoft.com/office/drawing/2014/main" id="{E177F2E4-C982-4147-9C3E-C478901782F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DB656E26-1B0D-4785-99D6-06B0729294A4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BA6D8126-7BE0-489F-9F77-72FB9BB27677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C2658C53-C37A-4CFA-8B0A-E3A4CA7B5BE3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5C8240ED-F53B-489A-8B73-E976BCE4033E}"/>
            </a:ext>
          </a:extLst>
        </xdr:cNvPr>
        <xdr:cNvSpPr txBox="1">
          <a:spLocks noChangeArrowheads="1"/>
        </xdr:cNvSpPr>
      </xdr:nvSpPr>
      <xdr:spPr bwMode="auto">
        <a:xfrm>
          <a:off x="148844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9AF2722A-07BB-4E53-9D8E-E015CB6B9BD4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08" name="Text Box 2">
          <a:extLst>
            <a:ext uri="{FF2B5EF4-FFF2-40B4-BE49-F238E27FC236}">
              <a16:creationId xmlns:a16="http://schemas.microsoft.com/office/drawing/2014/main" id="{9E33A9F0-247F-4B1B-A94D-04EC35025028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09" name="Text Box 2">
          <a:extLst>
            <a:ext uri="{FF2B5EF4-FFF2-40B4-BE49-F238E27FC236}">
              <a16:creationId xmlns:a16="http://schemas.microsoft.com/office/drawing/2014/main" id="{695B4D5F-5B7D-4303-9ECD-D49F1AE7F9A0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05B14005-0A41-4CA6-8C6A-55BE913B1096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11" name="Text Box 2">
          <a:extLst>
            <a:ext uri="{FF2B5EF4-FFF2-40B4-BE49-F238E27FC236}">
              <a16:creationId xmlns:a16="http://schemas.microsoft.com/office/drawing/2014/main" id="{279BAC95-CCE5-4C8B-A210-66E545CE25A4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12" name="Text Box 2">
          <a:extLst>
            <a:ext uri="{FF2B5EF4-FFF2-40B4-BE49-F238E27FC236}">
              <a16:creationId xmlns:a16="http://schemas.microsoft.com/office/drawing/2014/main" id="{3AA611E9-D25C-4418-8C4E-1B8A25A82595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F349FF4C-DAB2-4629-99EB-DBBDD247D451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14" name="Text Box 2">
          <a:extLst>
            <a:ext uri="{FF2B5EF4-FFF2-40B4-BE49-F238E27FC236}">
              <a16:creationId xmlns:a16="http://schemas.microsoft.com/office/drawing/2014/main" id="{AE175BC9-908F-4498-B908-81B098FBFC82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3893C904-DFB6-424B-A35D-F354BB089AC1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D55E1C1B-67F4-4A96-AFB7-EF5B57E75E8F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379FFA3E-1780-44FA-A41A-77BAD7BEF56B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18" name="Text Box 2">
          <a:extLst>
            <a:ext uri="{FF2B5EF4-FFF2-40B4-BE49-F238E27FC236}">
              <a16:creationId xmlns:a16="http://schemas.microsoft.com/office/drawing/2014/main" id="{1B04EEBF-877B-44C7-BD3F-4571C2DAD060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786719E5-C4D2-424F-A797-5BA8C2DB5DA8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20" name="Text Box 2">
          <a:extLst>
            <a:ext uri="{FF2B5EF4-FFF2-40B4-BE49-F238E27FC236}">
              <a16:creationId xmlns:a16="http://schemas.microsoft.com/office/drawing/2014/main" id="{CFE0D22E-59C2-4C2F-A5E4-D98B39B5D7FF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EAC16331-A0AA-4C64-8A34-00BD41FA4EB6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67C95C49-6C0D-452A-83F1-75471E88C3C0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23" name="Text Box 2">
          <a:extLst>
            <a:ext uri="{FF2B5EF4-FFF2-40B4-BE49-F238E27FC236}">
              <a16:creationId xmlns:a16="http://schemas.microsoft.com/office/drawing/2014/main" id="{704EFE90-3349-4248-B87A-BAA272CC4B69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24" name="Text Box 2">
          <a:extLst>
            <a:ext uri="{FF2B5EF4-FFF2-40B4-BE49-F238E27FC236}">
              <a16:creationId xmlns:a16="http://schemas.microsoft.com/office/drawing/2014/main" id="{1154225E-E226-4E8D-8487-5216AB27D19E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E2ED9A09-6DCE-4FBA-9E49-85570B951669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26" name="Text Box 2">
          <a:extLst>
            <a:ext uri="{FF2B5EF4-FFF2-40B4-BE49-F238E27FC236}">
              <a16:creationId xmlns:a16="http://schemas.microsoft.com/office/drawing/2014/main" id="{0B298A3E-2B68-4197-B735-431851632190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EA33C68D-8663-480A-8DAE-FA0884374F48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C0F9FB7E-7EAD-4358-9986-55A8019482D9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29" name="Text Box 2">
          <a:extLst>
            <a:ext uri="{FF2B5EF4-FFF2-40B4-BE49-F238E27FC236}">
              <a16:creationId xmlns:a16="http://schemas.microsoft.com/office/drawing/2014/main" id="{7E1148C6-6760-46B4-AF0E-B10D667B3D49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D1C21A56-A4F7-44FB-87BA-487119DBC4E8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C83FBDFC-2E7F-4A49-BF3B-9A55910D17FB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32" name="Text Box 2">
          <a:extLst>
            <a:ext uri="{FF2B5EF4-FFF2-40B4-BE49-F238E27FC236}">
              <a16:creationId xmlns:a16="http://schemas.microsoft.com/office/drawing/2014/main" id="{0D4E49DB-B0B8-49BE-9175-B7459D4D8BC0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33" name="Text Box 2">
          <a:extLst>
            <a:ext uri="{FF2B5EF4-FFF2-40B4-BE49-F238E27FC236}">
              <a16:creationId xmlns:a16="http://schemas.microsoft.com/office/drawing/2014/main" id="{D7C1D147-C220-43E7-AF87-F4178288CF29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C8F98DD3-A9E3-469F-B6BE-2D25C9533CAE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C6205BE6-F834-4484-A0BA-041765176686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2B85419D-12CA-4B25-9B2D-FD57B6785427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7F80A1B1-5C19-47BB-A7B5-7F8023FFF97F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38" name="Text Box 2">
          <a:extLst>
            <a:ext uri="{FF2B5EF4-FFF2-40B4-BE49-F238E27FC236}">
              <a16:creationId xmlns:a16="http://schemas.microsoft.com/office/drawing/2014/main" id="{F53F5C9B-C2ED-4E1C-935D-76A077555C8F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922529F6-3976-49FC-8866-F35A7C3CF55B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A2CD77F8-3E6B-4E6D-A5B3-3C69AF37EAE5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255F8EDA-E792-4724-92BF-5D50889A1C4D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42" name="Text Box 2">
          <a:extLst>
            <a:ext uri="{FF2B5EF4-FFF2-40B4-BE49-F238E27FC236}">
              <a16:creationId xmlns:a16="http://schemas.microsoft.com/office/drawing/2014/main" id="{23B6D3D7-2587-4328-B389-2A257CA92214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42545C24-0A2A-4DB3-A426-80DFF964BD9D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44" name="Text Box 2">
          <a:extLst>
            <a:ext uri="{FF2B5EF4-FFF2-40B4-BE49-F238E27FC236}">
              <a16:creationId xmlns:a16="http://schemas.microsoft.com/office/drawing/2014/main" id="{9D949303-93B1-4EF4-999D-366EE7E245AE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29D57597-2CAD-4A13-B1E2-CD22389937C0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7B59D452-2B37-4D24-8B2C-73936656590F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6F17FB6B-0E06-4B44-A650-436A094299F6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48" name="Text Box 2">
          <a:extLst>
            <a:ext uri="{FF2B5EF4-FFF2-40B4-BE49-F238E27FC236}">
              <a16:creationId xmlns:a16="http://schemas.microsoft.com/office/drawing/2014/main" id="{2A726827-5D0A-4719-9568-92F622F80B4D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D56DE61F-0E1B-4D1D-813E-B3EB7A862E27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50" name="Text Box 2">
          <a:extLst>
            <a:ext uri="{FF2B5EF4-FFF2-40B4-BE49-F238E27FC236}">
              <a16:creationId xmlns:a16="http://schemas.microsoft.com/office/drawing/2014/main" id="{A33B67F5-D9BF-4319-A188-EB16AA00A4D7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2CD79D89-54D0-4A12-B28F-DEA4E02AE751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CC489C09-738A-42D8-A766-4C46132699EF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3E95142E-FBF5-453B-8A82-0384B2D5F1A6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24EC3699-83F8-4C09-98CA-4D36D8A73FDC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56E99784-4FDB-4098-A3D2-56FBE082B5B2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56" name="Text Box 2">
          <a:extLst>
            <a:ext uri="{FF2B5EF4-FFF2-40B4-BE49-F238E27FC236}">
              <a16:creationId xmlns:a16="http://schemas.microsoft.com/office/drawing/2014/main" id="{8623272D-96AA-4627-93FA-B2A2F0987D54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85862A11-5496-458A-84A2-10835618EF4C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6E45B357-43DD-48F8-B113-5453086655BE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252EA8F1-0FDF-4808-A5D1-41778DAC2E32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969CEE6E-91E3-4EAE-8CD0-950174AEFAEC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51327E4E-8E28-465B-8964-7092D4A6049C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62" name="Text Box 2">
          <a:extLst>
            <a:ext uri="{FF2B5EF4-FFF2-40B4-BE49-F238E27FC236}">
              <a16:creationId xmlns:a16="http://schemas.microsoft.com/office/drawing/2014/main" id="{75013CEE-5695-4409-AB91-BF8DAB7C8111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63" name="Text Box 2">
          <a:extLst>
            <a:ext uri="{FF2B5EF4-FFF2-40B4-BE49-F238E27FC236}">
              <a16:creationId xmlns:a16="http://schemas.microsoft.com/office/drawing/2014/main" id="{43A3D91F-9F46-4E83-A01B-401540214416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FB8FC93F-1B8F-4FAB-BA1B-FA20472F46A5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424599BA-F2B5-4244-A6DA-48A1DFACDA37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B3238EE0-0BA0-4DB1-A157-C4B2E92DA99F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1BBB0A85-3050-4150-84DD-422D3964BE0A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68" name="Text Box 2">
          <a:extLst>
            <a:ext uri="{FF2B5EF4-FFF2-40B4-BE49-F238E27FC236}">
              <a16:creationId xmlns:a16="http://schemas.microsoft.com/office/drawing/2014/main" id="{774BDC44-1633-4846-8DCE-AABE5303FF43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69" name="Text Box 2">
          <a:extLst>
            <a:ext uri="{FF2B5EF4-FFF2-40B4-BE49-F238E27FC236}">
              <a16:creationId xmlns:a16="http://schemas.microsoft.com/office/drawing/2014/main" id="{F81643EE-11D0-4AB1-8DAB-1156D0F6257A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BDB3E0DB-AFDB-40B1-B916-6B3427205856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0332351A-A418-48AD-A217-037BD4ECBF2F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72" name="Text Box 2">
          <a:extLst>
            <a:ext uri="{FF2B5EF4-FFF2-40B4-BE49-F238E27FC236}">
              <a16:creationId xmlns:a16="http://schemas.microsoft.com/office/drawing/2014/main" id="{B9C3594A-FE5C-49DE-9230-906A6DB4B19E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B762A8EF-56C6-4215-A8DD-67B48191BA87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732277F4-7995-4EF3-B81E-CFCBF5F2CC10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01BC78E4-443E-4260-90FE-2C360D2E6B01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86FEC2C2-4268-4705-BAAD-789D784F4642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301DCDD4-525D-41A4-85AE-CC9BB96E3464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78" name="Text Box 2">
          <a:extLst>
            <a:ext uri="{FF2B5EF4-FFF2-40B4-BE49-F238E27FC236}">
              <a16:creationId xmlns:a16="http://schemas.microsoft.com/office/drawing/2014/main" id="{E7F1F2BC-0665-44CF-B330-C3FBFF88D31F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BEC51356-4A08-413E-82C6-750090E5DEBD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80" name="Text Box 2">
          <a:extLst>
            <a:ext uri="{FF2B5EF4-FFF2-40B4-BE49-F238E27FC236}">
              <a16:creationId xmlns:a16="http://schemas.microsoft.com/office/drawing/2014/main" id="{5AD6BAB9-1B4D-4A2D-8F6C-850519BA1BE6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3EF43E64-2052-49F2-8393-0BE9E7279E2F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F938D990-A7DB-48C0-88DA-3E612CECB2A3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96D9E740-D01C-4BF0-AABB-81A606FBA2BC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84" name="Text Box 2">
          <a:extLst>
            <a:ext uri="{FF2B5EF4-FFF2-40B4-BE49-F238E27FC236}">
              <a16:creationId xmlns:a16="http://schemas.microsoft.com/office/drawing/2014/main" id="{1D591249-3B2A-410C-BF5B-0F1234ECC71B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0A4D80FE-E6AA-4832-98B9-03B8E1385759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E4DECBB3-0508-4F45-858D-E377C3DCC736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22B34B62-90DF-4411-BE98-A657CB96834E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E7DACEF0-0D8E-42EA-8DD5-DC36514EBB2A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9EECE0B5-C8B1-49B1-BF79-1501924D1AA2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90" name="Text Box 2">
          <a:extLst>
            <a:ext uri="{FF2B5EF4-FFF2-40B4-BE49-F238E27FC236}">
              <a16:creationId xmlns:a16="http://schemas.microsoft.com/office/drawing/2014/main" id="{188A7F73-FB38-4785-8DD4-3980B87D0937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5D7AC28B-BA40-47F7-B5CC-74465EED48FC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9641363A-508B-4DD0-AB3B-EAD6FC968979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405689F8-AFD2-4E4F-BEFE-72CE29EE6684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6C75ECEF-288C-41E6-A421-D06E219AF59D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6CD03E3C-9648-4A36-B170-75511A5A2D05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CE9BCF1B-5D5E-4CC1-A27C-19CEA2570E24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405F41A0-94FC-4154-937B-C85DF93721F2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799D7D0C-DF67-4C78-B783-963B608188C5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DCEC8446-F5BB-480E-BFA7-B836CDB39E47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7250338D-F879-4A79-9EF1-68C8ABDE3009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7E0EDBDD-8FD5-42C8-BA93-5F3E3D815225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182D6A05-3081-4BA5-AF6F-8DFDB7A9C49C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D3D115B6-D239-41D1-9522-59FC7925D4D5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C29DF507-F7FB-4849-8513-13C6E0E04A96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4F3999A9-C1DF-4B59-8E63-3B328BBE19D3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35A510D3-DC44-4B5E-B6EF-BBF4210DEDC2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07" name="Text Box 2">
          <a:extLst>
            <a:ext uri="{FF2B5EF4-FFF2-40B4-BE49-F238E27FC236}">
              <a16:creationId xmlns:a16="http://schemas.microsoft.com/office/drawing/2014/main" id="{F5F18D8E-DAEA-4E2B-B90A-CA4FA5774161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F9F070C5-8036-425D-867E-29E29907663F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26603FA2-ABAA-4F19-AC7A-716685F76D0A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10" name="Text Box 2">
          <a:extLst>
            <a:ext uri="{FF2B5EF4-FFF2-40B4-BE49-F238E27FC236}">
              <a16:creationId xmlns:a16="http://schemas.microsoft.com/office/drawing/2014/main" id="{5F578F6D-8F83-43B7-A2A9-276267BE73ED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B35D1E7D-8918-48A6-87FB-3F18B414E19D}"/>
            </a:ext>
          </a:extLst>
        </xdr:cNvPr>
        <xdr:cNvSpPr txBox="1">
          <a:spLocks noChangeArrowheads="1"/>
        </xdr:cNvSpPr>
      </xdr:nvSpPr>
      <xdr:spPr bwMode="auto">
        <a:xfrm>
          <a:off x="148844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2EACAA3A-D3D1-4FC7-B5C9-F6EE30A8D742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7909A3E6-EC7F-4BF1-8B63-35FC6CA2A441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758B2B5C-3F26-48A3-8927-A533E925D474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B67D4037-F028-492B-ADE2-4D22F25B4A51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7D556CA6-3770-411F-B8BD-D1FD68794592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531CBBF6-F9BB-45A8-BEE6-03C590531968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0C9B3275-A9D8-4CA7-9D3D-A7FCE99C14D7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447F44F3-6BD0-4156-A309-A4F8EFC2F8CA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20" name="Text Box 2">
          <a:extLst>
            <a:ext uri="{FF2B5EF4-FFF2-40B4-BE49-F238E27FC236}">
              <a16:creationId xmlns:a16="http://schemas.microsoft.com/office/drawing/2014/main" id="{37AF3EDB-2CF5-44CF-B336-305EF86F1FD3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36C4B59C-B79E-4816-9839-E1F5537CA7A6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22" name="Text Box 2">
          <a:extLst>
            <a:ext uri="{FF2B5EF4-FFF2-40B4-BE49-F238E27FC236}">
              <a16:creationId xmlns:a16="http://schemas.microsoft.com/office/drawing/2014/main" id="{03F1A4CF-B0A7-4A50-846E-485DB365E1B4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685CA7A5-A64F-48B6-BDF3-99C045B00A76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1FE6CE71-BC4F-4834-942E-70A565475AC8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25" name="Text Box 2">
          <a:extLst>
            <a:ext uri="{FF2B5EF4-FFF2-40B4-BE49-F238E27FC236}">
              <a16:creationId xmlns:a16="http://schemas.microsoft.com/office/drawing/2014/main" id="{84981997-C520-498C-8F1F-242BC90C774F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73CB5E89-F20B-43B6-995D-C7044397C1A1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0021DBA1-BE25-451D-9A2C-06893F95199C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28" name="Text Box 2">
          <a:extLst>
            <a:ext uri="{FF2B5EF4-FFF2-40B4-BE49-F238E27FC236}">
              <a16:creationId xmlns:a16="http://schemas.microsoft.com/office/drawing/2014/main" id="{0C2807D5-1E48-4ECC-8DB6-FB9F1F2C26DA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9AC138B7-7A54-4408-8364-4434C71D9A13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BBEFF1D6-A3CB-4EBA-8CBC-2FEC6F84D80F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B31B78FF-1BD7-4B96-A522-EC6900B4720C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7C18FFCF-939A-4034-8C5F-D8F9E5949784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0DE5A906-8CCD-4D65-91C6-958578BD20E9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34" name="Text Box 2">
          <a:extLst>
            <a:ext uri="{FF2B5EF4-FFF2-40B4-BE49-F238E27FC236}">
              <a16:creationId xmlns:a16="http://schemas.microsoft.com/office/drawing/2014/main" id="{62967F48-9597-4478-9A07-669D10A66E54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F8D4FB05-6BE3-4556-8D68-5ECECDE32235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04E0FFD5-5707-48CD-BE02-FC161AB8B8F6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7E487B15-BFA2-4F1A-8F0F-89F03ACD0BCF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B8F9388A-30D0-4EEB-BDDB-4A06B37E6E7D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F1877618-8AED-4FDF-A278-A38B997271CE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40" name="Text Box 2">
          <a:extLst>
            <a:ext uri="{FF2B5EF4-FFF2-40B4-BE49-F238E27FC236}">
              <a16:creationId xmlns:a16="http://schemas.microsoft.com/office/drawing/2014/main" id="{A1148556-D361-4AA3-9727-F9187A3CC8C5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16F28B25-2D02-4E47-A83E-4501BB57FC87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D6C7FEC4-BCCD-4311-9785-862FFEB9B143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22840706-C7AC-4D24-9416-7ED6DE60B062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5A9066EF-B4C5-427C-B39E-3E76F37123FB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02DF74A0-5412-4CD5-89DC-FE0294DBC219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C0B2767F-6296-4CA3-999B-721F016BC8C3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BDAA4E49-A536-400B-9446-78F3BD4B867B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15920396-1406-4D8B-A505-09736AC77902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49" name="Text Box 2">
          <a:extLst>
            <a:ext uri="{FF2B5EF4-FFF2-40B4-BE49-F238E27FC236}">
              <a16:creationId xmlns:a16="http://schemas.microsoft.com/office/drawing/2014/main" id="{748DEA3B-B4F9-46E5-A8C6-57E874E1DFCA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4455D29A-66B2-425E-A11E-4CF49808C923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A63AA67E-89E2-470C-94DE-92B1A5336AA0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567F6531-C76D-4A83-9F8F-1AF29B7921F5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7D562A0D-D5D7-4A72-A04F-4EB96CA62230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C3F01AD8-E28F-407A-BA2C-31239D309264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55" name="Text Box 2">
          <a:extLst>
            <a:ext uri="{FF2B5EF4-FFF2-40B4-BE49-F238E27FC236}">
              <a16:creationId xmlns:a16="http://schemas.microsoft.com/office/drawing/2014/main" id="{7F55B321-E10F-47F9-8031-48B66F9BC660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4494870E-3722-4A11-9AB4-F00F619732A1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7F0353DD-7DEC-4858-96C3-FD0DAC75EBF0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58" name="Text Box 2">
          <a:extLst>
            <a:ext uri="{FF2B5EF4-FFF2-40B4-BE49-F238E27FC236}">
              <a16:creationId xmlns:a16="http://schemas.microsoft.com/office/drawing/2014/main" id="{1CCEE5B3-D2F1-42CB-96CC-0F8A88800103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72B26F0F-772A-43C1-963C-0B0D8A88B9F2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1238DCD4-6807-474A-A7FB-29D1A946BDA8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61" name="Text Box 2">
          <a:extLst>
            <a:ext uri="{FF2B5EF4-FFF2-40B4-BE49-F238E27FC236}">
              <a16:creationId xmlns:a16="http://schemas.microsoft.com/office/drawing/2014/main" id="{02CE52BD-B9E0-4D6E-A000-515FD8D0C1ED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0364EBF8-CF00-4AA7-ADC2-CAB2BF8D9DCF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E6BACA92-0A51-4A1C-88CB-6DD4AFD23178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64" name="Text Box 2">
          <a:extLst>
            <a:ext uri="{FF2B5EF4-FFF2-40B4-BE49-F238E27FC236}">
              <a16:creationId xmlns:a16="http://schemas.microsoft.com/office/drawing/2014/main" id="{3061588C-583F-4895-8371-DFA1EF98CB8A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65" name="Text Box 2">
          <a:extLst>
            <a:ext uri="{FF2B5EF4-FFF2-40B4-BE49-F238E27FC236}">
              <a16:creationId xmlns:a16="http://schemas.microsoft.com/office/drawing/2014/main" id="{0A47F2A5-3922-4EF6-AFD3-EA94857C50B2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043DFD9B-604F-4830-A8DC-CA9A6A515910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18AEFD79-A063-44B4-AF40-7B671E011026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68" name="Text Box 2">
          <a:extLst>
            <a:ext uri="{FF2B5EF4-FFF2-40B4-BE49-F238E27FC236}">
              <a16:creationId xmlns:a16="http://schemas.microsoft.com/office/drawing/2014/main" id="{13904FC3-E7DA-42BA-8109-4ECE3041175E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60297AF2-72D8-4CD0-9D64-9DBCBEB52278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70" name="Text Box 2">
          <a:extLst>
            <a:ext uri="{FF2B5EF4-FFF2-40B4-BE49-F238E27FC236}">
              <a16:creationId xmlns:a16="http://schemas.microsoft.com/office/drawing/2014/main" id="{784E77FC-CF2D-427C-A566-79E9221A4AA8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16CF6E66-44F6-49C9-B8E4-DD44173E0768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C56AC427-F012-4AD8-B7F4-D97323237674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ED4E7761-2B3F-421A-A9DA-35A5D5F43E01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F0A545AD-7281-46BB-87B4-73D18EEC9E9E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98F0D1CD-02A2-4D07-B6BF-07A1B1D42DAD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EDE5EB9F-6926-4E5F-9B3C-61EFF6A40434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AB3ADD2F-AF0F-4806-AA3E-76D656C1A5B4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C3A3BABB-62D4-46D9-A27C-DAC9B7343BBE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79" name="Text Box 2">
          <a:extLst>
            <a:ext uri="{FF2B5EF4-FFF2-40B4-BE49-F238E27FC236}">
              <a16:creationId xmlns:a16="http://schemas.microsoft.com/office/drawing/2014/main" id="{30A8CA1C-E083-469C-87EF-35B0E77BAB64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80" name="Text Box 2">
          <a:extLst>
            <a:ext uri="{FF2B5EF4-FFF2-40B4-BE49-F238E27FC236}">
              <a16:creationId xmlns:a16="http://schemas.microsoft.com/office/drawing/2014/main" id="{BEC4961A-BED4-4219-8AC8-2DD26164443B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49ADB216-3336-4321-B3BE-FF6C1B97C588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82" name="Text Box 2">
          <a:extLst>
            <a:ext uri="{FF2B5EF4-FFF2-40B4-BE49-F238E27FC236}">
              <a16:creationId xmlns:a16="http://schemas.microsoft.com/office/drawing/2014/main" id="{E537BAE8-1B87-448B-BC5D-29A97FCD884B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760A5564-007C-46B7-9BBC-DA330E2C8239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A52F2535-CE83-456D-9B1B-09FF378B33D7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9783B1F9-5029-4C61-84A0-3E5C5021BA23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8CD31755-DA91-4051-A62D-D8B1AC366938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F2D4A895-F633-48A4-9251-5703F39B29BD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88" name="Text Box 2">
          <a:extLst>
            <a:ext uri="{FF2B5EF4-FFF2-40B4-BE49-F238E27FC236}">
              <a16:creationId xmlns:a16="http://schemas.microsoft.com/office/drawing/2014/main" id="{51CC4E09-4920-4207-B1ED-AE1805F1109A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213D57CB-E89B-4A77-A1BB-3CE9F70BF6D2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744B4D97-3FFE-446F-945E-C7F41BDD3D71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E94BBE48-52C2-4E8C-9279-BB3B3EA64623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B8A8F168-F8B5-4138-9ADE-55BBE5B29919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87D7BE99-66ED-4729-84F1-2DD2A381033A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3F3FFC7B-D826-4693-A35A-14447F1DA490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7E463928-3619-43D6-84CF-E68B76473BBA}"/>
            </a:ext>
          </a:extLst>
        </xdr:cNvPr>
        <xdr:cNvSpPr txBox="1">
          <a:spLocks noChangeArrowheads="1"/>
        </xdr:cNvSpPr>
      </xdr:nvSpPr>
      <xdr:spPr bwMode="auto">
        <a:xfrm>
          <a:off x="148844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55</xdr:row>
      <xdr:rowOff>0</xdr:rowOff>
    </xdr:from>
    <xdr:ext cx="114300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9BD3E53-D4C6-4CAA-BF67-5CAB73FEED57}"/>
            </a:ext>
          </a:extLst>
        </xdr:cNvPr>
        <xdr:cNvSpPr txBox="1">
          <a:spLocks noChangeArrowheads="1"/>
        </xdr:cNvSpPr>
      </xdr:nvSpPr>
      <xdr:spPr bwMode="auto">
        <a:xfrm>
          <a:off x="9839325" y="18326100"/>
          <a:ext cx="1143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108</xdr:row>
      <xdr:rowOff>0</xdr:rowOff>
    </xdr:from>
    <xdr:ext cx="114300" cy="200022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CF56CF7-1A33-4E03-BAF4-4A268EA93951}"/>
            </a:ext>
          </a:extLst>
        </xdr:cNvPr>
        <xdr:cNvSpPr txBox="1">
          <a:spLocks noChangeArrowheads="1"/>
        </xdr:cNvSpPr>
      </xdr:nvSpPr>
      <xdr:spPr bwMode="auto">
        <a:xfrm>
          <a:off x="9839325" y="28451175"/>
          <a:ext cx="114300" cy="200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55</xdr:row>
      <xdr:rowOff>0</xdr:rowOff>
    </xdr:from>
    <xdr:ext cx="76200" cy="20320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9E2A3BA-C557-40F8-8E83-2066EEA42839}"/>
            </a:ext>
          </a:extLst>
        </xdr:cNvPr>
        <xdr:cNvSpPr txBox="1">
          <a:spLocks noChangeArrowheads="1"/>
        </xdr:cNvSpPr>
      </xdr:nvSpPr>
      <xdr:spPr bwMode="auto">
        <a:xfrm>
          <a:off x="9839325" y="18326100"/>
          <a:ext cx="76200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8E8F42-B33D-4357-BE9D-26B8A6224C63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DEC6DE64-9E2D-4073-A58E-FE94AD34D228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2D5ACB5-07AB-4012-9DE8-25F0E350DBC4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1CFD38F9-030A-46A0-9E92-B08C79A8FB4D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61875EDE-CF86-4608-AB3A-6F9303844F19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AAE0D4B4-65CA-4455-BFDE-D25E8D305A5A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25BF5AC5-CAAF-4BFD-96D1-DBFF543ABF72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4EBF4E8E-6042-41B5-9315-0298E9FE3BD7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E275E5EA-00A2-4377-9768-816BB19CE8F0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D1562F03-260D-47F0-87D6-F6C32C8A5768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377F862A-5842-42C5-A35D-CA5B1AF5EBB7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C5980464-340E-49C6-84A4-344013A79B43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B252062E-2031-442E-B262-DA89CEED9EA6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D731F490-F912-45D8-BDA5-98C082882463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6B280F7-9005-4BBD-91B9-35480A3114A2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BCD4C2BC-8BF3-4335-86AD-21A337362902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A528A7DA-53D8-48CA-9693-9BAE6555656E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A25F7D35-5A76-41DA-B508-4B31C6EB2529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CEABB69-3AAF-4A4B-B390-A3B86DEAED5B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15154F72-F280-447A-BC73-0704C9C3A6D3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D730E436-C623-46CB-8990-31B8D9DBD034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46D89AE7-1410-45C8-A4F1-48FA1F46C439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5909FB58-2106-44A2-BD72-B27176BAFE6B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CD383A1B-7310-404D-87BA-29D5C4771BA2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734B9776-062D-42F5-A855-97ADA3CEB1E6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D04C53DC-BB8D-4408-AE28-DE99A38CFF3C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74E97B1B-76ED-4E4C-9BB0-EFE95F15E5C2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613E655F-B0C4-405F-A6F8-4ABE22304C51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AF4B4095-59A5-464B-BC12-A486A574B753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4E8D0081-38C7-424F-98D1-4259D0060C99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96227F9C-8EB0-461D-8084-87287FE6D588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2217F155-7C10-430E-9A8D-ADDFB8044200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7B698375-39D2-4024-B17E-C67D076F8BE8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9F010048-A98A-4BDE-950A-29D57EF8F4F0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815BC9A8-435E-4F49-8292-C1AE82E95FB2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25B5B2C3-DEDE-42FC-80C3-43C3372C099E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85F50AC2-1BA1-451E-91A0-143149DBE05E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C206EB09-6A80-4ECC-8FC0-F5CB8BE4C5D6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81CC1275-5F75-4692-8BBD-26B9F56D2C34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A2CD7478-CD5D-4394-B8D3-C3918DC5E435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781C8465-0DFC-4D35-83E2-2E5C1EBFB007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1C2D0767-9545-449D-B22F-CB020494D927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B5D4456E-9160-4FF9-8D2F-958D8B98634A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109EF549-FAEE-4CB5-88E0-937ECBC4CD4D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A23E8BEA-8ED7-4872-B7D4-666C92712151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53FEC3CD-4B42-46F9-9CF3-101A826004E7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F3B92CB7-CADB-4342-8646-F014AAFD93DF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F90A02A3-9592-4F55-BEB2-DB4DDB5BC350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2BE72CF7-F875-4C52-A3B6-4CA5AB856E0C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6D355F00-B8E3-4C3C-A85E-E62E8CB86FE9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4C7F08C3-75AF-409B-A2F4-E0194620DA2F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8F6E43D4-E658-45CA-A3CA-3BBB754BD612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C1E7F73-377A-49AB-9837-55D389CC4F34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90FC5B83-17DC-48DD-9BB7-F8237C56B81A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5E051D39-9CD9-4072-9CC8-A2E8303F859A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C3B08B1A-B225-40A1-A9B6-4E43234ABC1A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CB065561-342B-48BD-B4C0-63086FEADF76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F3F1ED10-93B9-48DB-B16C-39C34BD476F6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726D8644-DCB3-4C85-B90F-300F6C5C23D9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D13BD881-3A7C-4DB2-9C2C-B9111662B598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18E0E0D-774D-4B07-9F15-5F736B6F1F28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5AEF4AD9-B384-4805-B79B-C433E75422FC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434AC377-6D1F-45ED-8378-9F6C368BD9D6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3B98E009-5FBF-4785-8147-55D146E75200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2CAA667-5D49-4B8A-9790-78B88DE125A6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AA5B77B7-CA6D-4EFC-AF87-0799BBF9A94A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3136900" cy="4571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E559ABB9-CD3A-464B-94C1-A0D7470555AB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8B90DCF7-8672-47AB-90A4-E7720DAA0B3C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16929C36-4825-493F-BCAE-C4569E0E6A68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84A45943-87F2-4833-8152-B13C149DB162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F56F9003-88B8-42F3-8999-EFC3E1D19508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B376AD11-9C38-4C22-B90F-46527D7912EB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3136900" cy="4571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A8A2389E-E153-460F-81D6-870B8B7BB33C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D1A084C9-9303-449D-89CF-6AE5C6B22628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7BBBD33D-2238-4859-B515-4F48A42BBAE8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2A101E69-92A6-44F2-AB74-E10E0B5539ED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4A9D0950-FB48-4299-8D80-62AA54A1FA7D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114300" cy="311150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95DC13DD-DF84-4818-9743-77B82318AD6C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29</xdr:row>
      <xdr:rowOff>0</xdr:rowOff>
    </xdr:from>
    <xdr:ext cx="3136900" cy="4571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5153461-33DC-4CE7-8875-BED055108F92}"/>
            </a:ext>
          </a:extLst>
        </xdr:cNvPr>
        <xdr:cNvSpPr txBox="1">
          <a:spLocks noChangeArrowheads="1"/>
        </xdr:cNvSpPr>
      </xdr:nvSpPr>
      <xdr:spPr bwMode="auto">
        <a:xfrm>
          <a:off x="14230350" y="131254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64DC5783-0077-4D39-8A7D-9BE813E4C2D3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F26853BB-4908-4CC3-8783-F295B3BA2402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C58B2B09-13DC-44E3-90B2-7834978194D5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2C49C60-81CC-430E-9365-D802EC27E9B1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53EB5033-F3B6-4965-AA4A-475C7EFDD376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9E0AC51B-0122-487A-910A-B5BA91BFADF6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6AB78ED-0610-4B68-8691-4BC1A163C79E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64FB1B43-CBD9-476A-8094-3759349C4A7C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1AFAA6F1-C4DD-4D6C-BC7A-7D6FBE27930B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AF4B686C-C643-4F88-8987-D8A2728BAE3F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95CE739B-E64D-40CD-B216-87713340E4E8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8993D2A-AB3F-485A-A39B-3FD278760CEE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7668F7F4-7468-4B7C-B507-61FBB638840B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E6987AF3-4D74-4D4B-850A-D1821A8CC80C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F4B46FC2-A193-4563-8A1A-8CBD663E1FF5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11ED85A7-F5ED-4E2C-AA7B-AD5DB4AD65AC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4E5A3745-4558-4895-8EC4-C46E1A32BCC6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9BFD9C1F-BE76-4EE5-A546-EDE7F8FCE493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19C4A833-5BCC-49B4-9B60-6884EDDE2DE8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E436A096-A168-46F3-8487-12AC6061051B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47C8287A-5709-4D0E-9D19-9C60793C3D6D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5AAB9800-3D2F-4709-A702-B4433A17E7BC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DC5DB816-8AD8-4C56-B101-25F7E92B7FC4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21423175-1DAA-4812-B2DE-C06E1170FA61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A976FE57-4BDF-4869-99B2-6109319B0DAA}"/>
            </a:ext>
          </a:extLst>
        </xdr:cNvPr>
        <xdr:cNvSpPr txBox="1">
          <a:spLocks noChangeArrowheads="1"/>
        </xdr:cNvSpPr>
      </xdr:nvSpPr>
      <xdr:spPr bwMode="auto">
        <a:xfrm>
          <a:off x="14230350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996F30C8-A14B-4416-8798-B481ACB7087D}"/>
            </a:ext>
          </a:extLst>
        </xdr:cNvPr>
        <xdr:cNvSpPr txBox="1">
          <a:spLocks noChangeArrowheads="1"/>
        </xdr:cNvSpPr>
      </xdr:nvSpPr>
      <xdr:spPr bwMode="auto">
        <a:xfrm>
          <a:off x="14230350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25EC4A43-CC21-4151-8408-1C5AD2501C05}"/>
            </a:ext>
          </a:extLst>
        </xdr:cNvPr>
        <xdr:cNvSpPr txBox="1">
          <a:spLocks noChangeArrowheads="1"/>
        </xdr:cNvSpPr>
      </xdr:nvSpPr>
      <xdr:spPr bwMode="auto">
        <a:xfrm>
          <a:off x="14230350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5B938D9F-0A66-4779-8769-9F7A2C6BAC32}"/>
            </a:ext>
          </a:extLst>
        </xdr:cNvPr>
        <xdr:cNvSpPr txBox="1">
          <a:spLocks noChangeArrowheads="1"/>
        </xdr:cNvSpPr>
      </xdr:nvSpPr>
      <xdr:spPr bwMode="auto">
        <a:xfrm>
          <a:off x="14230350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19301423-EB54-4A78-B41C-99EF557DCF67}"/>
            </a:ext>
          </a:extLst>
        </xdr:cNvPr>
        <xdr:cNvSpPr txBox="1">
          <a:spLocks noChangeArrowheads="1"/>
        </xdr:cNvSpPr>
      </xdr:nvSpPr>
      <xdr:spPr bwMode="auto">
        <a:xfrm>
          <a:off x="14230350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92B7D43C-5AE7-41CE-B7B4-5A6C04A46CC0}"/>
            </a:ext>
          </a:extLst>
        </xdr:cNvPr>
        <xdr:cNvSpPr txBox="1">
          <a:spLocks noChangeArrowheads="1"/>
        </xdr:cNvSpPr>
      </xdr:nvSpPr>
      <xdr:spPr bwMode="auto">
        <a:xfrm>
          <a:off x="14230350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8EA83F24-7BB1-4E91-BC5E-35AED1108D5C}"/>
            </a:ext>
          </a:extLst>
        </xdr:cNvPr>
        <xdr:cNvSpPr txBox="1">
          <a:spLocks noChangeArrowheads="1"/>
        </xdr:cNvSpPr>
      </xdr:nvSpPr>
      <xdr:spPr bwMode="auto">
        <a:xfrm>
          <a:off x="14230350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89CDCDAC-2C27-469F-8B21-2932172728D4}"/>
            </a:ext>
          </a:extLst>
        </xdr:cNvPr>
        <xdr:cNvSpPr txBox="1">
          <a:spLocks noChangeArrowheads="1"/>
        </xdr:cNvSpPr>
      </xdr:nvSpPr>
      <xdr:spPr bwMode="auto">
        <a:xfrm>
          <a:off x="14230350" y="990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5F85416-E0C8-4E72-A92E-18F424330F4E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864E9B54-530F-4739-B688-A377BCAFBB07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92913C0A-9AB8-4CF0-83A1-DD5C16B25A11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F9BBB70A-875A-42C9-8F8C-A9F2562154AD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77CF570E-2B1D-42CE-AA06-59B42729AB69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319AF437-39D5-4581-AEDC-1BA4EF3700A9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5827018-BFBF-4484-9607-988A65A129D4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51664501-39FB-43C2-B353-F03FD8E63A06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60</xdr:row>
      <xdr:rowOff>0</xdr:rowOff>
    </xdr:from>
    <xdr:ext cx="114300" cy="311150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31BE94E3-831B-4D0B-9DDF-F7AB38006E5B}"/>
            </a:ext>
          </a:extLst>
        </xdr:cNvPr>
        <xdr:cNvSpPr txBox="1">
          <a:spLocks noChangeArrowheads="1"/>
        </xdr:cNvSpPr>
      </xdr:nvSpPr>
      <xdr:spPr bwMode="auto">
        <a:xfrm>
          <a:off x="14230350" y="19297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60</xdr:row>
      <xdr:rowOff>0</xdr:rowOff>
    </xdr:from>
    <xdr:ext cx="114300" cy="311150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EDBDD267-6E2A-41ED-AA9E-BC51A04580CC}"/>
            </a:ext>
          </a:extLst>
        </xdr:cNvPr>
        <xdr:cNvSpPr txBox="1">
          <a:spLocks noChangeArrowheads="1"/>
        </xdr:cNvSpPr>
      </xdr:nvSpPr>
      <xdr:spPr bwMode="auto">
        <a:xfrm>
          <a:off x="14230350" y="19297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60</xdr:row>
      <xdr:rowOff>0</xdr:rowOff>
    </xdr:from>
    <xdr:ext cx="114300" cy="311150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D5687102-F94E-4D3A-95E1-B2FB7F64DD97}"/>
            </a:ext>
          </a:extLst>
        </xdr:cNvPr>
        <xdr:cNvSpPr txBox="1">
          <a:spLocks noChangeArrowheads="1"/>
        </xdr:cNvSpPr>
      </xdr:nvSpPr>
      <xdr:spPr bwMode="auto">
        <a:xfrm>
          <a:off x="14230350" y="19297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60</xdr:row>
      <xdr:rowOff>0</xdr:rowOff>
    </xdr:from>
    <xdr:ext cx="114300" cy="311150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CBD2B6A9-49C9-477F-81C4-138AE85D14A4}"/>
            </a:ext>
          </a:extLst>
        </xdr:cNvPr>
        <xdr:cNvSpPr txBox="1">
          <a:spLocks noChangeArrowheads="1"/>
        </xdr:cNvSpPr>
      </xdr:nvSpPr>
      <xdr:spPr bwMode="auto">
        <a:xfrm>
          <a:off x="14230350" y="19297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60</xdr:row>
      <xdr:rowOff>0</xdr:rowOff>
    </xdr:from>
    <xdr:ext cx="114300" cy="3111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F90B799-AD53-4D1C-A799-891F99E17C4D}"/>
            </a:ext>
          </a:extLst>
        </xdr:cNvPr>
        <xdr:cNvSpPr txBox="1">
          <a:spLocks noChangeArrowheads="1"/>
        </xdr:cNvSpPr>
      </xdr:nvSpPr>
      <xdr:spPr bwMode="auto">
        <a:xfrm>
          <a:off x="14230350" y="19297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7318D2BA-0038-4070-A19B-9FCCBA1B6BF6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DB37271A-D929-4374-808C-B3AC21598531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12486224-DDAB-4BA4-9F67-015A0083CD60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314C301F-3EB3-4E52-A158-1D3292D1B8C8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11773A65-6CA7-45E3-ADE0-528611417E1C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A44ED8E1-1409-4E9E-8309-FCEE086B3E0E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64029700-44D9-4906-B452-883D337C9ACD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CA684B23-F4D2-4CF5-90E4-A04F6A84C6BF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C002B852-49E9-49C9-8E32-5AE58AD52141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4C551ED0-C301-4E38-8BB2-C3F4B0382003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BE3A40DD-6D68-4F5C-A0C4-E2B60268229B}"/>
            </a:ext>
          </a:extLst>
        </xdr:cNvPr>
        <xdr:cNvSpPr txBox="1">
          <a:spLocks noChangeArrowheads="1"/>
        </xdr:cNvSpPr>
      </xdr:nvSpPr>
      <xdr:spPr bwMode="auto">
        <a:xfrm>
          <a:off x="14230350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79E3F10-5DB0-4CC4-9905-CFF0BBC5E463}"/>
            </a:ext>
          </a:extLst>
        </xdr:cNvPr>
        <xdr:cNvSpPr txBox="1">
          <a:spLocks noChangeArrowheads="1"/>
        </xdr:cNvSpPr>
      </xdr:nvSpPr>
      <xdr:spPr bwMode="auto">
        <a:xfrm>
          <a:off x="14230350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3298495-C2F8-4D42-9900-A739AA6FBA0B}"/>
            </a:ext>
          </a:extLst>
        </xdr:cNvPr>
        <xdr:cNvSpPr txBox="1">
          <a:spLocks noChangeArrowheads="1"/>
        </xdr:cNvSpPr>
      </xdr:nvSpPr>
      <xdr:spPr bwMode="auto">
        <a:xfrm>
          <a:off x="14230350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70AD01B1-EB51-4E4A-AD5B-99FF269E6596}"/>
            </a:ext>
          </a:extLst>
        </xdr:cNvPr>
        <xdr:cNvSpPr txBox="1">
          <a:spLocks noChangeArrowheads="1"/>
        </xdr:cNvSpPr>
      </xdr:nvSpPr>
      <xdr:spPr bwMode="auto">
        <a:xfrm>
          <a:off x="14230350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303804DB-9ED0-47B5-89C2-FC7619180140}"/>
            </a:ext>
          </a:extLst>
        </xdr:cNvPr>
        <xdr:cNvSpPr txBox="1">
          <a:spLocks noChangeArrowheads="1"/>
        </xdr:cNvSpPr>
      </xdr:nvSpPr>
      <xdr:spPr bwMode="auto">
        <a:xfrm>
          <a:off x="14230350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B2C9E8D9-56BA-4457-8136-04D60320F406}"/>
            </a:ext>
          </a:extLst>
        </xdr:cNvPr>
        <xdr:cNvSpPr txBox="1">
          <a:spLocks noChangeArrowheads="1"/>
        </xdr:cNvSpPr>
      </xdr:nvSpPr>
      <xdr:spPr bwMode="auto">
        <a:xfrm>
          <a:off x="14230350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2ADE65EE-69E4-496A-A347-18E3D313C42A}"/>
            </a:ext>
          </a:extLst>
        </xdr:cNvPr>
        <xdr:cNvSpPr txBox="1">
          <a:spLocks noChangeArrowheads="1"/>
        </xdr:cNvSpPr>
      </xdr:nvSpPr>
      <xdr:spPr bwMode="auto">
        <a:xfrm>
          <a:off x="14230350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DA751CD3-5D7D-4167-8EFB-CFD578B955BE}"/>
            </a:ext>
          </a:extLst>
        </xdr:cNvPr>
        <xdr:cNvSpPr txBox="1">
          <a:spLocks noChangeArrowheads="1"/>
        </xdr:cNvSpPr>
      </xdr:nvSpPr>
      <xdr:spPr bwMode="auto">
        <a:xfrm>
          <a:off x="14230350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E49A22AD-F73E-4232-8FCC-1CACEA287105}"/>
            </a:ext>
          </a:extLst>
        </xdr:cNvPr>
        <xdr:cNvSpPr txBox="1">
          <a:spLocks noChangeArrowheads="1"/>
        </xdr:cNvSpPr>
      </xdr:nvSpPr>
      <xdr:spPr bwMode="auto">
        <a:xfrm>
          <a:off x="14230350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127A9ECA-0FB7-497E-B582-314D4477AB47}"/>
            </a:ext>
          </a:extLst>
        </xdr:cNvPr>
        <xdr:cNvSpPr txBox="1">
          <a:spLocks noChangeArrowheads="1"/>
        </xdr:cNvSpPr>
      </xdr:nvSpPr>
      <xdr:spPr bwMode="auto">
        <a:xfrm>
          <a:off x="14230350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A739DA07-43D7-48A5-AAB8-93F90959329C}"/>
            </a:ext>
          </a:extLst>
        </xdr:cNvPr>
        <xdr:cNvSpPr txBox="1">
          <a:spLocks noChangeArrowheads="1"/>
        </xdr:cNvSpPr>
      </xdr:nvSpPr>
      <xdr:spPr bwMode="auto">
        <a:xfrm>
          <a:off x="14230350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8D47212A-2927-40D9-9B26-63705A52626E}"/>
            </a:ext>
          </a:extLst>
        </xdr:cNvPr>
        <xdr:cNvSpPr txBox="1">
          <a:spLocks noChangeArrowheads="1"/>
        </xdr:cNvSpPr>
      </xdr:nvSpPr>
      <xdr:spPr bwMode="auto">
        <a:xfrm>
          <a:off x="14230350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C0734C36-BE20-4651-A274-8057EF6E1056}"/>
            </a:ext>
          </a:extLst>
        </xdr:cNvPr>
        <xdr:cNvSpPr txBox="1">
          <a:spLocks noChangeArrowheads="1"/>
        </xdr:cNvSpPr>
      </xdr:nvSpPr>
      <xdr:spPr bwMode="auto">
        <a:xfrm>
          <a:off x="14230350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E30CC571-C43E-47B3-B03E-806C1E088A48}"/>
            </a:ext>
          </a:extLst>
        </xdr:cNvPr>
        <xdr:cNvSpPr txBox="1">
          <a:spLocks noChangeArrowheads="1"/>
        </xdr:cNvSpPr>
      </xdr:nvSpPr>
      <xdr:spPr bwMode="auto">
        <a:xfrm>
          <a:off x="14230350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F61862E6-B00B-43A5-B5B1-0475AB214095}"/>
            </a:ext>
          </a:extLst>
        </xdr:cNvPr>
        <xdr:cNvSpPr txBox="1">
          <a:spLocks noChangeArrowheads="1"/>
        </xdr:cNvSpPr>
      </xdr:nvSpPr>
      <xdr:spPr bwMode="auto">
        <a:xfrm>
          <a:off x="14230350" y="11391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23A0CD25-4A39-4F86-B427-33C50F51246D}"/>
            </a:ext>
          </a:extLst>
        </xdr:cNvPr>
        <xdr:cNvSpPr txBox="1">
          <a:spLocks noChangeArrowheads="1"/>
        </xdr:cNvSpPr>
      </xdr:nvSpPr>
      <xdr:spPr bwMode="auto">
        <a:xfrm>
          <a:off x="14230350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AB971239-ABA3-4771-930C-5B00D1F9F310}"/>
            </a:ext>
          </a:extLst>
        </xdr:cNvPr>
        <xdr:cNvSpPr txBox="1">
          <a:spLocks noChangeArrowheads="1"/>
        </xdr:cNvSpPr>
      </xdr:nvSpPr>
      <xdr:spPr bwMode="auto">
        <a:xfrm>
          <a:off x="14230350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A997C0BF-E85C-4057-B69E-D05817F2B325}"/>
            </a:ext>
          </a:extLst>
        </xdr:cNvPr>
        <xdr:cNvSpPr txBox="1">
          <a:spLocks noChangeArrowheads="1"/>
        </xdr:cNvSpPr>
      </xdr:nvSpPr>
      <xdr:spPr bwMode="auto">
        <a:xfrm>
          <a:off x="14230350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A347D6A5-F2EA-4345-BADD-A3E6DC223C17}"/>
            </a:ext>
          </a:extLst>
        </xdr:cNvPr>
        <xdr:cNvSpPr txBox="1">
          <a:spLocks noChangeArrowheads="1"/>
        </xdr:cNvSpPr>
      </xdr:nvSpPr>
      <xdr:spPr bwMode="auto">
        <a:xfrm>
          <a:off x="14230350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67B29C15-35B3-46F9-82E6-5AA95DFB077E}"/>
            </a:ext>
          </a:extLst>
        </xdr:cNvPr>
        <xdr:cNvSpPr txBox="1">
          <a:spLocks noChangeArrowheads="1"/>
        </xdr:cNvSpPr>
      </xdr:nvSpPr>
      <xdr:spPr bwMode="auto">
        <a:xfrm>
          <a:off x="14230350" y="11639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97F762E0-A5B2-4181-8FEE-64454D77E7E6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92EE7E27-476A-49A5-BC9D-50B2DB37A5CD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3A020185-92DC-4FFC-9780-56762A5646B8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8000DE4C-BD90-457B-8137-B77F83B4E5A4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AD6241C5-3CAD-4029-B2D0-4019DBF2363A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C8D4FB4-F664-48AB-AE27-C38CFEE0B0A0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D1424568-FEAB-41DF-94E6-B2887468F49B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ADDCE4E-364D-47C4-BC1F-02D3C411CFFB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ACD9B2E3-68FE-4A7E-8AE8-585CE381B022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81CBEC53-FD7B-44FA-924B-6C8E4900C100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926EF4D3-F7C5-47D7-AD76-CDF7ACF19BB2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38C90DC5-82F6-4792-8F0E-09D7E748FD0B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38FAFD5E-D151-4BA7-A6CD-85E81F66E02A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79D5F809-A5E8-4113-A137-E9B5D24616FF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AAA2FF8B-BF99-4581-AEEB-717171BCB406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06714140-D58E-4092-9E4F-63FFBF86EED4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F08336CB-FF6F-459C-9C15-ADD2E3DB3BE7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9C0C8079-CB18-4B57-9D12-9FF47DAF0767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C1E8A74E-8C02-4B66-AA5B-80BB38BFD5B3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61B067F1-104E-4041-9DB7-FF938DA2D49C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EB75ABA7-6DCA-4015-9365-7A3657E2F64D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E4C03C81-B837-4FDE-88CF-85DDFE9CBB70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E30884DB-5F23-4DE5-B223-8A289F023E9B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A4417C27-0D6E-4260-A194-A14C3C4DC44D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A8C518BB-F2C2-4CB3-A5A0-6E73A87C4302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105122C7-CCE6-4B1D-B525-817A6378AE6A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6EB37DD7-E890-4B4B-8638-9F72D3D49754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EC2C396F-2435-4F94-A12D-4E0BE5175343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AFCCF19-4EFB-4A45-A70F-18D432A279A4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B0839701-21DD-49C4-A357-4A2D78AAAF1E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52FCA30A-A1F6-4DAF-89E7-5DD5394EFD13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E264E3A6-F9FE-4755-9283-0BACE7F80241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2634942F-80D0-47E8-854B-057C0A105764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25E2FDFC-F242-417A-94E5-5F64F85B7BC4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AB5AB1BE-ED1E-4D48-9B20-56E6C03B810F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2C34FEED-F51E-4F59-A7AE-8EC138D2797F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13944559-69BC-4664-9E28-3A495DC6DBC4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1DB5C6B2-7DA3-4177-8F96-A337D760D4AB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237C05A-C6C8-47CE-9D3A-3C04B95C2159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FEC820D2-A49E-4D5C-BB01-B81B10AF85D1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0BFC106E-9677-4DC5-9287-5784D6D2CDFF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226CB001-A14C-4356-B111-26A184242844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17DAF501-2AFD-4419-8C85-F0DE3B447766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80AF680E-E677-4939-AD8A-6228341079E5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FBD97F4C-1502-4BC3-AD96-9CF211B10BD1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5535A993-3670-4924-8AAA-E0969D3CF9CE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3B9E4A9F-5B78-4019-9686-63ED0389FA02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690D794D-8BE4-4DDC-8B8B-58498411848E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FD208F30-879C-4174-9778-0769C6AAAD66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C057D721-8C20-42EA-BFB0-A9EF88E1082A}"/>
            </a:ext>
          </a:extLst>
        </xdr:cNvPr>
        <xdr:cNvSpPr txBox="1">
          <a:spLocks noChangeArrowheads="1"/>
        </xdr:cNvSpPr>
      </xdr:nvSpPr>
      <xdr:spPr bwMode="auto">
        <a:xfrm>
          <a:off x="14230350" y="11887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6F116389-4F3B-49EB-8174-CA466D717760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C35572BA-D307-4DFF-B1E6-CF60760C2759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87BFBFC-BDCC-4597-BCB8-CD1C6C444AA9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874BC1AA-12D4-4789-B6C4-AE4FA1A0DE49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F4226E6F-B090-4786-985E-594BB8B529B1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3136900" cy="4571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E70D4615-65D7-4DB6-AB57-A2E2D01F826D}"/>
            </a:ext>
          </a:extLst>
        </xdr:cNvPr>
        <xdr:cNvSpPr txBox="1">
          <a:spLocks noChangeArrowheads="1"/>
        </xdr:cNvSpPr>
      </xdr:nvSpPr>
      <xdr:spPr bwMode="auto">
        <a:xfrm>
          <a:off x="14230350" y="121348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A4A13CA6-756C-480D-9986-9A39D3E548B7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48241EFD-907E-4848-BF5B-0112FBC9F2A4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1E9FB83F-D03B-4502-8374-BA00B5776DEC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F7E802F2-2C82-4C4F-9DDB-85517371A9C5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FCFF9CC5-ADD5-41C8-AB34-B4BCA73612AE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82111C34-97DA-4789-9BDD-DDDB6B1BBD53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F4C6D849-DD74-4A05-A599-F96DA16C9B46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8840E2CE-CFD8-49DC-9A3F-0EA60A0A74AE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DED7C488-EE08-40F8-B86A-0EAC7D674ECA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F6670842-0CD9-4240-A604-A3271CECA575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577EF45-1608-4727-9713-07F3FA27FCD8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DCEE1D7E-710F-45DC-AC9C-3217520EF77D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8C1735FB-C19B-4A72-8DF7-F491D8065543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F83FD960-EEC9-47CE-958F-AC4C969C3EE7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FD30AB2E-FBCD-4413-8902-BAE50C3CD0C9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946692CA-3EAB-4AA4-8A6F-06661D7B99AC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C713C63F-FC16-4360-8A91-F2074CCFEFE2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01630791-0EA0-4CF3-80D0-2F6CB84B1E4A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C6DA447D-9FB6-4A56-9AE5-C81DB8A3D05B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C5297B7F-B4DB-4693-BB53-5D35CCFF0FE5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5642CFD3-7DC0-4C61-9F8D-1694DE299474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4E9A685D-CF49-44D8-8B77-90D7172DD143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B04D88C4-34EB-46C3-888C-E77873E7ECDF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7DCC0963-36AE-42CD-AFB8-7477570149BA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7E099E6B-A7D3-4950-9000-F49B56A1EC36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1E6F02A5-2885-455E-B621-C925F9478AE4}"/>
            </a:ext>
          </a:extLst>
        </xdr:cNvPr>
        <xdr:cNvSpPr txBox="1">
          <a:spLocks noChangeArrowheads="1"/>
        </xdr:cNvSpPr>
      </xdr:nvSpPr>
      <xdr:spPr bwMode="auto">
        <a:xfrm>
          <a:off x="14230350" y="1238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6E40AA70-78D5-4149-97E0-DB651CD1C261}"/>
            </a:ext>
          </a:extLst>
        </xdr:cNvPr>
        <xdr:cNvSpPr txBox="1">
          <a:spLocks noChangeArrowheads="1"/>
        </xdr:cNvSpPr>
      </xdr:nvSpPr>
      <xdr:spPr bwMode="auto">
        <a:xfrm>
          <a:off x="14230350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69C6B651-B800-4EBA-9726-6DB1221C08A8}"/>
            </a:ext>
          </a:extLst>
        </xdr:cNvPr>
        <xdr:cNvSpPr txBox="1">
          <a:spLocks noChangeArrowheads="1"/>
        </xdr:cNvSpPr>
      </xdr:nvSpPr>
      <xdr:spPr bwMode="auto">
        <a:xfrm>
          <a:off x="14230350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23D0B03A-A545-4558-801B-D54D82086C66}"/>
            </a:ext>
          </a:extLst>
        </xdr:cNvPr>
        <xdr:cNvSpPr txBox="1">
          <a:spLocks noChangeArrowheads="1"/>
        </xdr:cNvSpPr>
      </xdr:nvSpPr>
      <xdr:spPr bwMode="auto">
        <a:xfrm>
          <a:off x="14230350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89A08EE0-8818-4B8D-B5D6-3DE11FBB5261}"/>
            </a:ext>
          </a:extLst>
        </xdr:cNvPr>
        <xdr:cNvSpPr txBox="1">
          <a:spLocks noChangeArrowheads="1"/>
        </xdr:cNvSpPr>
      </xdr:nvSpPr>
      <xdr:spPr bwMode="auto">
        <a:xfrm>
          <a:off x="14230350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646B7E72-8774-41C2-9300-5E1D76436C2F}"/>
            </a:ext>
          </a:extLst>
        </xdr:cNvPr>
        <xdr:cNvSpPr txBox="1">
          <a:spLocks noChangeArrowheads="1"/>
        </xdr:cNvSpPr>
      </xdr:nvSpPr>
      <xdr:spPr bwMode="auto">
        <a:xfrm>
          <a:off x="14230350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24D36E47-E6DF-47D6-B23E-5DB5AC7CC484}"/>
            </a:ext>
          </a:extLst>
        </xdr:cNvPr>
        <xdr:cNvSpPr txBox="1">
          <a:spLocks noChangeArrowheads="1"/>
        </xdr:cNvSpPr>
      </xdr:nvSpPr>
      <xdr:spPr bwMode="auto">
        <a:xfrm>
          <a:off x="14230350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A10D38C1-1254-4602-AFED-5689B1694057}"/>
            </a:ext>
          </a:extLst>
        </xdr:cNvPr>
        <xdr:cNvSpPr txBox="1">
          <a:spLocks noChangeArrowheads="1"/>
        </xdr:cNvSpPr>
      </xdr:nvSpPr>
      <xdr:spPr bwMode="auto">
        <a:xfrm>
          <a:off x="14230350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D52969D7-5897-463B-9433-31768CB864A7}"/>
            </a:ext>
          </a:extLst>
        </xdr:cNvPr>
        <xdr:cNvSpPr txBox="1">
          <a:spLocks noChangeArrowheads="1"/>
        </xdr:cNvSpPr>
      </xdr:nvSpPr>
      <xdr:spPr bwMode="auto">
        <a:xfrm>
          <a:off x="14230350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E19839A9-CA0E-4D2E-9FC0-1098F5DD94A7}"/>
            </a:ext>
          </a:extLst>
        </xdr:cNvPr>
        <xdr:cNvSpPr txBox="1">
          <a:spLocks noChangeArrowheads="1"/>
        </xdr:cNvSpPr>
      </xdr:nvSpPr>
      <xdr:spPr bwMode="auto">
        <a:xfrm>
          <a:off x="14230350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619473B6-F068-4A53-8D72-A13C5F7AF3CE}"/>
            </a:ext>
          </a:extLst>
        </xdr:cNvPr>
        <xdr:cNvSpPr txBox="1">
          <a:spLocks noChangeArrowheads="1"/>
        </xdr:cNvSpPr>
      </xdr:nvSpPr>
      <xdr:spPr bwMode="auto">
        <a:xfrm>
          <a:off x="14230350" y="4210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925EB073-B749-4F77-AF71-D410BF7D38E8}"/>
            </a:ext>
          </a:extLst>
        </xdr:cNvPr>
        <xdr:cNvSpPr txBox="1">
          <a:spLocks noChangeArrowheads="1"/>
        </xdr:cNvSpPr>
      </xdr:nvSpPr>
      <xdr:spPr bwMode="auto">
        <a:xfrm>
          <a:off x="14230350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D15C54C8-58D2-4F53-B108-5ED3065E7DD1}"/>
            </a:ext>
          </a:extLst>
        </xdr:cNvPr>
        <xdr:cNvSpPr txBox="1">
          <a:spLocks noChangeArrowheads="1"/>
        </xdr:cNvSpPr>
      </xdr:nvSpPr>
      <xdr:spPr bwMode="auto">
        <a:xfrm>
          <a:off x="14230350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6A831762-09E0-4683-B84A-4AD354A59D89}"/>
            </a:ext>
          </a:extLst>
        </xdr:cNvPr>
        <xdr:cNvSpPr txBox="1">
          <a:spLocks noChangeArrowheads="1"/>
        </xdr:cNvSpPr>
      </xdr:nvSpPr>
      <xdr:spPr bwMode="auto">
        <a:xfrm>
          <a:off x="14230350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6AD29E7E-F714-49C4-8309-98FB13E1B06C}"/>
            </a:ext>
          </a:extLst>
        </xdr:cNvPr>
        <xdr:cNvSpPr txBox="1">
          <a:spLocks noChangeArrowheads="1"/>
        </xdr:cNvSpPr>
      </xdr:nvSpPr>
      <xdr:spPr bwMode="auto">
        <a:xfrm>
          <a:off x="14230350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588CC667-19AD-440E-B887-0FFE7344FFB0}"/>
            </a:ext>
          </a:extLst>
        </xdr:cNvPr>
        <xdr:cNvSpPr txBox="1">
          <a:spLocks noChangeArrowheads="1"/>
        </xdr:cNvSpPr>
      </xdr:nvSpPr>
      <xdr:spPr bwMode="auto">
        <a:xfrm>
          <a:off x="14230350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72C96F2B-3605-4B42-A1C0-650EE5C78B69}"/>
            </a:ext>
          </a:extLst>
        </xdr:cNvPr>
        <xdr:cNvSpPr txBox="1">
          <a:spLocks noChangeArrowheads="1"/>
        </xdr:cNvSpPr>
      </xdr:nvSpPr>
      <xdr:spPr bwMode="auto">
        <a:xfrm>
          <a:off x="14230350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4E7D7EC9-857E-4441-A072-8E27E30DDAE4}"/>
            </a:ext>
          </a:extLst>
        </xdr:cNvPr>
        <xdr:cNvSpPr txBox="1">
          <a:spLocks noChangeArrowheads="1"/>
        </xdr:cNvSpPr>
      </xdr:nvSpPr>
      <xdr:spPr bwMode="auto">
        <a:xfrm>
          <a:off x="14230350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2B66C13A-43D9-40DA-8FE2-493E479127E5}"/>
            </a:ext>
          </a:extLst>
        </xdr:cNvPr>
        <xdr:cNvSpPr txBox="1">
          <a:spLocks noChangeArrowheads="1"/>
        </xdr:cNvSpPr>
      </xdr:nvSpPr>
      <xdr:spPr bwMode="auto">
        <a:xfrm>
          <a:off x="14230350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3926E894-FE2B-431C-A4D8-0FDBA907AD03}"/>
            </a:ext>
          </a:extLst>
        </xdr:cNvPr>
        <xdr:cNvSpPr txBox="1">
          <a:spLocks noChangeArrowheads="1"/>
        </xdr:cNvSpPr>
      </xdr:nvSpPr>
      <xdr:spPr bwMode="auto">
        <a:xfrm>
          <a:off x="14230350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40671052-15C5-4B46-83D1-25414340F610}"/>
            </a:ext>
          </a:extLst>
        </xdr:cNvPr>
        <xdr:cNvSpPr txBox="1">
          <a:spLocks noChangeArrowheads="1"/>
        </xdr:cNvSpPr>
      </xdr:nvSpPr>
      <xdr:spPr bwMode="auto">
        <a:xfrm>
          <a:off x="14230350" y="4457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865D3000-5439-485F-BD68-F8E64117DE88}"/>
            </a:ext>
          </a:extLst>
        </xdr:cNvPr>
        <xdr:cNvSpPr txBox="1">
          <a:spLocks noChangeArrowheads="1"/>
        </xdr:cNvSpPr>
      </xdr:nvSpPr>
      <xdr:spPr bwMode="auto">
        <a:xfrm>
          <a:off x="14230350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E876174A-EA09-4BCA-8B9F-8D16F61EE8F3}"/>
            </a:ext>
          </a:extLst>
        </xdr:cNvPr>
        <xdr:cNvSpPr txBox="1">
          <a:spLocks noChangeArrowheads="1"/>
        </xdr:cNvSpPr>
      </xdr:nvSpPr>
      <xdr:spPr bwMode="auto">
        <a:xfrm>
          <a:off x="14230350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2C3FE31-4FA8-49E9-9B8C-18152A9F404E}"/>
            </a:ext>
          </a:extLst>
        </xdr:cNvPr>
        <xdr:cNvSpPr txBox="1">
          <a:spLocks noChangeArrowheads="1"/>
        </xdr:cNvSpPr>
      </xdr:nvSpPr>
      <xdr:spPr bwMode="auto">
        <a:xfrm>
          <a:off x="14230350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14C3941F-E833-4F0D-8A30-C5D6898C6934}"/>
            </a:ext>
          </a:extLst>
        </xdr:cNvPr>
        <xdr:cNvSpPr txBox="1">
          <a:spLocks noChangeArrowheads="1"/>
        </xdr:cNvSpPr>
      </xdr:nvSpPr>
      <xdr:spPr bwMode="auto">
        <a:xfrm>
          <a:off x="14230350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ACA69C6-8AF0-474A-A597-EE04DA3FEE54}"/>
            </a:ext>
          </a:extLst>
        </xdr:cNvPr>
        <xdr:cNvSpPr txBox="1">
          <a:spLocks noChangeArrowheads="1"/>
        </xdr:cNvSpPr>
      </xdr:nvSpPr>
      <xdr:spPr bwMode="auto">
        <a:xfrm>
          <a:off x="14230350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2598AE9C-CB31-487D-9860-E6989D89B0C5}"/>
            </a:ext>
          </a:extLst>
        </xdr:cNvPr>
        <xdr:cNvSpPr txBox="1">
          <a:spLocks noChangeArrowheads="1"/>
        </xdr:cNvSpPr>
      </xdr:nvSpPr>
      <xdr:spPr bwMode="auto">
        <a:xfrm>
          <a:off x="14230350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E849EEC9-F341-477E-9509-8A503666CCC2}"/>
            </a:ext>
          </a:extLst>
        </xdr:cNvPr>
        <xdr:cNvSpPr txBox="1">
          <a:spLocks noChangeArrowheads="1"/>
        </xdr:cNvSpPr>
      </xdr:nvSpPr>
      <xdr:spPr bwMode="auto">
        <a:xfrm>
          <a:off x="14230350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43C21821-3557-4DA3-9995-C08E6C5DC61F}"/>
            </a:ext>
          </a:extLst>
        </xdr:cNvPr>
        <xdr:cNvSpPr txBox="1">
          <a:spLocks noChangeArrowheads="1"/>
        </xdr:cNvSpPr>
      </xdr:nvSpPr>
      <xdr:spPr bwMode="auto">
        <a:xfrm>
          <a:off x="14230350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CEF7322-EC86-4994-A77D-65BE29D3C335}"/>
            </a:ext>
          </a:extLst>
        </xdr:cNvPr>
        <xdr:cNvSpPr txBox="1">
          <a:spLocks noChangeArrowheads="1"/>
        </xdr:cNvSpPr>
      </xdr:nvSpPr>
      <xdr:spPr bwMode="auto">
        <a:xfrm>
          <a:off x="14230350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AB14E167-A42E-4D19-9D47-DB1EC1B7CAE2}"/>
            </a:ext>
          </a:extLst>
        </xdr:cNvPr>
        <xdr:cNvSpPr txBox="1">
          <a:spLocks noChangeArrowheads="1"/>
        </xdr:cNvSpPr>
      </xdr:nvSpPr>
      <xdr:spPr bwMode="auto">
        <a:xfrm>
          <a:off x="14230350" y="4705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AF57FC6A-4C7C-487E-9307-5E6F862D9A45}"/>
            </a:ext>
          </a:extLst>
        </xdr:cNvPr>
        <xdr:cNvSpPr txBox="1">
          <a:spLocks noChangeArrowheads="1"/>
        </xdr:cNvSpPr>
      </xdr:nvSpPr>
      <xdr:spPr bwMode="auto">
        <a:xfrm>
          <a:off x="14230350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3FD13D4D-0B7B-49BB-8C6C-BDE5FD2B6F45}"/>
            </a:ext>
          </a:extLst>
        </xdr:cNvPr>
        <xdr:cNvSpPr txBox="1">
          <a:spLocks noChangeArrowheads="1"/>
        </xdr:cNvSpPr>
      </xdr:nvSpPr>
      <xdr:spPr bwMode="auto">
        <a:xfrm>
          <a:off x="14230350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58274549-9367-4E84-8CBE-B467E99AD81D}"/>
            </a:ext>
          </a:extLst>
        </xdr:cNvPr>
        <xdr:cNvSpPr txBox="1">
          <a:spLocks noChangeArrowheads="1"/>
        </xdr:cNvSpPr>
      </xdr:nvSpPr>
      <xdr:spPr bwMode="auto">
        <a:xfrm>
          <a:off x="14230350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44B2AE50-DB2E-461E-AF8D-049469A7708F}"/>
            </a:ext>
          </a:extLst>
        </xdr:cNvPr>
        <xdr:cNvSpPr txBox="1">
          <a:spLocks noChangeArrowheads="1"/>
        </xdr:cNvSpPr>
      </xdr:nvSpPr>
      <xdr:spPr bwMode="auto">
        <a:xfrm>
          <a:off x="14230350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2E31BD68-9583-455B-98E9-B731ABFE7DDA}"/>
            </a:ext>
          </a:extLst>
        </xdr:cNvPr>
        <xdr:cNvSpPr txBox="1">
          <a:spLocks noChangeArrowheads="1"/>
        </xdr:cNvSpPr>
      </xdr:nvSpPr>
      <xdr:spPr bwMode="auto">
        <a:xfrm>
          <a:off x="14230350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73757C51-0294-4179-A843-F6662710405F}"/>
            </a:ext>
          </a:extLst>
        </xdr:cNvPr>
        <xdr:cNvSpPr txBox="1">
          <a:spLocks noChangeArrowheads="1"/>
        </xdr:cNvSpPr>
      </xdr:nvSpPr>
      <xdr:spPr bwMode="auto">
        <a:xfrm>
          <a:off x="14230350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675F735C-6F70-4727-BC42-D34E8AE7F9CD}"/>
            </a:ext>
          </a:extLst>
        </xdr:cNvPr>
        <xdr:cNvSpPr txBox="1">
          <a:spLocks noChangeArrowheads="1"/>
        </xdr:cNvSpPr>
      </xdr:nvSpPr>
      <xdr:spPr bwMode="auto">
        <a:xfrm>
          <a:off x="14230350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8E5D070F-C6F8-49ED-A3E4-221846490FDD}"/>
            </a:ext>
          </a:extLst>
        </xdr:cNvPr>
        <xdr:cNvSpPr txBox="1">
          <a:spLocks noChangeArrowheads="1"/>
        </xdr:cNvSpPr>
      </xdr:nvSpPr>
      <xdr:spPr bwMode="auto">
        <a:xfrm>
          <a:off x="14230350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286CB569-C222-47DB-A211-D81CD45688BD}"/>
            </a:ext>
          </a:extLst>
        </xdr:cNvPr>
        <xdr:cNvSpPr txBox="1">
          <a:spLocks noChangeArrowheads="1"/>
        </xdr:cNvSpPr>
      </xdr:nvSpPr>
      <xdr:spPr bwMode="auto">
        <a:xfrm>
          <a:off x="14230350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09FCFC2E-39D7-4752-8E51-9A0CB1CDFE7B}"/>
            </a:ext>
          </a:extLst>
        </xdr:cNvPr>
        <xdr:cNvSpPr txBox="1">
          <a:spLocks noChangeArrowheads="1"/>
        </xdr:cNvSpPr>
      </xdr:nvSpPr>
      <xdr:spPr bwMode="auto">
        <a:xfrm>
          <a:off x="14230350" y="4953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72D2604E-450A-42E3-A55E-588C964A5ADC}"/>
            </a:ext>
          </a:extLst>
        </xdr:cNvPr>
        <xdr:cNvSpPr txBox="1">
          <a:spLocks noChangeArrowheads="1"/>
        </xdr:cNvSpPr>
      </xdr:nvSpPr>
      <xdr:spPr bwMode="auto">
        <a:xfrm>
          <a:off x="14230350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F36ACBFF-6AA0-4C6E-9F2D-E986D2F65AB6}"/>
            </a:ext>
          </a:extLst>
        </xdr:cNvPr>
        <xdr:cNvSpPr txBox="1">
          <a:spLocks noChangeArrowheads="1"/>
        </xdr:cNvSpPr>
      </xdr:nvSpPr>
      <xdr:spPr bwMode="auto">
        <a:xfrm>
          <a:off x="14230350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B1AD441A-914B-44A8-804C-428242814E5A}"/>
            </a:ext>
          </a:extLst>
        </xdr:cNvPr>
        <xdr:cNvSpPr txBox="1">
          <a:spLocks noChangeArrowheads="1"/>
        </xdr:cNvSpPr>
      </xdr:nvSpPr>
      <xdr:spPr bwMode="auto">
        <a:xfrm>
          <a:off x="14230350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9FC2E71F-8EF3-48A4-B6DE-D6E27E02B344}"/>
            </a:ext>
          </a:extLst>
        </xdr:cNvPr>
        <xdr:cNvSpPr txBox="1">
          <a:spLocks noChangeArrowheads="1"/>
        </xdr:cNvSpPr>
      </xdr:nvSpPr>
      <xdr:spPr bwMode="auto">
        <a:xfrm>
          <a:off x="14230350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40508FCB-0DF3-4AD8-8197-C4137CA4D480}"/>
            </a:ext>
          </a:extLst>
        </xdr:cNvPr>
        <xdr:cNvSpPr txBox="1">
          <a:spLocks noChangeArrowheads="1"/>
        </xdr:cNvSpPr>
      </xdr:nvSpPr>
      <xdr:spPr bwMode="auto">
        <a:xfrm>
          <a:off x="14230350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E9E6BD64-E5A6-432D-9779-9F28CE4FF696}"/>
            </a:ext>
          </a:extLst>
        </xdr:cNvPr>
        <xdr:cNvSpPr txBox="1">
          <a:spLocks noChangeArrowheads="1"/>
        </xdr:cNvSpPr>
      </xdr:nvSpPr>
      <xdr:spPr bwMode="auto">
        <a:xfrm>
          <a:off x="14230350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8D4476E2-ECFB-4757-A4B9-F85ADDCE3E84}"/>
            </a:ext>
          </a:extLst>
        </xdr:cNvPr>
        <xdr:cNvSpPr txBox="1">
          <a:spLocks noChangeArrowheads="1"/>
        </xdr:cNvSpPr>
      </xdr:nvSpPr>
      <xdr:spPr bwMode="auto">
        <a:xfrm>
          <a:off x="14230350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1656EA81-4A43-47E9-9559-4FA2CD1A6DB1}"/>
            </a:ext>
          </a:extLst>
        </xdr:cNvPr>
        <xdr:cNvSpPr txBox="1">
          <a:spLocks noChangeArrowheads="1"/>
        </xdr:cNvSpPr>
      </xdr:nvSpPr>
      <xdr:spPr bwMode="auto">
        <a:xfrm>
          <a:off x="14230350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777BD8A3-726A-4D7F-B679-D2A93E83C781}"/>
            </a:ext>
          </a:extLst>
        </xdr:cNvPr>
        <xdr:cNvSpPr txBox="1">
          <a:spLocks noChangeArrowheads="1"/>
        </xdr:cNvSpPr>
      </xdr:nvSpPr>
      <xdr:spPr bwMode="auto">
        <a:xfrm>
          <a:off x="14230350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CA7494D2-2954-4C04-8EBC-A0254B4A09FF}"/>
            </a:ext>
          </a:extLst>
        </xdr:cNvPr>
        <xdr:cNvSpPr txBox="1">
          <a:spLocks noChangeArrowheads="1"/>
        </xdr:cNvSpPr>
      </xdr:nvSpPr>
      <xdr:spPr bwMode="auto">
        <a:xfrm>
          <a:off x="14230350" y="5200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09F4D68-FDFE-4AF6-8D62-98E0D9DEEF26}"/>
            </a:ext>
          </a:extLst>
        </xdr:cNvPr>
        <xdr:cNvSpPr txBox="1">
          <a:spLocks noChangeArrowheads="1"/>
        </xdr:cNvSpPr>
      </xdr:nvSpPr>
      <xdr:spPr bwMode="auto">
        <a:xfrm>
          <a:off x="14230350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20559225-82DC-4AFC-9D7E-9FB51DB1D225}"/>
            </a:ext>
          </a:extLst>
        </xdr:cNvPr>
        <xdr:cNvSpPr txBox="1">
          <a:spLocks noChangeArrowheads="1"/>
        </xdr:cNvSpPr>
      </xdr:nvSpPr>
      <xdr:spPr bwMode="auto">
        <a:xfrm>
          <a:off x="14230350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4CD181B0-A136-40EC-A8BB-886494CD1813}"/>
            </a:ext>
          </a:extLst>
        </xdr:cNvPr>
        <xdr:cNvSpPr txBox="1">
          <a:spLocks noChangeArrowheads="1"/>
        </xdr:cNvSpPr>
      </xdr:nvSpPr>
      <xdr:spPr bwMode="auto">
        <a:xfrm>
          <a:off x="14230350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1B0BC3D4-524A-48B3-A594-EBE96E2035DB}"/>
            </a:ext>
          </a:extLst>
        </xdr:cNvPr>
        <xdr:cNvSpPr txBox="1">
          <a:spLocks noChangeArrowheads="1"/>
        </xdr:cNvSpPr>
      </xdr:nvSpPr>
      <xdr:spPr bwMode="auto">
        <a:xfrm>
          <a:off x="14230350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B5EA62B-A0C3-4116-B9E2-13A362E126CC}"/>
            </a:ext>
          </a:extLst>
        </xdr:cNvPr>
        <xdr:cNvSpPr txBox="1">
          <a:spLocks noChangeArrowheads="1"/>
        </xdr:cNvSpPr>
      </xdr:nvSpPr>
      <xdr:spPr bwMode="auto">
        <a:xfrm>
          <a:off x="14230350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B7779351-75D5-4516-B0A6-E5BBED22CFDB}"/>
            </a:ext>
          </a:extLst>
        </xdr:cNvPr>
        <xdr:cNvSpPr txBox="1">
          <a:spLocks noChangeArrowheads="1"/>
        </xdr:cNvSpPr>
      </xdr:nvSpPr>
      <xdr:spPr bwMode="auto">
        <a:xfrm>
          <a:off x="14230350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01EAD408-01D6-457D-B0B2-9B6F8E0E9404}"/>
            </a:ext>
          </a:extLst>
        </xdr:cNvPr>
        <xdr:cNvSpPr txBox="1">
          <a:spLocks noChangeArrowheads="1"/>
        </xdr:cNvSpPr>
      </xdr:nvSpPr>
      <xdr:spPr bwMode="auto">
        <a:xfrm>
          <a:off x="14230350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963543D1-7193-4B77-A701-0DC9E53C2721}"/>
            </a:ext>
          </a:extLst>
        </xdr:cNvPr>
        <xdr:cNvSpPr txBox="1">
          <a:spLocks noChangeArrowheads="1"/>
        </xdr:cNvSpPr>
      </xdr:nvSpPr>
      <xdr:spPr bwMode="auto">
        <a:xfrm>
          <a:off x="14230350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336B8834-D23F-4AA7-B4DA-8FD48DBEE936}"/>
            </a:ext>
          </a:extLst>
        </xdr:cNvPr>
        <xdr:cNvSpPr txBox="1">
          <a:spLocks noChangeArrowheads="1"/>
        </xdr:cNvSpPr>
      </xdr:nvSpPr>
      <xdr:spPr bwMode="auto">
        <a:xfrm>
          <a:off x="14230350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29E44F52-8955-46E9-8A10-FAB7E9E6B7BF}"/>
            </a:ext>
          </a:extLst>
        </xdr:cNvPr>
        <xdr:cNvSpPr txBox="1">
          <a:spLocks noChangeArrowheads="1"/>
        </xdr:cNvSpPr>
      </xdr:nvSpPr>
      <xdr:spPr bwMode="auto">
        <a:xfrm>
          <a:off x="14230350" y="5448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1AA1FFF7-B1B0-432B-BD38-5B870F675089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46832432-6800-400E-B453-71630B0D3778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512888DA-681D-45EB-9EC7-B2984280FD46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FB196E1-D742-417D-91A1-CA52481A1124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EC5CEB93-8CF0-49B0-9AB9-727A934B8D1D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F87274FF-A8FD-4C21-87A9-48CBCFD1A931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FBF638A9-8999-4CEB-93C6-B2840152BA46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711EEBEA-B543-43D5-90CE-A56C37C236EC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BCB8C8E2-C13A-4463-9DAE-7E45B7C8F999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A426AF0-6F35-431F-A40A-E506E63C3B53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AEC8A3A9-0967-4AD9-9897-712B65CC123E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9EECC715-1368-49A9-A2C9-964D5B8F6799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E4B8A6F0-86BE-4958-96B8-A7E99FC6B071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8E5FD3AE-FE23-4B0F-9F74-F203B64A8932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D4680274-B9E5-435F-8034-F20603A4B445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EA2C3F04-10E8-434A-AD4E-4898C9AD8BD6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6810907E-6684-4FBE-89E4-A0018645539F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BC3E90A2-8159-4354-8070-851A8A276D92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4B60C976-4AE1-4745-A824-78FCCEB50A86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B9E70B26-DA2B-406C-9006-A17EF99F57EE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D3216C04-D6C5-4DE0-9B77-3374D361F610}"/>
            </a:ext>
          </a:extLst>
        </xdr:cNvPr>
        <xdr:cNvSpPr txBox="1">
          <a:spLocks noChangeArrowheads="1"/>
        </xdr:cNvSpPr>
      </xdr:nvSpPr>
      <xdr:spPr bwMode="auto">
        <a:xfrm>
          <a:off x="14230350" y="6191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8A2D0675-577E-4EAA-A83F-B72DFA9B2423}"/>
            </a:ext>
          </a:extLst>
        </xdr:cNvPr>
        <xdr:cNvSpPr txBox="1">
          <a:spLocks noChangeArrowheads="1"/>
        </xdr:cNvSpPr>
      </xdr:nvSpPr>
      <xdr:spPr bwMode="auto">
        <a:xfrm>
          <a:off x="14230350" y="6191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AD2E1885-ED98-41B2-89B3-05A808B2DD18}"/>
            </a:ext>
          </a:extLst>
        </xdr:cNvPr>
        <xdr:cNvSpPr txBox="1">
          <a:spLocks noChangeArrowheads="1"/>
        </xdr:cNvSpPr>
      </xdr:nvSpPr>
      <xdr:spPr bwMode="auto">
        <a:xfrm>
          <a:off x="14230350" y="6191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2490F5CD-4D7B-4166-B629-D7267A0E0DD5}"/>
            </a:ext>
          </a:extLst>
        </xdr:cNvPr>
        <xdr:cNvSpPr txBox="1">
          <a:spLocks noChangeArrowheads="1"/>
        </xdr:cNvSpPr>
      </xdr:nvSpPr>
      <xdr:spPr bwMode="auto">
        <a:xfrm>
          <a:off x="14230350" y="6191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8B653378-E4FB-487B-BA5E-36733C95F6AC}"/>
            </a:ext>
          </a:extLst>
        </xdr:cNvPr>
        <xdr:cNvSpPr txBox="1">
          <a:spLocks noChangeArrowheads="1"/>
        </xdr:cNvSpPr>
      </xdr:nvSpPr>
      <xdr:spPr bwMode="auto">
        <a:xfrm>
          <a:off x="14230350" y="6191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A2FBBCCC-9ED5-4F6A-9C46-5B51A470E20A}"/>
            </a:ext>
          </a:extLst>
        </xdr:cNvPr>
        <xdr:cNvSpPr txBox="1">
          <a:spLocks noChangeArrowheads="1"/>
        </xdr:cNvSpPr>
      </xdr:nvSpPr>
      <xdr:spPr bwMode="auto">
        <a:xfrm>
          <a:off x="14230350" y="6191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DA2954D4-FE2B-4F9A-8C1E-BCB40880403D}"/>
            </a:ext>
          </a:extLst>
        </xdr:cNvPr>
        <xdr:cNvSpPr txBox="1">
          <a:spLocks noChangeArrowheads="1"/>
        </xdr:cNvSpPr>
      </xdr:nvSpPr>
      <xdr:spPr bwMode="auto">
        <a:xfrm>
          <a:off x="14230350" y="6191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CAB030ED-BA0D-4B1C-A92A-8E0F5514D9F4}"/>
            </a:ext>
          </a:extLst>
        </xdr:cNvPr>
        <xdr:cNvSpPr txBox="1">
          <a:spLocks noChangeArrowheads="1"/>
        </xdr:cNvSpPr>
      </xdr:nvSpPr>
      <xdr:spPr bwMode="auto">
        <a:xfrm>
          <a:off x="14230350" y="6191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36679F18-8060-4181-871B-B6088C7B60AC}"/>
            </a:ext>
          </a:extLst>
        </xdr:cNvPr>
        <xdr:cNvSpPr txBox="1">
          <a:spLocks noChangeArrowheads="1"/>
        </xdr:cNvSpPr>
      </xdr:nvSpPr>
      <xdr:spPr bwMode="auto">
        <a:xfrm>
          <a:off x="14230350" y="6191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13A66BB9-18E1-4720-A1D1-BF9CCC47CC29}"/>
            </a:ext>
          </a:extLst>
        </xdr:cNvPr>
        <xdr:cNvSpPr txBox="1">
          <a:spLocks noChangeArrowheads="1"/>
        </xdr:cNvSpPr>
      </xdr:nvSpPr>
      <xdr:spPr bwMode="auto">
        <a:xfrm>
          <a:off x="14230350" y="6191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4BB2FCE8-8508-4E60-9008-41E9B532C484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EEB53442-0FBB-4425-8B36-12434E23910A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6A773BFB-837B-4BF0-85EF-02272242164B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41E9434F-F831-42DC-B78E-27871F1EA908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8EB0E2D0-45BB-44C1-B0BC-17C84E3BCC79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045ABEC5-7B90-45A2-9CAE-66A5C78D3E94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23D4B35D-9887-4D12-94D4-7019ACA3253E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963F2C0B-8BD9-4AE9-9EDF-CDAB55FFE813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A3B43B2A-735B-4A4B-B8A1-6DF0F1F15B7D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56CD5A50-CCED-4A0A-AC72-018EEBCC37B2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B8A0A1A5-F877-4A5F-8D1C-4C5386AAF8F5}"/>
            </a:ext>
          </a:extLst>
        </xdr:cNvPr>
        <xdr:cNvSpPr txBox="1">
          <a:spLocks noChangeArrowheads="1"/>
        </xdr:cNvSpPr>
      </xdr:nvSpPr>
      <xdr:spPr bwMode="auto">
        <a:xfrm>
          <a:off x="14230350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63E88534-EB9C-469E-807B-2D394127E4A9}"/>
            </a:ext>
          </a:extLst>
        </xdr:cNvPr>
        <xdr:cNvSpPr txBox="1">
          <a:spLocks noChangeArrowheads="1"/>
        </xdr:cNvSpPr>
      </xdr:nvSpPr>
      <xdr:spPr bwMode="auto">
        <a:xfrm>
          <a:off x="14230350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E99B6DEF-83A8-486A-9271-ECB2D46C90AD}"/>
            </a:ext>
          </a:extLst>
        </xdr:cNvPr>
        <xdr:cNvSpPr txBox="1">
          <a:spLocks noChangeArrowheads="1"/>
        </xdr:cNvSpPr>
      </xdr:nvSpPr>
      <xdr:spPr bwMode="auto">
        <a:xfrm>
          <a:off x="14230350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B37A2D2A-161B-4B0F-A9EA-6572DC6E600F}"/>
            </a:ext>
          </a:extLst>
        </xdr:cNvPr>
        <xdr:cNvSpPr txBox="1">
          <a:spLocks noChangeArrowheads="1"/>
        </xdr:cNvSpPr>
      </xdr:nvSpPr>
      <xdr:spPr bwMode="auto">
        <a:xfrm>
          <a:off x="14230350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BD86E598-3157-4EC8-8505-5FB9388370C7}"/>
            </a:ext>
          </a:extLst>
        </xdr:cNvPr>
        <xdr:cNvSpPr txBox="1">
          <a:spLocks noChangeArrowheads="1"/>
        </xdr:cNvSpPr>
      </xdr:nvSpPr>
      <xdr:spPr bwMode="auto">
        <a:xfrm>
          <a:off x="14230350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382C0E9-2117-4AE7-826A-9C5A92771D52}"/>
            </a:ext>
          </a:extLst>
        </xdr:cNvPr>
        <xdr:cNvSpPr txBox="1">
          <a:spLocks noChangeArrowheads="1"/>
        </xdr:cNvSpPr>
      </xdr:nvSpPr>
      <xdr:spPr bwMode="auto">
        <a:xfrm>
          <a:off x="14230350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E224963A-2E98-4227-B9F8-CBA6C53ED270}"/>
            </a:ext>
          </a:extLst>
        </xdr:cNvPr>
        <xdr:cNvSpPr txBox="1">
          <a:spLocks noChangeArrowheads="1"/>
        </xdr:cNvSpPr>
      </xdr:nvSpPr>
      <xdr:spPr bwMode="auto">
        <a:xfrm>
          <a:off x="14230350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22F204FC-80FE-48AF-9D2B-B2209F6CC795}"/>
            </a:ext>
          </a:extLst>
        </xdr:cNvPr>
        <xdr:cNvSpPr txBox="1">
          <a:spLocks noChangeArrowheads="1"/>
        </xdr:cNvSpPr>
      </xdr:nvSpPr>
      <xdr:spPr bwMode="auto">
        <a:xfrm>
          <a:off x="14230350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1ACB14E9-4293-4F3A-B151-5671DE28698E}"/>
            </a:ext>
          </a:extLst>
        </xdr:cNvPr>
        <xdr:cNvSpPr txBox="1">
          <a:spLocks noChangeArrowheads="1"/>
        </xdr:cNvSpPr>
      </xdr:nvSpPr>
      <xdr:spPr bwMode="auto">
        <a:xfrm>
          <a:off x="14230350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248894B3-1A5B-4CCB-B81C-15E594C6C0FD}"/>
            </a:ext>
          </a:extLst>
        </xdr:cNvPr>
        <xdr:cNvSpPr txBox="1">
          <a:spLocks noChangeArrowheads="1"/>
        </xdr:cNvSpPr>
      </xdr:nvSpPr>
      <xdr:spPr bwMode="auto">
        <a:xfrm>
          <a:off x="14230350" y="8172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ECA1BF35-46B6-497C-9C82-CCD4556ABB3D}"/>
            </a:ext>
          </a:extLst>
        </xdr:cNvPr>
        <xdr:cNvSpPr txBox="1">
          <a:spLocks noChangeArrowheads="1"/>
        </xdr:cNvSpPr>
      </xdr:nvSpPr>
      <xdr:spPr bwMode="auto">
        <a:xfrm>
          <a:off x="14230350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9AC4B4D1-D279-41B2-9F4D-22489AAF8ADA}"/>
            </a:ext>
          </a:extLst>
        </xdr:cNvPr>
        <xdr:cNvSpPr txBox="1">
          <a:spLocks noChangeArrowheads="1"/>
        </xdr:cNvSpPr>
      </xdr:nvSpPr>
      <xdr:spPr bwMode="auto">
        <a:xfrm>
          <a:off x="14230350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A6411721-CD79-4C65-960D-1B05A1CAC0B3}"/>
            </a:ext>
          </a:extLst>
        </xdr:cNvPr>
        <xdr:cNvSpPr txBox="1">
          <a:spLocks noChangeArrowheads="1"/>
        </xdr:cNvSpPr>
      </xdr:nvSpPr>
      <xdr:spPr bwMode="auto">
        <a:xfrm>
          <a:off x="14230350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ADC3E66D-C77A-4946-8EFA-CC22A10A6CA4}"/>
            </a:ext>
          </a:extLst>
        </xdr:cNvPr>
        <xdr:cNvSpPr txBox="1">
          <a:spLocks noChangeArrowheads="1"/>
        </xdr:cNvSpPr>
      </xdr:nvSpPr>
      <xdr:spPr bwMode="auto">
        <a:xfrm>
          <a:off x="14230350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873ECA1-F6BC-48CC-9BAC-B1F349B1A9B2}"/>
            </a:ext>
          </a:extLst>
        </xdr:cNvPr>
        <xdr:cNvSpPr txBox="1">
          <a:spLocks noChangeArrowheads="1"/>
        </xdr:cNvSpPr>
      </xdr:nvSpPr>
      <xdr:spPr bwMode="auto">
        <a:xfrm>
          <a:off x="14230350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DFBA9367-5E00-4FCE-A66F-6563CCCF7D79}"/>
            </a:ext>
          </a:extLst>
        </xdr:cNvPr>
        <xdr:cNvSpPr txBox="1">
          <a:spLocks noChangeArrowheads="1"/>
        </xdr:cNvSpPr>
      </xdr:nvSpPr>
      <xdr:spPr bwMode="auto">
        <a:xfrm>
          <a:off x="14230350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E7001E91-D971-4734-B384-4800D127B1B8}"/>
            </a:ext>
          </a:extLst>
        </xdr:cNvPr>
        <xdr:cNvSpPr txBox="1">
          <a:spLocks noChangeArrowheads="1"/>
        </xdr:cNvSpPr>
      </xdr:nvSpPr>
      <xdr:spPr bwMode="auto">
        <a:xfrm>
          <a:off x="14230350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E3E01ACA-B9A6-4391-A570-B517281E2C48}"/>
            </a:ext>
          </a:extLst>
        </xdr:cNvPr>
        <xdr:cNvSpPr txBox="1">
          <a:spLocks noChangeArrowheads="1"/>
        </xdr:cNvSpPr>
      </xdr:nvSpPr>
      <xdr:spPr bwMode="auto">
        <a:xfrm>
          <a:off x="14230350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F0C379C5-D335-4DF5-9961-CA27D1E8297F}"/>
            </a:ext>
          </a:extLst>
        </xdr:cNvPr>
        <xdr:cNvSpPr txBox="1">
          <a:spLocks noChangeArrowheads="1"/>
        </xdr:cNvSpPr>
      </xdr:nvSpPr>
      <xdr:spPr bwMode="auto">
        <a:xfrm>
          <a:off x="14230350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332329C5-E039-4D62-8B9C-CDD477139E96}"/>
            </a:ext>
          </a:extLst>
        </xdr:cNvPr>
        <xdr:cNvSpPr txBox="1">
          <a:spLocks noChangeArrowheads="1"/>
        </xdr:cNvSpPr>
      </xdr:nvSpPr>
      <xdr:spPr bwMode="auto">
        <a:xfrm>
          <a:off x="14230350" y="8420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317028F3-B89B-416F-95B3-6387C11851CD}"/>
            </a:ext>
          </a:extLst>
        </xdr:cNvPr>
        <xdr:cNvSpPr txBox="1">
          <a:spLocks noChangeArrowheads="1"/>
        </xdr:cNvSpPr>
      </xdr:nvSpPr>
      <xdr:spPr bwMode="auto">
        <a:xfrm>
          <a:off x="14230350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6F59C909-7202-4B03-9F1A-7A53D5CBBDD2}"/>
            </a:ext>
          </a:extLst>
        </xdr:cNvPr>
        <xdr:cNvSpPr txBox="1">
          <a:spLocks noChangeArrowheads="1"/>
        </xdr:cNvSpPr>
      </xdr:nvSpPr>
      <xdr:spPr bwMode="auto">
        <a:xfrm>
          <a:off x="14230350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0B905CEB-F2EA-4CDF-B567-2C98BA01F76A}"/>
            </a:ext>
          </a:extLst>
        </xdr:cNvPr>
        <xdr:cNvSpPr txBox="1">
          <a:spLocks noChangeArrowheads="1"/>
        </xdr:cNvSpPr>
      </xdr:nvSpPr>
      <xdr:spPr bwMode="auto">
        <a:xfrm>
          <a:off x="14230350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FA41BCCE-30C6-445E-8C02-14D8F10F8C34}"/>
            </a:ext>
          </a:extLst>
        </xdr:cNvPr>
        <xdr:cNvSpPr txBox="1">
          <a:spLocks noChangeArrowheads="1"/>
        </xdr:cNvSpPr>
      </xdr:nvSpPr>
      <xdr:spPr bwMode="auto">
        <a:xfrm>
          <a:off x="14230350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92361EB0-6F24-418E-A003-43AEFD2A72BD}"/>
            </a:ext>
          </a:extLst>
        </xdr:cNvPr>
        <xdr:cNvSpPr txBox="1">
          <a:spLocks noChangeArrowheads="1"/>
        </xdr:cNvSpPr>
      </xdr:nvSpPr>
      <xdr:spPr bwMode="auto">
        <a:xfrm>
          <a:off x="14230350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491F6FA1-9D14-441E-BC48-0E2A800A7294}"/>
            </a:ext>
          </a:extLst>
        </xdr:cNvPr>
        <xdr:cNvSpPr txBox="1">
          <a:spLocks noChangeArrowheads="1"/>
        </xdr:cNvSpPr>
      </xdr:nvSpPr>
      <xdr:spPr bwMode="auto">
        <a:xfrm>
          <a:off x="14230350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88769C64-4CE3-4881-95F1-50531D748964}"/>
            </a:ext>
          </a:extLst>
        </xdr:cNvPr>
        <xdr:cNvSpPr txBox="1">
          <a:spLocks noChangeArrowheads="1"/>
        </xdr:cNvSpPr>
      </xdr:nvSpPr>
      <xdr:spPr bwMode="auto">
        <a:xfrm>
          <a:off x="14230350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1A383084-E202-45E4-AD3E-AB295FA4BCBE}"/>
            </a:ext>
          </a:extLst>
        </xdr:cNvPr>
        <xdr:cNvSpPr txBox="1">
          <a:spLocks noChangeArrowheads="1"/>
        </xdr:cNvSpPr>
      </xdr:nvSpPr>
      <xdr:spPr bwMode="auto">
        <a:xfrm>
          <a:off x="14230350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253D4159-EDEF-4733-A1F2-346B29FA6A84}"/>
            </a:ext>
          </a:extLst>
        </xdr:cNvPr>
        <xdr:cNvSpPr txBox="1">
          <a:spLocks noChangeArrowheads="1"/>
        </xdr:cNvSpPr>
      </xdr:nvSpPr>
      <xdr:spPr bwMode="auto">
        <a:xfrm>
          <a:off x="14230350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538D13B2-0DAB-4A66-90B4-FA86589CA25E}"/>
            </a:ext>
          </a:extLst>
        </xdr:cNvPr>
        <xdr:cNvSpPr txBox="1">
          <a:spLocks noChangeArrowheads="1"/>
        </xdr:cNvSpPr>
      </xdr:nvSpPr>
      <xdr:spPr bwMode="auto">
        <a:xfrm>
          <a:off x="14230350" y="8667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81C7C5F6-B068-452C-A378-897AFDD1A764}"/>
            </a:ext>
          </a:extLst>
        </xdr:cNvPr>
        <xdr:cNvSpPr txBox="1">
          <a:spLocks noChangeArrowheads="1"/>
        </xdr:cNvSpPr>
      </xdr:nvSpPr>
      <xdr:spPr bwMode="auto">
        <a:xfrm>
          <a:off x="14230350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CDC24EE0-ABA0-4A16-A009-2D0FF2F008BA}"/>
            </a:ext>
          </a:extLst>
        </xdr:cNvPr>
        <xdr:cNvSpPr txBox="1">
          <a:spLocks noChangeArrowheads="1"/>
        </xdr:cNvSpPr>
      </xdr:nvSpPr>
      <xdr:spPr bwMode="auto">
        <a:xfrm>
          <a:off x="14230350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C6FEFB18-C63D-43E3-965E-306CBDB2AF3F}"/>
            </a:ext>
          </a:extLst>
        </xdr:cNvPr>
        <xdr:cNvSpPr txBox="1">
          <a:spLocks noChangeArrowheads="1"/>
        </xdr:cNvSpPr>
      </xdr:nvSpPr>
      <xdr:spPr bwMode="auto">
        <a:xfrm>
          <a:off x="14230350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63FE90D1-43BB-4590-91C2-B837F8C97EE7}"/>
            </a:ext>
          </a:extLst>
        </xdr:cNvPr>
        <xdr:cNvSpPr txBox="1">
          <a:spLocks noChangeArrowheads="1"/>
        </xdr:cNvSpPr>
      </xdr:nvSpPr>
      <xdr:spPr bwMode="auto">
        <a:xfrm>
          <a:off x="14230350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E4AC7A13-916C-45C8-9E9E-D9A9D58948FE}"/>
            </a:ext>
          </a:extLst>
        </xdr:cNvPr>
        <xdr:cNvSpPr txBox="1">
          <a:spLocks noChangeArrowheads="1"/>
        </xdr:cNvSpPr>
      </xdr:nvSpPr>
      <xdr:spPr bwMode="auto">
        <a:xfrm>
          <a:off x="14230350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31607787-70A6-44BF-8D53-569301615985}"/>
            </a:ext>
          </a:extLst>
        </xdr:cNvPr>
        <xdr:cNvSpPr txBox="1">
          <a:spLocks noChangeArrowheads="1"/>
        </xdr:cNvSpPr>
      </xdr:nvSpPr>
      <xdr:spPr bwMode="auto">
        <a:xfrm>
          <a:off x="14230350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8555544A-52E6-4721-BE49-1B93BB0AAF6C}"/>
            </a:ext>
          </a:extLst>
        </xdr:cNvPr>
        <xdr:cNvSpPr txBox="1">
          <a:spLocks noChangeArrowheads="1"/>
        </xdr:cNvSpPr>
      </xdr:nvSpPr>
      <xdr:spPr bwMode="auto">
        <a:xfrm>
          <a:off x="14230350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D4FF41E1-4525-456C-93C3-FC37C33DBB82}"/>
            </a:ext>
          </a:extLst>
        </xdr:cNvPr>
        <xdr:cNvSpPr txBox="1">
          <a:spLocks noChangeArrowheads="1"/>
        </xdr:cNvSpPr>
      </xdr:nvSpPr>
      <xdr:spPr bwMode="auto">
        <a:xfrm>
          <a:off x="14230350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41B9D2FF-D0F9-4D28-9492-EAE1D690C2FC}"/>
            </a:ext>
          </a:extLst>
        </xdr:cNvPr>
        <xdr:cNvSpPr txBox="1">
          <a:spLocks noChangeArrowheads="1"/>
        </xdr:cNvSpPr>
      </xdr:nvSpPr>
      <xdr:spPr bwMode="auto">
        <a:xfrm>
          <a:off x="14230350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A3B963DE-D248-492F-9CC5-7F93EAF78779}"/>
            </a:ext>
          </a:extLst>
        </xdr:cNvPr>
        <xdr:cNvSpPr txBox="1">
          <a:spLocks noChangeArrowheads="1"/>
        </xdr:cNvSpPr>
      </xdr:nvSpPr>
      <xdr:spPr bwMode="auto">
        <a:xfrm>
          <a:off x="14230350" y="8915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D05F8FA2-51F7-4BE7-92BB-6145B68F3776}"/>
            </a:ext>
          </a:extLst>
        </xdr:cNvPr>
        <xdr:cNvSpPr txBox="1">
          <a:spLocks noChangeArrowheads="1"/>
        </xdr:cNvSpPr>
      </xdr:nvSpPr>
      <xdr:spPr bwMode="auto">
        <a:xfrm>
          <a:off x="14230350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FA41FFCC-235C-4055-86F2-409B87B3F140}"/>
            </a:ext>
          </a:extLst>
        </xdr:cNvPr>
        <xdr:cNvSpPr txBox="1">
          <a:spLocks noChangeArrowheads="1"/>
        </xdr:cNvSpPr>
      </xdr:nvSpPr>
      <xdr:spPr bwMode="auto">
        <a:xfrm>
          <a:off x="14230350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79F3D75C-3390-42D0-B6A4-D20A2FEABADA}"/>
            </a:ext>
          </a:extLst>
        </xdr:cNvPr>
        <xdr:cNvSpPr txBox="1">
          <a:spLocks noChangeArrowheads="1"/>
        </xdr:cNvSpPr>
      </xdr:nvSpPr>
      <xdr:spPr bwMode="auto">
        <a:xfrm>
          <a:off x="14230350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575680B9-E495-40CA-AA95-7C92D5508381}"/>
            </a:ext>
          </a:extLst>
        </xdr:cNvPr>
        <xdr:cNvSpPr txBox="1">
          <a:spLocks noChangeArrowheads="1"/>
        </xdr:cNvSpPr>
      </xdr:nvSpPr>
      <xdr:spPr bwMode="auto">
        <a:xfrm>
          <a:off x="14230350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6F560E97-E148-483D-82F5-90E8669BE144}"/>
            </a:ext>
          </a:extLst>
        </xdr:cNvPr>
        <xdr:cNvSpPr txBox="1">
          <a:spLocks noChangeArrowheads="1"/>
        </xdr:cNvSpPr>
      </xdr:nvSpPr>
      <xdr:spPr bwMode="auto">
        <a:xfrm>
          <a:off x="14230350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04F7793D-E5ED-47B5-9293-E98B7FA14FDB}"/>
            </a:ext>
          </a:extLst>
        </xdr:cNvPr>
        <xdr:cNvSpPr txBox="1">
          <a:spLocks noChangeArrowheads="1"/>
        </xdr:cNvSpPr>
      </xdr:nvSpPr>
      <xdr:spPr bwMode="auto">
        <a:xfrm>
          <a:off x="14230350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0DBFE0B1-8EB6-4970-B53C-B3039AE8DE26}"/>
            </a:ext>
          </a:extLst>
        </xdr:cNvPr>
        <xdr:cNvSpPr txBox="1">
          <a:spLocks noChangeArrowheads="1"/>
        </xdr:cNvSpPr>
      </xdr:nvSpPr>
      <xdr:spPr bwMode="auto">
        <a:xfrm>
          <a:off x="14230350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FEBC71BD-486F-435F-98EF-17553F72F772}"/>
            </a:ext>
          </a:extLst>
        </xdr:cNvPr>
        <xdr:cNvSpPr txBox="1">
          <a:spLocks noChangeArrowheads="1"/>
        </xdr:cNvSpPr>
      </xdr:nvSpPr>
      <xdr:spPr bwMode="auto">
        <a:xfrm>
          <a:off x="14230350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5E81F3CE-09AF-4828-A682-8591F1C6A74D}"/>
            </a:ext>
          </a:extLst>
        </xdr:cNvPr>
        <xdr:cNvSpPr txBox="1">
          <a:spLocks noChangeArrowheads="1"/>
        </xdr:cNvSpPr>
      </xdr:nvSpPr>
      <xdr:spPr bwMode="auto">
        <a:xfrm>
          <a:off x="14230350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0320F7B1-2B20-4D29-BB36-32EE62C23EDD}"/>
            </a:ext>
          </a:extLst>
        </xdr:cNvPr>
        <xdr:cNvSpPr txBox="1">
          <a:spLocks noChangeArrowheads="1"/>
        </xdr:cNvSpPr>
      </xdr:nvSpPr>
      <xdr:spPr bwMode="auto">
        <a:xfrm>
          <a:off x="14230350" y="9163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62C4550B-F464-40A7-8DC3-DF18FC557682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867AE80D-6D10-4E18-8B26-DDB06598C843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F4FEBBE9-D5DA-4FA6-AAE2-9193E4DFC4F3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4816954F-88FB-478D-96F3-026EFCE8F03C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450A3192-4C71-4173-A01C-C8540C4780DE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9E83276A-46FC-4DAB-9C94-7B59C3A2FE03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1BCB8B-491B-45D8-A429-4CA2148968F9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FEED83FE-1152-4AD8-840B-4904A2512EF3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8DA8DE4C-1CE8-4B4F-B4B1-A854E23F44C4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F038BAE0-4F2C-41A2-8282-A7A6B4C787DC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3D7D6F24-6645-4091-8E3B-AA4CD31458D8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9855F7A0-427B-46D4-B6F7-3095EF512660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73A4FA4-5E02-45B9-AC4B-1878A4F42ED0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9D526EF0-6A91-48CA-8434-6DFCC23D9DBA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8C9CB4A4-8DB4-43C7-ADEC-F7711BD1261C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E2D566A3-E90A-44EA-9DDC-CB2B1C2244AE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85545549-AB81-4498-A1AC-62A23D82CFA6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6B384185-D253-4D6B-91FD-FDFDC48A28A7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8F31C6D7-B12A-41F0-A4DF-3C49D137B971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B553997E-0868-4451-B44A-6A91ED82EC79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48BCF717-18A6-4F30-A627-8570EB98C687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E5360D9E-8161-4DE0-BD1D-F12C98557C94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4043CBFF-03B8-4B2C-92FB-D4EF93BD6B88}"/>
            </a:ext>
          </a:extLst>
        </xdr:cNvPr>
        <xdr:cNvSpPr txBox="1">
          <a:spLocks noChangeArrowheads="1"/>
        </xdr:cNvSpPr>
      </xdr:nvSpPr>
      <xdr:spPr bwMode="auto">
        <a:xfrm>
          <a:off x="14230350" y="5695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1BF96A6D-6606-47A9-B968-EDD0BD6B7DB1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FBF6AC4A-E419-4414-9410-F7ABF564B2D9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0472BC68-06F8-4763-9DBA-76D9A5505C7E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4E29B20-820A-4477-A22A-D5852C5DE14B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D14553F3-6E9D-4986-B8C4-B9D95B05F9A4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630A824F-2B4D-4795-A9D4-A9E17A5A861A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1F1B1407-C598-4882-BC86-3DB0DECB4370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F4AD5325-68AE-41A9-BDDD-11017611CB98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E124401F-CE0E-49DA-BCE0-F618114C231D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786A4DA1-13B4-4FA4-939B-B4A0B359E1B3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9A17854A-027B-4B92-8A78-A5D6521C407A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9ECC48FD-1C41-4FA9-AB5F-E5C025461772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8F4F0F6D-8B59-40F1-8103-C0B8E8CCEC43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0D4B9AAC-5D49-41E7-A827-8D855EBE2398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634ED097-90BE-45BC-BAEA-E057B752E56D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94103E90-C046-409B-ACED-64E4D1055DA4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3A814A0D-D5C8-4A79-97CD-A307837102F1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28E521A5-F875-4D94-9942-9D9DC4C30A72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682E352C-5FEF-4428-98A3-D5EF1224A2CA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6E859610-4038-445F-9E58-2EDB6676EE36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5D217977-5B3C-4BF8-A027-0E6F0565DBFC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64C8C348-FD50-4C80-8A31-D96369058F4D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C07CFC9C-8A5E-4C24-9B87-31A5EEE8D960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B18F1E52-9383-4E84-A709-F2E4E7354DD1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64760D56-35DD-4133-BBBC-C041BFA16882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05304499-71F1-4A1F-A421-79BD12624A53}"/>
            </a:ext>
          </a:extLst>
        </xdr:cNvPr>
        <xdr:cNvSpPr txBox="1">
          <a:spLocks noChangeArrowheads="1"/>
        </xdr:cNvSpPr>
      </xdr:nvSpPr>
      <xdr:spPr bwMode="auto">
        <a:xfrm>
          <a:off x="14230350" y="5943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D94BF6ED-995B-47A8-8669-3E7B90B834F2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9DC20E38-3B8D-49DA-BD88-4B9F0701C9C7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2248E6CD-5A2C-48B5-980C-5B6608574C19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05FACAAC-9285-489A-903A-6197FD32239E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03589E0F-FED8-45DB-83C8-183B206E128F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77F181A1-C9D4-4258-B786-1B8F500836D2}"/>
            </a:ext>
          </a:extLst>
        </xdr:cNvPr>
        <xdr:cNvSpPr txBox="1">
          <a:spLocks noChangeArrowheads="1"/>
        </xdr:cNvSpPr>
      </xdr:nvSpPr>
      <xdr:spPr bwMode="auto">
        <a:xfrm>
          <a:off x="14230350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F90F606B-7D5A-4978-8AF9-340E51F43FD3}"/>
            </a:ext>
          </a:extLst>
        </xdr:cNvPr>
        <xdr:cNvSpPr txBox="1">
          <a:spLocks noChangeArrowheads="1"/>
        </xdr:cNvSpPr>
      </xdr:nvSpPr>
      <xdr:spPr bwMode="auto">
        <a:xfrm>
          <a:off x="14230350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5750204B-94DE-46F0-8912-2CEA2CC14710}"/>
            </a:ext>
          </a:extLst>
        </xdr:cNvPr>
        <xdr:cNvSpPr txBox="1">
          <a:spLocks noChangeArrowheads="1"/>
        </xdr:cNvSpPr>
      </xdr:nvSpPr>
      <xdr:spPr bwMode="auto">
        <a:xfrm>
          <a:off x="14230350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ED02BF0F-B692-4518-A6E6-E1D0EB4674F6}"/>
            </a:ext>
          </a:extLst>
        </xdr:cNvPr>
        <xdr:cNvSpPr txBox="1">
          <a:spLocks noChangeArrowheads="1"/>
        </xdr:cNvSpPr>
      </xdr:nvSpPr>
      <xdr:spPr bwMode="auto">
        <a:xfrm>
          <a:off x="14230350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4287DDB7-D593-4B00-B35D-A431705860E8}"/>
            </a:ext>
          </a:extLst>
        </xdr:cNvPr>
        <xdr:cNvSpPr txBox="1">
          <a:spLocks noChangeArrowheads="1"/>
        </xdr:cNvSpPr>
      </xdr:nvSpPr>
      <xdr:spPr bwMode="auto">
        <a:xfrm>
          <a:off x="14230350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176F0140-9BD1-4C5C-8A8A-3D136FD0DAFE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2271EDE5-02BE-4798-A5BA-C9913620F53E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F638D4AE-54A6-429C-93A4-B74208781244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93BA988C-94CA-4066-A000-D61B912E2D51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F0963AA7-5481-426F-BD52-633C9EE4DDF7}"/>
            </a:ext>
          </a:extLst>
        </xdr:cNvPr>
        <xdr:cNvSpPr txBox="1">
          <a:spLocks noChangeArrowheads="1"/>
        </xdr:cNvSpPr>
      </xdr:nvSpPr>
      <xdr:spPr bwMode="auto">
        <a:xfrm>
          <a:off x="14230350" y="106489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457967EE-1EFB-4E53-ADD6-E084F89F54D2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5F985359-0B29-48E8-BD06-F50C9566AEB1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700D17D8-E03F-40D9-8FC3-4FF16AE1CB1C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32FA8A65-EE9D-4675-B501-C42FD4DCF72E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C02840C1-C691-4D77-9982-811B422C470B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A870DEB6-8D79-47FB-B2E8-2C17AFB4ED77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78BB02A1-F8F9-4B17-8D5F-DAA8ED91954A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08654451-308B-4C06-9AAA-4F4348C0A1DB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28254EE2-933D-41B4-AF06-5654492F531A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FA4DECEF-2076-43E8-927B-1BB4297A5AE0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1BA8E8C0-AF15-41C9-A831-38BA9AA44B3C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E35DC6FD-9FBF-49EB-8EC7-91E7FA62999C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F2B48D2E-2E5F-483B-88A0-581DDF6EC147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AFFAFEFD-32E2-4F66-8FF2-10FFC06A7674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E16FBFBD-93FC-47FB-8FDB-B72A7BAE5D92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0F09168D-92A8-4BAE-A744-C85D6985F1F1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849E4EC3-559E-4EC6-92CB-AC6955140FFE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49CDD4FA-AA49-4CD4-9A76-0EA1B903B500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D818134B-A2A7-49EF-9EAF-A6E589B334BA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D9A8B7B7-D145-4A04-A13E-C7C6B53DB9E7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C05D15CE-3905-45E5-8AB5-F5856448EF37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6E90DCF4-5C35-410A-947A-BD436765C484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CE3AA5FB-DC6E-4A69-8BEE-4187E588967A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40412E6B-5F4D-4A21-A017-11809954723C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532EE925-E913-401B-9635-00DBEC6A573D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70DCA6A5-84FD-47E9-A1DA-A62EFFA6A090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64575B33-DA0F-4855-8915-3E0E25EA110A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9B791359-E4C5-401B-9121-EE7B37099853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FAB8CCD1-E7BE-4F68-BEF8-A606AF915F72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4FB948A2-764D-4CFF-9E96-D212BF4B8C27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4FAB6441-8E87-4B8A-A199-5AE699A859C7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BD4C5B95-767C-49BB-B03F-D15D4A801251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FBCE3108-D2C7-409F-9654-DBC7AE996C30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7E2CE31B-2CF0-487E-AEEC-8A5C7C75B016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E7A27865-DBDF-4E9A-AD1B-36BBDAC276B3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981CB924-9A1D-494E-A123-AE860AD07636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70C394F2-1531-4668-BF9C-02C9E12170C8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7B91A350-9511-49D8-9000-999AC22C2610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BB2536FA-315E-4695-8EC1-84C5324DD2D7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385444FA-4E64-435A-8B4E-931CDABFCA41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ECC15EE1-2E37-45EB-9986-15B0F1F2C9C9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B14F896C-8640-4ACF-B376-8A1E121C3240}"/>
            </a:ext>
          </a:extLst>
        </xdr:cNvPr>
        <xdr:cNvSpPr txBox="1">
          <a:spLocks noChangeArrowheads="1"/>
        </xdr:cNvSpPr>
      </xdr:nvSpPr>
      <xdr:spPr bwMode="auto">
        <a:xfrm>
          <a:off x="14230350" y="9410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26412569-990C-45C0-BCB7-1B03D4BEED35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1364EF3E-687C-4D2C-85DF-09545F60DD0A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2D414743-86B5-4746-8A18-8676B57B8742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CA92DCF5-3F78-49E3-959E-6E9C38FC8DE6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F707CF52-4AEF-49D8-AF1D-CA59EB56DFA8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B25DC61C-D844-494B-9494-3EB0C82CA2CC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1891143F-0387-42D1-8236-648EF3646C90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172E7E21-FC3C-4034-96EF-7734ADE73CEA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C1C6D97A-3318-4C1C-8E5D-84EAA089DB56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BE0EE267-63BA-43CE-BA9B-E587B6547396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6CE1EA0E-EB94-4B7B-B284-8C2909E7B896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B66F8BDD-B82E-4034-8C7F-D41C49AE83B7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65AB05D2-652A-4255-A0B9-B05893E76846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87E0B0C9-952B-4485-AAA0-A85A75DC6C22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5F167E7A-B302-47DC-8D45-41A75E862811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443BB80A-D5B1-4EF1-AA97-18D74DB244CB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880DB85D-86E1-4DD8-BA25-A101D161425F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E92988CD-1F9C-4F37-B078-B91824FF1CB1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69EB9AC8-F7F6-4A42-96B5-AB6178F305BE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1053F2EE-C075-4156-BCF7-515A08EB48CD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B2132603-0F35-4FDB-9DC2-AD83F0FA1B7D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061716AE-5229-4554-A9BD-E25FD02DF8CB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8400DF8A-7172-43CD-80A9-9348DABEAC30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D7D0F149-4C80-4411-946D-7B1647048872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82B3A35C-A67D-4573-8DEB-2066F294B54B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AD877880-0E88-4B6E-8678-486DC4DF8DA1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720E744B-4257-46DD-9CB1-95FE831D21D0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977E1DBC-CBAB-4024-A2EE-7444F6BA9544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8FF61BDD-5482-446A-A7E5-BA45FDA8BF50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CFDC4D4B-8B51-4D9E-8694-19EB7870CBB0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E4B4F978-A448-419B-9266-73402E15D304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31B3E62E-FAAA-4EF6-9C02-F11592DFA4D7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CE0E8CFD-20BB-4BF0-9B43-965B541B5D17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0556E566-29BD-4EE1-8C39-E6142F7E1070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27E2FF10-412F-4D87-A8EF-F00AE77D4146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063E9984-47CF-485F-A829-E8346854280C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29104246-F598-4919-AF83-E27AB60B19CF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2A0896AC-B180-4E3E-8CA3-B07D8353C1D3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3745C038-D70A-4D84-9F18-FE67E0F7E2E8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B295E24B-90E1-4777-82A0-E0D0B11D406A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62A91D25-004C-4C2C-A8D4-F56FE6818A3D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49986C9C-B1CA-4D20-9050-5BB93905F8BA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B50BE0ED-265E-464D-9F4B-3ADA652656AA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762C4E4A-EA6B-42C3-B376-F155B7243800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C2469B94-6246-40D2-88BE-5F1C9F3675D4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520B90EB-BAD7-4C40-954E-B1E528C98AF7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160C9A74-E616-49C9-923C-B02412524FF1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53B32A7D-1033-44AE-9ABF-B02575F94412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3CFB0629-14CC-4C5A-9927-36C71B82C740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24B70236-16B4-4CCD-846E-75E249E973D7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767F9B44-54C7-4FAE-9E5D-FE3AC97847DB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84E06915-060E-42EC-AF7A-8950DD16350A}"/>
            </a:ext>
          </a:extLst>
        </xdr:cNvPr>
        <xdr:cNvSpPr txBox="1">
          <a:spLocks noChangeArrowheads="1"/>
        </xdr:cNvSpPr>
      </xdr:nvSpPr>
      <xdr:spPr bwMode="auto">
        <a:xfrm>
          <a:off x="14230350" y="9658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23DE7E89-044A-45AE-853F-0BFDADEDA37F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C386BBB5-5221-4945-B1F3-17BAC342522B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2E4603D0-36A9-405B-BD0C-BCDBFDB91A70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F1D247F2-43BF-44C1-8696-513E4502E212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26743D41-36F4-4A8D-BE49-604847BB93DB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A693A5C3-B184-4A42-A786-3884F7244E13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EB6746F0-9FA3-46EE-8DA3-54700514947A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54B5F40B-6626-4D75-B908-1950FB66A710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4076C59B-AE4E-4540-88A7-16C6DFB44D80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A5EE0913-1DF3-43ED-8A20-2C38E4768F0D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9BF964C8-1CEE-47FB-8F78-736E883A4B25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6079973D-15D7-4B81-9834-9AFE72431E28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963C2E77-DB2A-4F3E-8706-8DC4CFA54C02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8550C324-9A01-48F9-9846-8A221279DDE2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2F8AE7CB-1DE7-494A-A845-8E07914305B1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6057A051-7FA9-417F-A80C-757CFC71946D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C4C8F9B8-D21A-48B0-85B5-1C76CF35DD99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DAFD7460-2F66-46AC-90B7-8077D9774484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0A9F140B-4D12-4FB1-95FB-D9EB1ACB98D8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81BEEAB7-1B32-43B1-BA88-27A40311C5EC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06A65442-A63C-4B4C-A763-9272ACC0D0C3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10BAFDA1-D56E-46C2-9A97-55AF032927E8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3FFADB12-16CF-4F7B-9858-FC5C8828FEA7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6EC33290-A4F3-47B2-8880-ECD6C8942D22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DD15A524-E3F1-47AE-8FB6-373775D448A2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FB967F7F-26E2-4D68-8857-14783A74CC10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911CBC30-7C70-409B-8011-253A91E85784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9CF1AF99-32C4-4B39-B5CB-3CC7FB2D5337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FFABBC0C-3710-4F59-9C9B-876E6BD414F3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6CF9485C-B776-48BE-BD6A-032C349960FD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44779046-AAE3-4BB2-9229-2048CF731892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888ED416-860C-4052-9B2F-DB6EE44DCDF7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BFC8D23D-DD4F-47B7-99FA-1C40534CF187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E4AF9EFB-9FA5-45BE-ADF1-5FFA078A6EDB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5A0E989F-4319-4430-A324-06D8BA558C6B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79DA4899-B5DD-4482-AA81-61D9C89C401A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FD33A92B-6CEE-4D36-95D1-83FB49E88CE1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A92349AA-4F1F-4185-8D16-BBBDB38BE367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8A8A1A0A-C991-4F34-B300-4A66A5B08CA1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9FD3B8BC-914F-4B69-B1CC-08D5544D1C52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882FB078-D888-4770-BE7C-3ADE22CF1104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A5BD40B9-02E2-4DE8-A94E-E700F2F91E9A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41A9B6C7-463A-4626-9F59-B93B98A60C91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744086B8-AAEB-4CBA-8138-DBAD78DF2DC3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D457CCCF-96BD-401E-9311-E9B2AD5D39E7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5D9961B6-069F-4849-8856-EAA092598B1E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D49D4790-0F05-4C11-8E8B-55D2017ACC4C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7D2FCFB1-479E-46A8-AA65-8AD22E493808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062F9C80-CEEC-4BFF-8D0D-2E570D534599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4BC296D6-282F-49CB-BCAE-F7BB47ECC17C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F7E976AD-355D-4B13-AF07-20230232043C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4EB8007B-AAAC-4DC3-9F24-669AA58B7E01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2D213319-5F71-4D48-B90F-07E96F26F84B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57A407E3-1A01-48D3-A3D5-E084D3D62B66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E36623B4-0039-4851-8F71-6D288A5617FC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D74E022A-24AE-41A9-96F9-226C2639085E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7B8B8FF4-0AA7-4411-9471-43ECC596F9D2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14A51E11-ABD8-4FF8-BEBA-99FCBEC8F909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7CF964E8-BD5C-4D80-B300-537B09314427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B7B01137-ECAA-4348-993B-679054FE7D0C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67E36A9E-3323-45E0-8C0C-201D1E15E79B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BBF6F6A5-F723-4541-A650-5D92FB2F4D66}"/>
            </a:ext>
          </a:extLst>
        </xdr:cNvPr>
        <xdr:cNvSpPr txBox="1">
          <a:spLocks noChangeArrowheads="1"/>
        </xdr:cNvSpPr>
      </xdr:nvSpPr>
      <xdr:spPr bwMode="auto">
        <a:xfrm>
          <a:off x="14230350" y="990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88AE5E60-C9FE-43B3-B158-BC8F3CD736BF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053F5C2-534F-488C-B73F-E6C437279CB1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922A0166-1F5E-4A04-A133-BC2098E8B773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EAAF9C78-D2F6-4453-9B06-5CFAD62F321E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655FDC15-BAD4-480E-A011-E4C8E3707A9C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86C0C25D-20A8-4F4E-9875-905D6A01DE05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163F10B0-E1A6-4EF3-8413-3F5F4BDCDB0C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3E0FAC9D-C75B-4FED-8C50-DE03021B9F68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1163DFA5-671A-4464-A720-AA6EFC00A576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084BFFA7-9DA2-4C40-B117-DB13F1B18C8C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E59CC5DA-2A00-4DE1-88AD-6603AC25792A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7E8BC918-6957-4756-B09F-87A260654BA9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72A089C7-6B4A-43E8-95AF-D4A35A9A395A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CC4A8C53-4C96-43C4-B920-772EFBC18EE5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A425DDD8-E079-4777-85C1-88802F9E646E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9B2F186D-424A-49DD-932B-EA99BF3EE02E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94863CEE-FD82-48CE-9223-FAE9DF74E0A2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C0E095A3-BE77-4922-A0E7-9F8D0B598B1A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2BB958E8-83DC-4B27-8B77-AA36FB06AAAD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C028033C-392C-4A53-BDAF-5586BFA8B2CE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8B5E4A8B-AB8B-4CEE-9A95-7A73F0111AF5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A9C27F12-858E-47A4-B6B5-8FB77234B71E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9F844114-7FCF-4AFE-B80C-C93D7494824C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C5553D2D-B889-4DDD-869B-65B47DF8BD42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12885896-0C2A-40D0-9D4A-B3BD8834B031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E52A0641-8F39-4412-BDCC-384A49751593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6A5FB698-0238-4C23-BA6A-4F06B82AD27E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B27E57AF-FDD9-450A-92DA-C92D7E53F463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56B8A7B9-4EBF-4CBE-8C98-7D4F7DA46647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9728730D-ECCE-409B-B478-0AC5F11A208C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F94C17A2-344A-4C35-A5FF-12A1AEECCAA0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E039F8C5-7410-4045-A038-ECE13091D5FC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FE91548C-B99A-4B05-837B-7846EA160256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9312863D-CB4A-4787-98C0-72E6468F5A31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6F56CB34-E1A8-4CC9-BD18-4C0131BA7637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E3F76288-F7B7-4D76-B873-3E580EAC1718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342B4971-1A32-4A96-9FD3-971A630445D9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3710D709-B187-4DB5-A1A3-43C89CC67A17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A2F298E7-4008-48E2-AC4D-78390C066C37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4E6B9DCD-A52D-44E8-94AB-E7A40D934A59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E7879B6A-56BC-40EB-B8E1-21798AD9D749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362DDE51-4CB4-4C9A-88D7-444A70B010D6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E7F43CD7-CD20-4FA2-9C69-6DC86EE9AF32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F4FAA1A2-928F-41B2-82F9-2261C15CF2B1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2C66A47A-2DB9-4ECD-87A2-DB42AA1C79F1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10B5420A-43F9-4CA9-9A3F-CB38915B81C7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C4143CF5-104F-4EF3-8D58-EEDC0E2F122E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EEBDF1CE-EC3A-4D59-B5F8-56BCD0C9CEE6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5034C6DF-1359-424A-9AC4-23264236D6B3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8703DDFD-1C90-41D2-ABF5-4144C4720CE4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BDAE0B26-1924-4256-B56B-FA7FA174B97A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ECF5ED24-A139-4B23-9ADF-1C6E692CC71C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540EDB23-4ACD-454A-9FF9-652B22371696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8ADEBC80-F1A5-439F-8B17-4AFFE95D0B92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E0FC258F-F500-4056-A16C-E96DBD8EBC9E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E63B30E9-94F5-4489-A291-8ACABBA001F7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CEB0F99E-6DF9-4293-8CAA-107B33296395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0A15C212-5B23-46A9-9244-5D2F62EB6D62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B0D44CDE-ACC7-4904-84D3-470621A29662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39D6AC68-A419-470A-9620-B187F1D35BDC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092B3EDE-154E-4D6A-B831-45DC6C6DDA40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D3AF8640-A2CF-4C73-8448-663F6737FDF9}"/>
            </a:ext>
          </a:extLst>
        </xdr:cNvPr>
        <xdr:cNvSpPr txBox="1">
          <a:spLocks noChangeArrowheads="1"/>
        </xdr:cNvSpPr>
      </xdr:nvSpPr>
      <xdr:spPr bwMode="auto">
        <a:xfrm>
          <a:off x="14230350" y="101536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6B542FD8-5343-4CF3-AB1F-ECE47A97C59E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9F736FBF-151D-4193-9972-99E4F415A71E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C0CA5B17-0805-4E2A-AEF8-ECF1C3E5D545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B3DF72DE-3FF3-4218-A1C7-434454B5F8B6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45998649-C301-4B99-98EA-ABB15A0056B7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2DC50991-6485-41CE-BC59-5584FA91C181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0451EF45-66D1-4B4E-A80F-7685A67FC7AA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8FA7D6B2-CCE3-447F-BA4B-289D4C3E531F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C092FAC4-0DD3-4A67-9403-1DD787974552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EDF9B59E-875C-407B-A0FB-9E75A78220D1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DDF62F2D-F7C0-4B24-A3FB-D29CBB2542F2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B3C6BB19-EAB6-46A6-AD8A-C851525E54A1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0F620FF3-41E5-4D9A-B5C3-28A3503EA726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E416DAC3-994D-4C55-827C-5758F2331AB1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6533DE8A-BF95-4E69-973D-93C3E1E596A2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07BA09DB-1344-4F15-A37E-C87B8C7E68CB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12CC6928-C33B-469E-9CDA-469C67F34520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2277500C-CD95-4447-A639-870D3E7E6FFC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47C92AB4-FEC5-4649-99F8-0EB06360C004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5434B16C-2F1E-4987-9B2F-0773F09489AA}"/>
            </a:ext>
          </a:extLst>
        </xdr:cNvPr>
        <xdr:cNvSpPr txBox="1">
          <a:spLocks noChangeArrowheads="1"/>
        </xdr:cNvSpPr>
      </xdr:nvSpPr>
      <xdr:spPr bwMode="auto">
        <a:xfrm>
          <a:off x="14230350" y="104013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CACB0195-3490-48F4-AF4A-B59374615816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0395E818-FA4A-47B0-91C6-005B8E3105D7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34FB2AF8-FE9F-41B5-9948-98438EADF6C7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E80D83B9-A524-4BD8-9C99-B21C2C1602C6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1E80E920-3768-4A32-A318-3CC579C01C5C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4758E729-8735-4EB1-9D70-BC4D01E2495B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1BE7E600-D2FF-488C-9989-4B0D0F2F5E6D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EA04FC12-1BA7-4655-8807-F8F5F7C346CE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0839B9EC-8692-417B-A08E-63AF923E55BC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E9BE369C-9CBB-4A60-9555-FBAB1E0925FB}"/>
            </a:ext>
          </a:extLst>
        </xdr:cNvPr>
        <xdr:cNvSpPr txBox="1">
          <a:spLocks noChangeArrowheads="1"/>
        </xdr:cNvSpPr>
      </xdr:nvSpPr>
      <xdr:spPr bwMode="auto">
        <a:xfrm>
          <a:off x="14230350" y="6438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2CDCA3BD-9384-4128-B191-090DF7056041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CA4839A5-5F5E-45FA-B99A-19A46ECB132B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B6C69AA8-06C6-4694-BC72-0A4ED350E448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490FF26C-212B-4825-9D64-749EBD71BC17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49BEE7EE-75E7-4F5C-9F9B-8B6968F4D59A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98FD3B85-43BD-4C0D-A2E6-7D6DE98AFA98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5A0D2113-140A-4517-9101-78EDB9D09E0D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B7F7C82B-E87C-43D6-A97F-905E1FCD1AA2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9EC9FCE4-C2AD-4723-88AD-4B743076ED19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1EE46F28-A281-4C84-AEC8-4D33CCCBD99F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8A471FE8-22E8-4285-9766-D504E3FC8836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6BDBBEDE-3130-43B3-91DD-75874E4EE61A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38AC8DA6-4BB6-42D8-A9D9-1BCA5AC29262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D28BD12E-670C-43FA-8678-5FCA805C9569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9B6C61AF-B6BD-435B-8F37-52C8E6230664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35346778-F65A-47DB-B995-E55833438CEB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62659BAF-AEDC-41D5-B538-C7051363AD83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80A3CA54-F423-4E2B-B704-1CEE05E41DF1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D0E1B9D5-3BEF-4330-9A72-6CADF1292D55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AEC84E44-7FBB-4091-9DB4-095618708971}"/>
            </a:ext>
          </a:extLst>
        </xdr:cNvPr>
        <xdr:cNvSpPr txBox="1">
          <a:spLocks noChangeArrowheads="1"/>
        </xdr:cNvSpPr>
      </xdr:nvSpPr>
      <xdr:spPr bwMode="auto">
        <a:xfrm>
          <a:off x="14230350" y="6686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43BDE14D-897F-490A-B14C-B2B4C6B36714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9DEDED5F-2540-4074-83CD-6A34A5D91D1B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577A950E-AAEC-43AF-A48C-0BF5A40FFDF6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53563F49-B865-46EB-B1DA-92F6EC667A56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6A4CAA31-2E11-4E9E-8791-17FD0FF0A824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74DBF702-33CD-4934-A1D5-75EE3E941692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6E469549-4A6C-4506-AF9E-ED3959287E6A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10E5C659-04F0-4B68-A9D4-C5AE24A69DCF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FFAAC447-6CFE-4867-8137-BD58F3B0D2C3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E914A799-3CC9-48FD-8057-37389B7F6513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FB944B2-6E9A-4A2E-8209-5FD99FCC61DA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3F7D2475-7229-4C31-B428-3624D6DAEDB7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19A98041-D29D-47AB-80E6-BE9A1E9C0741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D38D9944-22D6-4C1C-ADA7-6C6390F71B8D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90802D01-7AB9-4C1B-8A2C-B6233DFBCE72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6D0CB8C2-2AC5-4FF4-A75D-18ADA279368B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943C919-D34C-483B-B296-94C6EAEF6D52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D1F5B241-C952-4E66-829F-9258F3F0BF27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362F753C-596A-4478-91FA-E5ADBAEC4B5A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0C55CD62-CFA8-4748-9C20-944E1F81DB89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85D03FCA-5E93-4CCD-951E-5EF9BC409F1E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1FA17CC0-D5F6-456C-8F74-69955D4F16C9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9357D77B-6F31-4908-B27E-90B8D6A85DD3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9C402822-DF77-4363-ACDF-7E7F8C4B7253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DCB468DC-503F-422C-9B87-68FC168E37CB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2C61A7AE-7F61-4EBA-9627-4906C039C02C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7D25C00F-1933-4738-82C2-8A7CCB501D09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0368AFC7-FA44-4253-AFC9-09E3D9650CA1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D21EA987-011E-4343-B611-3F4C02D75850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D48F5D2F-7F57-42E8-9A66-9EF6DC2DF27C}"/>
            </a:ext>
          </a:extLst>
        </xdr:cNvPr>
        <xdr:cNvSpPr txBox="1">
          <a:spLocks noChangeArrowheads="1"/>
        </xdr:cNvSpPr>
      </xdr:nvSpPr>
      <xdr:spPr bwMode="auto">
        <a:xfrm>
          <a:off x="14230350" y="6934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AF80CB8B-EC42-4B4F-9612-B714695559C0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10218BD4-51B7-4665-B1FF-5F84ECFC8895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07590B88-F56C-481F-9E0C-C21C72B43B9A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CAAF551F-ED5F-4F80-B052-3439550DAC13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C660482F-37A9-4F9F-A452-8E804EF33502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AFC0C3DA-5052-430B-B150-B13E9ADF6195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689FC8F7-D8C1-4B69-86DE-2BB4CFE363E3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C55068B3-43DF-49BC-8F2A-1D432D5852F6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C487DFEF-2883-4699-93E9-9D4CF0C8EB54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56BDC480-8DE3-4DF5-B430-02058A3B9E8F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96C20636-8361-40D3-A357-3B9AADD946DE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B6086711-8274-4D54-833D-30806DF12FA9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ACA0CB28-C559-4FF5-9546-549430CCF996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917F8C51-B5F0-4271-82A1-F00C16BE6055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0AF87873-49E0-4E01-B93D-2B5753FCE844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C565E722-746F-4AB6-B766-B60F0E41DA80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E67A2786-4F4D-4B2E-9B6D-BE398AB1F106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20999546-BC46-4A1A-A8C5-D7C8B3C0ABA5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61DE6883-2968-48FA-9BD1-BA95F0B0AFAA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69EBCE88-ACE3-4956-B36D-9C65037B6226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93E2B6A8-AFA9-47BA-A961-BB551F61C6F7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3FBB7943-F001-4AD6-83EB-FEFC4056B7CF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A194D968-AF86-4C71-B75D-3F4453690699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122E1818-3706-418F-9EDB-77D6E5B92081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B48BCEE7-6079-4582-8DF9-5F7CE8483025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F50AD260-0C9F-458C-A6FB-5A5FE248B734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50FADAC2-445E-4409-9F86-161BDCE9E76A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464B6B5E-A2CB-4E7C-B6C5-3B7C69130B82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72E66D68-51DC-4175-A05E-71FF73381567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D82664AC-B796-4DA3-9BBA-278FAA627BCE}"/>
            </a:ext>
          </a:extLst>
        </xdr:cNvPr>
        <xdr:cNvSpPr txBox="1">
          <a:spLocks noChangeArrowheads="1"/>
        </xdr:cNvSpPr>
      </xdr:nvSpPr>
      <xdr:spPr bwMode="auto">
        <a:xfrm>
          <a:off x="14230350" y="7181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AB89E023-A89E-407D-82FC-A59A9188FA8A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1598FBD3-D15A-4B82-8908-87716CAED5D9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978825BD-EE12-4AE6-B503-559DF788F5C4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4AA41C8B-A9CB-4D0D-89B7-D55CF4294D9A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06C33B42-99BB-4DFD-B75F-40BB1DC8D5F0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329E7B51-18A1-4744-8D16-4C77153A76AA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5D98D649-5532-4EE1-A81A-CAC6FFF0543D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69580851-06CC-483A-88E5-CC5C9E037A4A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97B7A02E-81E9-4491-9A1D-D30325DEDBD6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B1DA2CCC-05AB-4022-891B-910942E6585B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DFBDF156-EF1F-41BB-93DE-18FC17791225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B576FE3B-20DF-41AD-A96F-0FDBDB6D2AB6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83C446C2-20D5-4ED0-BBF3-7406F2502864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E4FCCF17-988E-44B0-A161-CC5A04FA7D05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B55F4ECF-E94D-4F10-8F1E-2B61E78F49F2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68BD59B5-FD77-44BA-9AD5-1980063A6CE3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D39BFD24-269D-40C6-9231-E5EB22CED512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FF62B87E-1122-4498-B960-C677540F86B0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86FAA0E4-B8C8-44A3-83EC-1EC5EAC6AD9C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9EC87FD8-8AEC-47AF-B531-4032DBE0BB9B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A7CA2DB9-D4B8-4065-A430-783C4FBFDE3E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9A34B79E-25B8-4E48-8A5C-89A99851FD48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5622860C-F71E-4AA4-8202-8641B8FF205D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769DC815-00D5-4D6B-9647-D16E7D84DB6E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4BD1E12A-0632-4B5D-9A1C-C5D02C93EBD8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08F301CD-7E5C-4A67-AC82-04BEE390BF7F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F411BF70-D8BB-485F-A508-70956D2E05B7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6B8978E7-1B84-4C38-B6B5-950224C0C879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4A17CC24-F422-4552-8F9A-F9D6F5AAE393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2BFBCC6D-9206-4619-9F74-D585E77FB6A2}"/>
            </a:ext>
          </a:extLst>
        </xdr:cNvPr>
        <xdr:cNvSpPr txBox="1">
          <a:spLocks noChangeArrowheads="1"/>
        </xdr:cNvSpPr>
      </xdr:nvSpPr>
      <xdr:spPr bwMode="auto">
        <a:xfrm>
          <a:off x="14230350" y="7429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034225F5-EBBC-4D28-8925-ECD7055546C9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FFE23023-1E81-4AB6-A7EA-2D5AE57250A1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9E15092D-96B3-4230-9E01-297341E9F5C8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37C7EAB3-67C1-4B45-825C-7D2F3812DD20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F17FFEE0-F93C-4493-BAB4-50860906CBFB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5FB144EA-5FAF-46D9-AA32-C16383918B49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1E7E41DC-77EC-443E-8FEB-761B589AD566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D1F4E23C-7FE2-44B8-AA99-69D7522C9FFF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538AE9D6-41F9-4E32-8528-9EB9E6847369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759A19E-B925-4BFA-9DA7-4AB4E14443FE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3CFE3573-36AE-44A0-942D-3D125D93C1E8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CD589065-66E8-438B-9F3F-34B9193C7B72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5EB1DEE2-B1F7-4A9D-B93A-8AD56A747F20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EB682248-194C-4B47-8CDA-E96AEC185BB2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D6DD8F21-9B67-4983-96E0-622AFE9CF0B2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F8439AC0-78EB-4375-B3DE-B644C1B0BAE4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33A7487D-B74C-4310-AA53-5C7B1D23F593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10C6CA31-A35A-4F3C-8557-EFDA29318C9B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A1723902-2028-41D6-B505-AD1908F7ADE3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4AAA7DE2-2235-4958-801A-C471A2B25403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99535035-D5F2-4931-9177-E7260CD4CB87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AF07E7A4-3203-4CC6-BD20-11F3619BC3ED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CF8F215C-5938-4D01-9989-06EFDC06898A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D567834D-D116-4F62-A3FD-927F07D13B20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B967BC1F-0670-412B-9DD3-E80D2766FC97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8D4C3148-4FF6-4D73-A092-D5E867306977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AD4A9AFB-837B-4EA1-821A-95A85D3C9E4B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AB954789-5EFF-408C-86D9-0EE641E97059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9FDA2F4B-082D-4E6A-B50D-CFDE7A054B14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BFC20AA8-DE68-4A5C-AB97-48BF9B4EE6AD}"/>
            </a:ext>
          </a:extLst>
        </xdr:cNvPr>
        <xdr:cNvSpPr txBox="1">
          <a:spLocks noChangeArrowheads="1"/>
        </xdr:cNvSpPr>
      </xdr:nvSpPr>
      <xdr:spPr bwMode="auto">
        <a:xfrm>
          <a:off x="14230350" y="7677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23F86CF6-B570-4E21-9AC7-9A2EF6088EF4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2342045F-B335-45B7-AFB1-6B8B5973E59A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E1D4F48C-BD3C-4B8E-A471-3F3ABA053FED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849D17C0-CE6C-480F-9D09-DE8F068C52C4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1523BE19-C864-4A94-9DF7-C9E4C7D8BB28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27A321F7-FE0F-4FEA-B4EE-F3DF4ABAFDE6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37FE840C-56F7-4D18-8487-579F4D633F12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9798685A-D251-4E0B-BFD6-2AA94B338E5F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351E730C-EE65-49B6-988F-E807226D3A6D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F4C67D32-251A-495D-8FE8-B55E7EB9A7C6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706DF77D-5834-4F18-8E89-1DE90BE6BD6B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99EB3267-D0F4-4EA9-A809-89519409ADED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206FF47E-6686-481B-B77D-803B66E1F0C6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DEF2E151-46FB-4906-BB04-F8BEEB3848C5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AA9DFB3A-3FC8-4470-A31B-A71BA0B3D26E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8F9AC883-7057-494A-BE94-A7942243B7EA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57870EF1-9DCC-49E9-AA30-99F3FCBF8E48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725F6C00-AA00-4803-B245-3FF3B24D43C6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980ED96B-ED7F-467A-8011-6F3111BD8BCC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3698079A-5BC0-47DF-BCD5-B07A2E37E72C}"/>
            </a:ext>
          </a:extLst>
        </xdr:cNvPr>
        <xdr:cNvSpPr txBox="1">
          <a:spLocks noChangeArrowheads="1"/>
        </xdr:cNvSpPr>
      </xdr:nvSpPr>
      <xdr:spPr bwMode="auto">
        <a:xfrm>
          <a:off x="14230350" y="7924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6D5FAB01-1D99-4F91-B6E8-D3E02853A98B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B58A86D2-7E92-45B9-A1E5-6BBF01BE1C37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4E06F497-A729-44E2-809F-F3176B9C4070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FFF8EC29-0424-41A7-8C6E-FCDE62CAD513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337549A9-4854-41A5-8F79-BEEF232F5575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3136900" cy="45719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4227FA24-42A0-4010-B12C-15561A789767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A249671F-FE5E-4A1A-8039-AD2C3D40B75F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1569F3A2-2C71-471F-B615-520D831ABBC3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798C3B96-C558-4218-9129-A96CEA304A17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A80DCD96-11AF-4FFF-9F63-FA5AC816A15A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FA6E7993-6CD1-4A43-8D36-171A69FE58A1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3136900" cy="45719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FC4F74F1-52A9-44EB-B55E-A839CAB8472C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5B4F187-D598-4D01-9676-EB28CDC3415C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064FFC17-74A2-4542-B7DB-E56D305CFF26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4B63DAAF-6FF6-4972-8E9C-A922321C386D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8B7E3DE6-9519-4B1A-93DE-50D1D9326F1E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23016784-2AC9-4906-AD6A-5C5687C182E7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EC6BB7F3-577E-4661-AE8A-4899C0869259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DEE63C83-35D3-4898-B1AD-FBBBB1AB73E3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6F793349-295E-4B91-88E6-A29064473D05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3EE91CE8-7CCF-40E4-8758-8DD26410C974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331765CC-8514-491B-8400-572988662C17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6397024B-51A7-4E16-A291-75C17F2B90B2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6148D485-6C9E-48A2-9E99-F22249D01D25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F4256841-6798-43C6-9829-C5089CB482FC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16DDC803-54F6-4E26-8D8A-024A2ABE9935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3DCA5107-6982-4C88-AAF4-6541356447DD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FB74FF41-BB5A-4352-93BA-141C88C6EBAA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391DBE08-2D6C-4E77-8766-B5B20384A640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25E76D18-A01B-4FAC-8967-5D01031CA980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4923C57E-F5CF-4581-9D6A-1D97191EDD94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1C240BF2-1A74-485A-82EB-7A3F731EF962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C27B529B-FCB6-4C0C-9876-AB0B312A1A4A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343155AC-AF0E-4A5F-A12F-C2D4F5EC1353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78BC4F4D-367F-430C-92F9-B650893B5BD6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5778239A-9501-402F-8563-9DEA96B8C8A4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1520E246-FDF7-4EF4-97C1-A66427F976E1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B5C90EEA-86D4-43A3-8C10-18A88BDEA3B4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1DAC1AAD-19D3-4458-B668-F988DEF4B454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635051A9-F19E-432C-AA27-8FBD7F784DC9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ED7819F9-08B7-423E-8DBC-39BBEAB81812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D4972B2E-745B-483D-906B-DDB2A71F20B8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152D5B5F-A23C-4D40-8BB2-2CF3D679FB6E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C0D4A950-7A27-4E53-BD6D-3BD79AD2552D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92D6BACA-5D57-4BEF-AB3F-8203F1E34CFD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17AF17FF-B938-4C25-A5BE-1D72577C5A54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539AAD1F-A41A-41FD-880A-1B2B86A6416C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50197BC2-BC68-421B-AD72-6C1D65D919D2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31F8FABF-A04A-4E78-99C0-CA1500BBF168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37739BD1-E131-421A-A610-99D342F1D4E4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739FD100-1A83-48D5-98CC-738E6031FA34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1EC51EE0-9BB3-4009-A617-2EB1C0C6B58E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F91F4895-495F-4E30-B9B4-E514AE120D2F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14300" cy="311150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677601F3-18B6-478C-B2B3-BB9481C33316}"/>
            </a:ext>
          </a:extLst>
        </xdr:cNvPr>
        <xdr:cNvSpPr txBox="1">
          <a:spLocks noChangeArrowheads="1"/>
        </xdr:cNvSpPr>
      </xdr:nvSpPr>
      <xdr:spPr bwMode="auto">
        <a:xfrm>
          <a:off x="142303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5C2C9E9E-E053-4130-976B-4FFBE07037CD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8341717F-7441-4BC7-AA99-010ADC7AD3A2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F3EA2D3B-3470-4521-B3D0-F17C9A77B630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112CD761-3802-474A-BF2B-66404BC0E6AE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52DF84BB-1959-4665-88C6-E8F770E5B973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6C079D00-3B06-46F2-89BB-65BA835B216F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C1D388D2-2C71-402B-BBFA-13DEAF1C515C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A97D8174-DA38-4DD0-AE3A-5216EA7A7B5F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3D97E3AE-8436-48E7-A021-F8504645EC1E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3825788D-CFF4-4530-A9CE-1A4F9245EE1F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4709B04E-CB63-4A34-8088-342CC5CAC11E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987EEC26-C44B-448D-BF26-1ADF2014F29C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158B02E0-5491-4B1F-8454-901A7557033C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33BE8A09-E570-4584-A3CC-85370FB015C7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102D2664-77D3-4F5A-A364-B7BD20395608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45D3BBB9-661A-4405-BFEC-040FA453F952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11856C42-7EAF-4B75-972B-A3C92A7403BC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A1F0FA7-1B9F-4A2E-AFAC-D92FA32E332F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EE730E6F-E1CF-43E5-BE82-6525FF0500C2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D13DE4C8-F86B-41B8-B066-643A6D77CF87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31</xdr:row>
      <xdr:rowOff>0</xdr:rowOff>
    </xdr:from>
    <xdr:ext cx="114300" cy="311150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83E7CBFD-4115-4234-A988-DA991CD2E336}"/>
            </a:ext>
          </a:extLst>
        </xdr:cNvPr>
        <xdr:cNvSpPr txBox="1">
          <a:spLocks noChangeArrowheads="1"/>
        </xdr:cNvSpPr>
      </xdr:nvSpPr>
      <xdr:spPr bwMode="auto">
        <a:xfrm>
          <a:off x="142303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695DC007-7A20-4C95-91A5-9B5E6D9AC5AB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4FBC026A-7D06-4112-BCE0-53B6E90CE547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E947ACED-211E-4581-A3FB-5A096E941D2B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EB789089-DA77-431D-AC55-4BDD8B145C0F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6B0A3FC6-4EFF-4B05-B667-E0680F95DCFA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21CCBC28-B2B5-4900-9511-DADB73487918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FFB11AB2-EE98-4E92-A670-41252E2CC7E9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7DD30FC-62F5-45E8-8216-539CCF7C9C12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ADA09C99-8205-44F0-83A5-631A45EAE900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B1FEEBA4-A332-457D-B183-D241E8A760D7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FF79C98D-84AC-495F-B0AA-DDB75D27AECC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6A2774DB-A4F8-4AF6-AE86-6E95733A2AB3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7B11229B-9A00-42C9-93EA-53352E8898E5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E4B7D7D9-497C-461F-8DEA-46A3DAF74D1E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2DF49D45-51C1-48AF-98CE-D71D1C6133B2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B7957E60-2320-4D1E-B149-2A28D0C558CF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038BD497-A4C5-46F6-B780-53105A161570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6672EBA5-CC1D-4435-9F08-AF7D6887B700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EBAC7EA5-BCA4-42EE-87CF-D261CDA78B67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5BD57F5D-E00E-4AF0-9349-D861D02B7A68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14300" cy="311150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96C7BBB1-FB64-49E6-97F9-BA225AEC73E8}"/>
            </a:ext>
          </a:extLst>
        </xdr:cNvPr>
        <xdr:cNvSpPr txBox="1">
          <a:spLocks noChangeArrowheads="1"/>
        </xdr:cNvSpPr>
      </xdr:nvSpPr>
      <xdr:spPr bwMode="auto">
        <a:xfrm>
          <a:off x="14230350" y="146113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4E7AE2E6-A932-400A-8500-F86F8BC0DA11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D2B72BFA-C00A-4C6E-A078-27208C62E20A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22430CF2-F0B9-4E01-A13E-4C336B836DA9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2D775819-CFA4-4A7D-ABB4-8EF8DC4906A6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5A94097F-D492-4A38-9CE5-5555D4798C33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41CC5F29-16E8-4518-8F8C-500900E07CAE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5AF90F01-607C-412F-9298-070D49A37600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D3382C1F-FD92-4419-88DE-3B87148B9E41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7164B22E-A8ED-48AB-8107-5FD9EE6521AA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9CAD5FCA-202D-4CBF-B061-D2FF8EA35D84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1E9B92A5-D248-41FD-8638-76BAEB7EF522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B46659DF-071A-4909-B0AF-8D0D08D78D2C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0A016C9F-6E63-4D11-8E59-051DF87AD438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4A51E0A4-F0AD-4678-AF28-C4DD9104CCD4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5B0BB3DE-4247-4964-9B8C-3CB3922F63D7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193D7946-4BE6-474C-A920-33FE20CC020F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08BB60AF-5280-41B2-9851-CAB931F61C7A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DECDCB40-7778-46A6-92E7-218528559633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93D4F096-E82E-4724-A7A1-B20B7778A563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9F9E0EBA-34B6-4399-8525-99977049F2F9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6A1FD407-F2F1-4F57-92B7-F4D1006965B8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2D186D28-1805-4CC3-893C-B355AE98BDD7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9A693B32-F3D2-45FF-A7B4-B11C7803D931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19BC8774-8E2F-4803-80F7-47CE92E884F0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EA44B9C0-8444-4B61-A0D7-7A7452C187A9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2B603835-25B6-41FC-A2A5-7FE5FCA2ED7E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7F036E6D-9B86-4B1B-B7B1-45B7BB5C6EC9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89A28893-7949-43F3-9572-DD244B9AA812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59E252E4-A701-43C4-B714-FD130AF3FC31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3282A6D2-9960-42B2-B426-44E6B0F051E4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3303DB9B-1D9F-4EFC-BBEB-7B97E9DC8FFF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ABFB297D-6783-49CC-B577-5D8F71173CD1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E13D3467-5381-4AF6-8B59-292B74A91F9F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DFF25386-B39B-40D0-A33D-A762C280706C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DAC33811-1B06-4FEA-9F27-2CD81E702219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268E0180-C9DB-4B94-AC4A-DB15D7CCB84D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CDA9C789-4446-488B-B3C6-A77061C2C20B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A3EEEE87-2A71-46AC-A05E-91447DBCAFD4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BCC8095C-3DE5-4C89-8185-E6C40A743CC9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B91246CE-61CB-451A-B32A-CBF58700B578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20F9B2D-91A0-4324-8025-7D334D47936D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89EFD905-1951-4991-AB6F-FDEA22C5BCF2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151A3B2B-2947-4D38-A3CB-3359E8A9F765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3810BC28-F190-4930-9D58-C10263735468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CF9CF594-BB91-4F9E-B8ED-A09CAC38DA6C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62ECED6E-0F9E-436D-AB07-C250A9706D76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321CF8C5-4B7A-4003-B17E-9594C999EFDE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C2F1E98C-5F52-470A-9B7E-EE47CF72BE53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5E960E81-37AC-4520-A208-11AE15BB9B69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8DF4437C-085A-4A92-8B2F-96B9789ECA85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FFA8A22-79DD-472B-ABE7-B9E402F0A4E7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C12125E4-0B8E-46A2-9F9C-461291884D0C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DC954564-64C0-459E-9BDE-20BC0C88557B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83A9A54A-1EAA-42FC-9B0E-06EA2F065866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69AF2868-D975-4AC9-9202-8B55BB43F54E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501DF897-B4AA-4D7E-9A94-B416E8F5B387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33D4DF37-D7BA-430B-9BF8-D463F4F28968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A0454251-99BD-4142-82D8-3B57D1FBECC9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71FFC52B-AC8A-4BE5-834B-B7114E8F7E64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1E4B8EF9-01F4-4CCC-B08B-EE6B435415D4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33</xdr:row>
      <xdr:rowOff>0</xdr:rowOff>
    </xdr:from>
    <xdr:ext cx="114300" cy="311150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8A22D052-8CFD-4B0F-9AA3-9170B826074B}"/>
            </a:ext>
          </a:extLst>
        </xdr:cNvPr>
        <xdr:cNvSpPr txBox="1">
          <a:spLocks noChangeArrowheads="1"/>
        </xdr:cNvSpPr>
      </xdr:nvSpPr>
      <xdr:spPr bwMode="auto">
        <a:xfrm>
          <a:off x="14230350" y="14859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E4554C02-E97A-4D0E-B574-F6D6E6D1E6B1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B70BAC72-F759-4DCB-B056-5CD5A82FD185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87C3EF38-3660-4211-988C-5DF296834741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81490472-9226-42C1-9A76-5E34334D2ABB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E34C0DC3-93F1-4446-A743-D0E80E8D7B97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2ECD468A-E6B0-44ED-9BD6-7C899BA58283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B99CFA79-94E1-4171-B202-AA16BBA1E891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D2187717-5936-4916-BB22-26E729CFDE74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54FC1CEB-416E-45CE-9621-958475FA9990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569CB6C8-6E1F-42C4-8046-66F8E2D4EB48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A5C0C64C-778E-4736-B9CA-9A5101613528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AD5A0250-0E7E-44F9-83D5-73626062E83A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EE906C76-2A2C-45C0-AC33-00CEBA7C880B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687146C7-9B2B-4F01-8570-A6CB217A19D0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8FDDAF92-50D6-4DFA-84A7-4F4BEE601A5E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25287FE5-EBFB-4CD2-BF17-5AC764C66801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30E775D6-75A0-4084-A9FD-C547C823584F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D22BCF10-A00A-4CC6-8E61-12FA29D50A54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D5684882-C747-4DCC-9562-D49252F9DB90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6DA2BD01-5D64-46D5-B5E7-AF6C84105DE1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7BD20699-90CD-4584-8052-4D93A9A45079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C21A5121-5D0B-4541-8AF8-D29D41995787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AC70C250-A93D-41F2-BF20-DF617BEB9633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17145B93-22D9-4989-A99B-08354363E3D3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986EDF9F-0417-4176-A879-2110F50DB6A4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6088BC00-D4AD-48B8-9F67-67B8736DA027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FE23D1AE-B4E4-4766-8A01-50CD21ED4A60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330C7004-FE4F-49EB-90B3-5C45D60B0B18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7306DE46-6C04-4EB7-8D5C-4E84A24B29CD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253BC58E-DBE4-4A9F-9158-E97A39551229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0003F021-DAFC-4CFF-9B9B-56972D2560B5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F401E2E-C452-4F89-A58A-8E4FF0879D3A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98AB31EC-39A9-40B9-8406-0577580AB785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E103766-F5DF-4A55-973C-EFBAB4892E3A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890DB16E-C1D5-47B4-A5CB-31968D57D8CC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5518678F-942C-4AE6-A292-75CEF1385716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92142EFC-C0BF-4875-AA78-B5670EC1FB4C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96ADA49-229E-44A5-9BFD-3021D2EED76D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684EACB3-2591-4CD1-ADD4-19DF147E78F5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32A081AD-997D-4C7C-A3A5-0052E446375F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ECB02916-5AEE-42CA-B5BE-D06AACE22847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8F444ADC-A301-4B80-98DD-E095054F809B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0C690309-3D0C-49E7-98AB-87B28C367F0B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8AB9239A-F595-46CC-A39C-E827D2790FE4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1E2C9ADF-DD4A-4DA6-B095-D342B53A34A8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507801E3-91A0-4D03-A345-009250266C00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5FD8F241-0EE2-4F48-B9BF-001700A497B4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6418864A-4DF4-4A0D-ACB3-2E130C789D87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0D26A390-4331-46AF-8C37-BACE008B07DC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FC693906-BD47-4D72-801E-F415DBCE1346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81E6441B-71A5-4E3E-874E-9BCECFCEE1D1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F63D6FE8-9578-4CD5-AAE9-2E558AB0BB82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9A9F8848-8A20-4599-B3A9-038B3380561B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34493C68-5878-4219-B432-7C23F51F05FC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D7572C2-708B-455F-92D7-F93C8AD61354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FC4E056E-54B1-44FD-A911-12071D6C8591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E6C0BC24-FC21-4CE7-B2C2-B22610A45726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D4BE3207-711C-40C0-86F9-B60093ADBA55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6573FAAA-3530-47E7-86BB-7CD3AA9A7765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1D1B5420-3AE4-4C9F-913C-1C7DC4DC19BE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55</xdr:row>
      <xdr:rowOff>0</xdr:rowOff>
    </xdr:from>
    <xdr:ext cx="114300" cy="311150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20E611F5-4AD1-4188-A3F5-632090AB5238}"/>
            </a:ext>
          </a:extLst>
        </xdr:cNvPr>
        <xdr:cNvSpPr txBox="1">
          <a:spLocks noChangeArrowheads="1"/>
        </xdr:cNvSpPr>
      </xdr:nvSpPr>
      <xdr:spPr bwMode="auto">
        <a:xfrm>
          <a:off x="14230350" y="18326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9D8249A3-98E8-49CB-B7DB-64FE17AC4510}"/>
            </a:ext>
          </a:extLst>
        </xdr:cNvPr>
        <xdr:cNvSpPr txBox="1">
          <a:spLocks noChangeArrowheads="1"/>
        </xdr:cNvSpPr>
      </xdr:nvSpPr>
      <xdr:spPr bwMode="auto">
        <a:xfrm>
          <a:off x="14230350" y="1485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DA7FBBCD-E6C3-40AB-A87B-D10AAE6F29E1}"/>
            </a:ext>
          </a:extLst>
        </xdr:cNvPr>
        <xdr:cNvSpPr txBox="1">
          <a:spLocks noChangeArrowheads="1"/>
        </xdr:cNvSpPr>
      </xdr:nvSpPr>
      <xdr:spPr bwMode="auto">
        <a:xfrm>
          <a:off x="14230350" y="1485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BB97F194-B3D9-40F6-8400-F80D15D2C6C4}"/>
            </a:ext>
          </a:extLst>
        </xdr:cNvPr>
        <xdr:cNvSpPr txBox="1">
          <a:spLocks noChangeArrowheads="1"/>
        </xdr:cNvSpPr>
      </xdr:nvSpPr>
      <xdr:spPr bwMode="auto">
        <a:xfrm>
          <a:off x="14230350" y="1485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D18D4F0C-049F-43B0-B615-860574FA51D7}"/>
            </a:ext>
          </a:extLst>
        </xdr:cNvPr>
        <xdr:cNvSpPr txBox="1">
          <a:spLocks noChangeArrowheads="1"/>
        </xdr:cNvSpPr>
      </xdr:nvSpPr>
      <xdr:spPr bwMode="auto">
        <a:xfrm>
          <a:off x="14230350" y="1485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D8C18345-6E1E-4BF0-96E2-CF6E2FDCD5B8}"/>
            </a:ext>
          </a:extLst>
        </xdr:cNvPr>
        <xdr:cNvSpPr txBox="1">
          <a:spLocks noChangeArrowheads="1"/>
        </xdr:cNvSpPr>
      </xdr:nvSpPr>
      <xdr:spPr bwMode="auto">
        <a:xfrm>
          <a:off x="14230350" y="1485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552B17DC-FB40-4C93-A0AC-9E39815C05D7}"/>
            </a:ext>
          </a:extLst>
        </xdr:cNvPr>
        <xdr:cNvSpPr txBox="1">
          <a:spLocks noChangeArrowheads="1"/>
        </xdr:cNvSpPr>
      </xdr:nvSpPr>
      <xdr:spPr bwMode="auto">
        <a:xfrm>
          <a:off x="14230350" y="1485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94FCF3B5-4715-4254-B8BC-88C891B055A0}"/>
            </a:ext>
          </a:extLst>
        </xdr:cNvPr>
        <xdr:cNvSpPr txBox="1">
          <a:spLocks noChangeArrowheads="1"/>
        </xdr:cNvSpPr>
      </xdr:nvSpPr>
      <xdr:spPr bwMode="auto">
        <a:xfrm>
          <a:off x="14230350" y="1485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322BF821-435C-47A6-A0EA-94702DB49362}"/>
            </a:ext>
          </a:extLst>
        </xdr:cNvPr>
        <xdr:cNvSpPr txBox="1">
          <a:spLocks noChangeArrowheads="1"/>
        </xdr:cNvSpPr>
      </xdr:nvSpPr>
      <xdr:spPr bwMode="auto">
        <a:xfrm>
          <a:off x="14230350" y="1485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DA773196-8567-40A9-8012-6AB739CBE0D9}"/>
            </a:ext>
          </a:extLst>
        </xdr:cNvPr>
        <xdr:cNvSpPr txBox="1">
          <a:spLocks noChangeArrowheads="1"/>
        </xdr:cNvSpPr>
      </xdr:nvSpPr>
      <xdr:spPr bwMode="auto">
        <a:xfrm>
          <a:off x="14230350" y="1485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C176168F-B5D5-45E9-A6E9-7A3A7836E5DC}"/>
            </a:ext>
          </a:extLst>
        </xdr:cNvPr>
        <xdr:cNvSpPr txBox="1">
          <a:spLocks noChangeArrowheads="1"/>
        </xdr:cNvSpPr>
      </xdr:nvSpPr>
      <xdr:spPr bwMode="auto">
        <a:xfrm>
          <a:off x="14230350" y="14859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A27155E7-EB14-49BC-A5A2-F20E470F1E37}"/>
            </a:ext>
          </a:extLst>
        </xdr:cNvPr>
        <xdr:cNvSpPr txBox="1">
          <a:spLocks noChangeArrowheads="1"/>
        </xdr:cNvSpPr>
      </xdr:nvSpPr>
      <xdr:spPr bwMode="auto">
        <a:xfrm>
          <a:off x="14230350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B783C381-282E-444E-BE00-DFD663E887E2}"/>
            </a:ext>
          </a:extLst>
        </xdr:cNvPr>
        <xdr:cNvSpPr txBox="1">
          <a:spLocks noChangeArrowheads="1"/>
        </xdr:cNvSpPr>
      </xdr:nvSpPr>
      <xdr:spPr bwMode="auto">
        <a:xfrm>
          <a:off x="14230350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E6B15470-D469-4CE7-BE49-1CB7DB2857ED}"/>
            </a:ext>
          </a:extLst>
        </xdr:cNvPr>
        <xdr:cNvSpPr txBox="1">
          <a:spLocks noChangeArrowheads="1"/>
        </xdr:cNvSpPr>
      </xdr:nvSpPr>
      <xdr:spPr bwMode="auto">
        <a:xfrm>
          <a:off x="14230350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422CD382-20C6-42EA-96A8-2DC036C1730A}"/>
            </a:ext>
          </a:extLst>
        </xdr:cNvPr>
        <xdr:cNvSpPr txBox="1">
          <a:spLocks noChangeArrowheads="1"/>
        </xdr:cNvSpPr>
      </xdr:nvSpPr>
      <xdr:spPr bwMode="auto">
        <a:xfrm>
          <a:off x="14230350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AE4D7632-5265-4FD2-82B7-68257FC7D496}"/>
            </a:ext>
          </a:extLst>
        </xdr:cNvPr>
        <xdr:cNvSpPr txBox="1">
          <a:spLocks noChangeArrowheads="1"/>
        </xdr:cNvSpPr>
      </xdr:nvSpPr>
      <xdr:spPr bwMode="auto">
        <a:xfrm>
          <a:off x="14230350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4E0CEBDB-6414-4A9D-A10E-3697B2B2FEDB}"/>
            </a:ext>
          </a:extLst>
        </xdr:cNvPr>
        <xdr:cNvSpPr txBox="1">
          <a:spLocks noChangeArrowheads="1"/>
        </xdr:cNvSpPr>
      </xdr:nvSpPr>
      <xdr:spPr bwMode="auto">
        <a:xfrm>
          <a:off x="14230350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19BEF14D-F45F-479C-AFCC-57752D73A5E7}"/>
            </a:ext>
          </a:extLst>
        </xdr:cNvPr>
        <xdr:cNvSpPr txBox="1">
          <a:spLocks noChangeArrowheads="1"/>
        </xdr:cNvSpPr>
      </xdr:nvSpPr>
      <xdr:spPr bwMode="auto">
        <a:xfrm>
          <a:off x="14230350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826C9E5C-68A2-4F18-BA69-43BEDEC0608F}"/>
            </a:ext>
          </a:extLst>
        </xdr:cNvPr>
        <xdr:cNvSpPr txBox="1">
          <a:spLocks noChangeArrowheads="1"/>
        </xdr:cNvSpPr>
      </xdr:nvSpPr>
      <xdr:spPr bwMode="auto">
        <a:xfrm>
          <a:off x="14230350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4E2D634D-2812-41B1-AEED-199F9EF50C7A}"/>
            </a:ext>
          </a:extLst>
        </xdr:cNvPr>
        <xdr:cNvSpPr txBox="1">
          <a:spLocks noChangeArrowheads="1"/>
        </xdr:cNvSpPr>
      </xdr:nvSpPr>
      <xdr:spPr bwMode="auto">
        <a:xfrm>
          <a:off x="14230350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4777F923-8D22-44DA-9CF4-4C39CCD80506}"/>
            </a:ext>
          </a:extLst>
        </xdr:cNvPr>
        <xdr:cNvSpPr txBox="1">
          <a:spLocks noChangeArrowheads="1"/>
        </xdr:cNvSpPr>
      </xdr:nvSpPr>
      <xdr:spPr bwMode="auto">
        <a:xfrm>
          <a:off x="14230350" y="1733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39C4B97-E4FE-4010-A1CF-0EB35A3991BE}"/>
            </a:ext>
          </a:extLst>
        </xdr:cNvPr>
        <xdr:cNvSpPr txBox="1">
          <a:spLocks noChangeArrowheads="1"/>
        </xdr:cNvSpPr>
      </xdr:nvSpPr>
      <xdr:spPr bwMode="auto">
        <a:xfrm>
          <a:off x="14230350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E75B5CE7-0D77-4358-9C75-3B6924ACDF0F}"/>
            </a:ext>
          </a:extLst>
        </xdr:cNvPr>
        <xdr:cNvSpPr txBox="1">
          <a:spLocks noChangeArrowheads="1"/>
        </xdr:cNvSpPr>
      </xdr:nvSpPr>
      <xdr:spPr bwMode="auto">
        <a:xfrm>
          <a:off x="14230350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9CB26EEF-1661-4DA0-A109-CB8158265048}"/>
            </a:ext>
          </a:extLst>
        </xdr:cNvPr>
        <xdr:cNvSpPr txBox="1">
          <a:spLocks noChangeArrowheads="1"/>
        </xdr:cNvSpPr>
      </xdr:nvSpPr>
      <xdr:spPr bwMode="auto">
        <a:xfrm>
          <a:off x="14230350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E15FB175-3EDB-4FC9-957E-57E50B3A5FC7}"/>
            </a:ext>
          </a:extLst>
        </xdr:cNvPr>
        <xdr:cNvSpPr txBox="1">
          <a:spLocks noChangeArrowheads="1"/>
        </xdr:cNvSpPr>
      </xdr:nvSpPr>
      <xdr:spPr bwMode="auto">
        <a:xfrm>
          <a:off x="14230350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5EB1BC52-0B77-46CE-9137-561A89A0F34A}"/>
            </a:ext>
          </a:extLst>
        </xdr:cNvPr>
        <xdr:cNvSpPr txBox="1">
          <a:spLocks noChangeArrowheads="1"/>
        </xdr:cNvSpPr>
      </xdr:nvSpPr>
      <xdr:spPr bwMode="auto">
        <a:xfrm>
          <a:off x="14230350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BE46B1B9-717C-4D11-8658-EFFA58ED90C9}"/>
            </a:ext>
          </a:extLst>
        </xdr:cNvPr>
        <xdr:cNvSpPr txBox="1">
          <a:spLocks noChangeArrowheads="1"/>
        </xdr:cNvSpPr>
      </xdr:nvSpPr>
      <xdr:spPr bwMode="auto">
        <a:xfrm>
          <a:off x="14230350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473A9CF8-102E-41E1-9BC1-0506C9FB8FF9}"/>
            </a:ext>
          </a:extLst>
        </xdr:cNvPr>
        <xdr:cNvSpPr txBox="1">
          <a:spLocks noChangeArrowheads="1"/>
        </xdr:cNvSpPr>
      </xdr:nvSpPr>
      <xdr:spPr bwMode="auto">
        <a:xfrm>
          <a:off x="14230350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9B1C9EF1-8193-4832-9697-41201D9BE208}"/>
            </a:ext>
          </a:extLst>
        </xdr:cNvPr>
        <xdr:cNvSpPr txBox="1">
          <a:spLocks noChangeArrowheads="1"/>
        </xdr:cNvSpPr>
      </xdr:nvSpPr>
      <xdr:spPr bwMode="auto">
        <a:xfrm>
          <a:off x="14230350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8E8F81DF-CB26-4278-A009-77AE20F0CE31}"/>
            </a:ext>
          </a:extLst>
        </xdr:cNvPr>
        <xdr:cNvSpPr txBox="1">
          <a:spLocks noChangeArrowheads="1"/>
        </xdr:cNvSpPr>
      </xdr:nvSpPr>
      <xdr:spPr bwMode="auto">
        <a:xfrm>
          <a:off x="14230350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79FB26A6-C7A1-49FC-832D-CB528BD07BB2}"/>
            </a:ext>
          </a:extLst>
        </xdr:cNvPr>
        <xdr:cNvSpPr txBox="1">
          <a:spLocks noChangeArrowheads="1"/>
        </xdr:cNvSpPr>
      </xdr:nvSpPr>
      <xdr:spPr bwMode="auto">
        <a:xfrm>
          <a:off x="14230350" y="19812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DDA8CCCB-1248-4BEA-A539-465A1AE2FD49}"/>
            </a:ext>
          </a:extLst>
        </xdr:cNvPr>
        <xdr:cNvSpPr txBox="1">
          <a:spLocks noChangeArrowheads="1"/>
        </xdr:cNvSpPr>
      </xdr:nvSpPr>
      <xdr:spPr bwMode="auto">
        <a:xfrm>
          <a:off x="14230350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1902491B-8554-4D45-A330-474E84A5B59A}"/>
            </a:ext>
          </a:extLst>
        </xdr:cNvPr>
        <xdr:cNvSpPr txBox="1">
          <a:spLocks noChangeArrowheads="1"/>
        </xdr:cNvSpPr>
      </xdr:nvSpPr>
      <xdr:spPr bwMode="auto">
        <a:xfrm>
          <a:off x="14230350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555F119D-D38B-4A06-9C4B-A5E468DAA423}"/>
            </a:ext>
          </a:extLst>
        </xdr:cNvPr>
        <xdr:cNvSpPr txBox="1">
          <a:spLocks noChangeArrowheads="1"/>
        </xdr:cNvSpPr>
      </xdr:nvSpPr>
      <xdr:spPr bwMode="auto">
        <a:xfrm>
          <a:off x="14230350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A011CA0E-0B11-4FFA-AF68-F5342F11D740}"/>
            </a:ext>
          </a:extLst>
        </xdr:cNvPr>
        <xdr:cNvSpPr txBox="1">
          <a:spLocks noChangeArrowheads="1"/>
        </xdr:cNvSpPr>
      </xdr:nvSpPr>
      <xdr:spPr bwMode="auto">
        <a:xfrm>
          <a:off x="14230350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71EE4B90-4283-48B6-AB5C-569E0557938B}"/>
            </a:ext>
          </a:extLst>
        </xdr:cNvPr>
        <xdr:cNvSpPr txBox="1">
          <a:spLocks noChangeArrowheads="1"/>
        </xdr:cNvSpPr>
      </xdr:nvSpPr>
      <xdr:spPr bwMode="auto">
        <a:xfrm>
          <a:off x="14230350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58E579B5-A317-4D75-A712-AF26BD40312D}"/>
            </a:ext>
          </a:extLst>
        </xdr:cNvPr>
        <xdr:cNvSpPr txBox="1">
          <a:spLocks noChangeArrowheads="1"/>
        </xdr:cNvSpPr>
      </xdr:nvSpPr>
      <xdr:spPr bwMode="auto">
        <a:xfrm>
          <a:off x="14230350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BC1F525B-4D4F-45AC-B247-2B3CF460A8AA}"/>
            </a:ext>
          </a:extLst>
        </xdr:cNvPr>
        <xdr:cNvSpPr txBox="1">
          <a:spLocks noChangeArrowheads="1"/>
        </xdr:cNvSpPr>
      </xdr:nvSpPr>
      <xdr:spPr bwMode="auto">
        <a:xfrm>
          <a:off x="14230350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DA33ACF7-A534-4E98-B14F-4D7AA958E9B8}"/>
            </a:ext>
          </a:extLst>
        </xdr:cNvPr>
        <xdr:cNvSpPr txBox="1">
          <a:spLocks noChangeArrowheads="1"/>
        </xdr:cNvSpPr>
      </xdr:nvSpPr>
      <xdr:spPr bwMode="auto">
        <a:xfrm>
          <a:off x="14230350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1B942527-35D9-40DB-A8FE-5B3891D5D3ED}"/>
            </a:ext>
          </a:extLst>
        </xdr:cNvPr>
        <xdr:cNvSpPr txBox="1">
          <a:spLocks noChangeArrowheads="1"/>
        </xdr:cNvSpPr>
      </xdr:nvSpPr>
      <xdr:spPr bwMode="auto">
        <a:xfrm>
          <a:off x="14230350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8144370B-7DF2-4F51-9AC7-F0863EA105FF}"/>
            </a:ext>
          </a:extLst>
        </xdr:cNvPr>
        <xdr:cNvSpPr txBox="1">
          <a:spLocks noChangeArrowheads="1"/>
        </xdr:cNvSpPr>
      </xdr:nvSpPr>
      <xdr:spPr bwMode="auto">
        <a:xfrm>
          <a:off x="14230350" y="22288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CD1CA748-A270-4F9E-8A47-FB218992DE99}"/>
            </a:ext>
          </a:extLst>
        </xdr:cNvPr>
        <xdr:cNvSpPr txBox="1">
          <a:spLocks noChangeArrowheads="1"/>
        </xdr:cNvSpPr>
      </xdr:nvSpPr>
      <xdr:spPr bwMode="auto">
        <a:xfrm>
          <a:off x="14230350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4C2D183C-3348-4CD6-BDA3-29854B2B6F8F}"/>
            </a:ext>
          </a:extLst>
        </xdr:cNvPr>
        <xdr:cNvSpPr txBox="1">
          <a:spLocks noChangeArrowheads="1"/>
        </xdr:cNvSpPr>
      </xdr:nvSpPr>
      <xdr:spPr bwMode="auto">
        <a:xfrm>
          <a:off x="14230350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4674FC21-A604-4611-B3C0-A14E5C9BEE17}"/>
            </a:ext>
          </a:extLst>
        </xdr:cNvPr>
        <xdr:cNvSpPr txBox="1">
          <a:spLocks noChangeArrowheads="1"/>
        </xdr:cNvSpPr>
      </xdr:nvSpPr>
      <xdr:spPr bwMode="auto">
        <a:xfrm>
          <a:off x="14230350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216D7BEA-7733-4349-9B98-56129F4F6484}"/>
            </a:ext>
          </a:extLst>
        </xdr:cNvPr>
        <xdr:cNvSpPr txBox="1">
          <a:spLocks noChangeArrowheads="1"/>
        </xdr:cNvSpPr>
      </xdr:nvSpPr>
      <xdr:spPr bwMode="auto">
        <a:xfrm>
          <a:off x="14230350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7BAC4D87-E3B2-4ADD-853E-05D8CFE7FA43}"/>
            </a:ext>
          </a:extLst>
        </xdr:cNvPr>
        <xdr:cNvSpPr txBox="1">
          <a:spLocks noChangeArrowheads="1"/>
        </xdr:cNvSpPr>
      </xdr:nvSpPr>
      <xdr:spPr bwMode="auto">
        <a:xfrm>
          <a:off x="14230350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A619B96B-DD0B-4D8E-8892-B59EA4B7D445}"/>
            </a:ext>
          </a:extLst>
        </xdr:cNvPr>
        <xdr:cNvSpPr txBox="1">
          <a:spLocks noChangeArrowheads="1"/>
        </xdr:cNvSpPr>
      </xdr:nvSpPr>
      <xdr:spPr bwMode="auto">
        <a:xfrm>
          <a:off x="14230350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73FD54C8-07CA-419E-BDB0-74AFF3B11491}"/>
            </a:ext>
          </a:extLst>
        </xdr:cNvPr>
        <xdr:cNvSpPr txBox="1">
          <a:spLocks noChangeArrowheads="1"/>
        </xdr:cNvSpPr>
      </xdr:nvSpPr>
      <xdr:spPr bwMode="auto">
        <a:xfrm>
          <a:off x="14230350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6EB68727-9082-47C8-A699-CD0035F67E81}"/>
            </a:ext>
          </a:extLst>
        </xdr:cNvPr>
        <xdr:cNvSpPr txBox="1">
          <a:spLocks noChangeArrowheads="1"/>
        </xdr:cNvSpPr>
      </xdr:nvSpPr>
      <xdr:spPr bwMode="auto">
        <a:xfrm>
          <a:off x="14230350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7DC5EA86-7592-4DA9-9380-AB410EDE0175}"/>
            </a:ext>
          </a:extLst>
        </xdr:cNvPr>
        <xdr:cNvSpPr txBox="1">
          <a:spLocks noChangeArrowheads="1"/>
        </xdr:cNvSpPr>
      </xdr:nvSpPr>
      <xdr:spPr bwMode="auto">
        <a:xfrm>
          <a:off x="14230350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57CC81AB-128B-412F-9834-786B8136D3EB}"/>
            </a:ext>
          </a:extLst>
        </xdr:cNvPr>
        <xdr:cNvSpPr txBox="1">
          <a:spLocks noChangeArrowheads="1"/>
        </xdr:cNvSpPr>
      </xdr:nvSpPr>
      <xdr:spPr bwMode="auto">
        <a:xfrm>
          <a:off x="14230350" y="24765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AA05EF77-3FCA-459A-AC91-546F0D303A17}"/>
            </a:ext>
          </a:extLst>
        </xdr:cNvPr>
        <xdr:cNvSpPr txBox="1">
          <a:spLocks noChangeArrowheads="1"/>
        </xdr:cNvSpPr>
      </xdr:nvSpPr>
      <xdr:spPr bwMode="auto">
        <a:xfrm>
          <a:off x="14230350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C3BDBEBC-5E21-4810-BDEA-EC6F3DADDE03}"/>
            </a:ext>
          </a:extLst>
        </xdr:cNvPr>
        <xdr:cNvSpPr txBox="1">
          <a:spLocks noChangeArrowheads="1"/>
        </xdr:cNvSpPr>
      </xdr:nvSpPr>
      <xdr:spPr bwMode="auto">
        <a:xfrm>
          <a:off x="14230350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E19943E4-107A-4852-A726-DDB38C307C07}"/>
            </a:ext>
          </a:extLst>
        </xdr:cNvPr>
        <xdr:cNvSpPr txBox="1">
          <a:spLocks noChangeArrowheads="1"/>
        </xdr:cNvSpPr>
      </xdr:nvSpPr>
      <xdr:spPr bwMode="auto">
        <a:xfrm>
          <a:off x="14230350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2B3243EB-F1C6-430F-881A-7488CBC60502}"/>
            </a:ext>
          </a:extLst>
        </xdr:cNvPr>
        <xdr:cNvSpPr txBox="1">
          <a:spLocks noChangeArrowheads="1"/>
        </xdr:cNvSpPr>
      </xdr:nvSpPr>
      <xdr:spPr bwMode="auto">
        <a:xfrm>
          <a:off x="14230350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494DD4D4-2392-4FA9-B83A-B2C9469BEC74}"/>
            </a:ext>
          </a:extLst>
        </xdr:cNvPr>
        <xdr:cNvSpPr txBox="1">
          <a:spLocks noChangeArrowheads="1"/>
        </xdr:cNvSpPr>
      </xdr:nvSpPr>
      <xdr:spPr bwMode="auto">
        <a:xfrm>
          <a:off x="14230350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38184027-BA6C-4EE0-99FD-7F60597F4C13}"/>
            </a:ext>
          </a:extLst>
        </xdr:cNvPr>
        <xdr:cNvSpPr txBox="1">
          <a:spLocks noChangeArrowheads="1"/>
        </xdr:cNvSpPr>
      </xdr:nvSpPr>
      <xdr:spPr bwMode="auto">
        <a:xfrm>
          <a:off x="14230350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E6FAAE2F-E290-40C2-A59F-8C6C18475AA7}"/>
            </a:ext>
          </a:extLst>
        </xdr:cNvPr>
        <xdr:cNvSpPr txBox="1">
          <a:spLocks noChangeArrowheads="1"/>
        </xdr:cNvSpPr>
      </xdr:nvSpPr>
      <xdr:spPr bwMode="auto">
        <a:xfrm>
          <a:off x="14230350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3BE3B0B6-F4D5-4EBE-869D-514EC856AA12}"/>
            </a:ext>
          </a:extLst>
        </xdr:cNvPr>
        <xdr:cNvSpPr txBox="1">
          <a:spLocks noChangeArrowheads="1"/>
        </xdr:cNvSpPr>
      </xdr:nvSpPr>
      <xdr:spPr bwMode="auto">
        <a:xfrm>
          <a:off x="14230350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4F2EAF30-1FCA-4E55-8ECD-24531AEFDF6B}"/>
            </a:ext>
          </a:extLst>
        </xdr:cNvPr>
        <xdr:cNvSpPr txBox="1">
          <a:spLocks noChangeArrowheads="1"/>
        </xdr:cNvSpPr>
      </xdr:nvSpPr>
      <xdr:spPr bwMode="auto">
        <a:xfrm>
          <a:off x="14230350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E594F0DB-ABA4-407A-9E68-23C6BEE82DE6}"/>
            </a:ext>
          </a:extLst>
        </xdr:cNvPr>
        <xdr:cNvSpPr txBox="1">
          <a:spLocks noChangeArrowheads="1"/>
        </xdr:cNvSpPr>
      </xdr:nvSpPr>
      <xdr:spPr bwMode="auto">
        <a:xfrm>
          <a:off x="14230350" y="27241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5227B17-BC07-4EBD-BF67-1AF65402B3B4}"/>
            </a:ext>
          </a:extLst>
        </xdr:cNvPr>
        <xdr:cNvSpPr txBox="1">
          <a:spLocks noChangeArrowheads="1"/>
        </xdr:cNvSpPr>
      </xdr:nvSpPr>
      <xdr:spPr bwMode="auto">
        <a:xfrm>
          <a:off x="14230350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0C91A3C2-DD99-4EC8-9999-A9E16C3BC267}"/>
            </a:ext>
          </a:extLst>
        </xdr:cNvPr>
        <xdr:cNvSpPr txBox="1">
          <a:spLocks noChangeArrowheads="1"/>
        </xdr:cNvSpPr>
      </xdr:nvSpPr>
      <xdr:spPr bwMode="auto">
        <a:xfrm>
          <a:off x="14230350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6CE300DA-4D1B-4816-BC2C-FE062C63AE7D}"/>
            </a:ext>
          </a:extLst>
        </xdr:cNvPr>
        <xdr:cNvSpPr txBox="1">
          <a:spLocks noChangeArrowheads="1"/>
        </xdr:cNvSpPr>
      </xdr:nvSpPr>
      <xdr:spPr bwMode="auto">
        <a:xfrm>
          <a:off x="14230350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1555F169-E0BB-464C-9E66-CA10DB6DF63C}"/>
            </a:ext>
          </a:extLst>
        </xdr:cNvPr>
        <xdr:cNvSpPr txBox="1">
          <a:spLocks noChangeArrowheads="1"/>
        </xdr:cNvSpPr>
      </xdr:nvSpPr>
      <xdr:spPr bwMode="auto">
        <a:xfrm>
          <a:off x="14230350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BFE14E41-5321-45EA-BE5D-A7C303B97C4E}"/>
            </a:ext>
          </a:extLst>
        </xdr:cNvPr>
        <xdr:cNvSpPr txBox="1">
          <a:spLocks noChangeArrowheads="1"/>
        </xdr:cNvSpPr>
      </xdr:nvSpPr>
      <xdr:spPr bwMode="auto">
        <a:xfrm>
          <a:off x="14230350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61A09528-E086-4AAB-A920-537EA4F8E500}"/>
            </a:ext>
          </a:extLst>
        </xdr:cNvPr>
        <xdr:cNvSpPr txBox="1">
          <a:spLocks noChangeArrowheads="1"/>
        </xdr:cNvSpPr>
      </xdr:nvSpPr>
      <xdr:spPr bwMode="auto">
        <a:xfrm>
          <a:off x="14230350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8AD996C-7B01-441C-AA3C-70C27E63F755}"/>
            </a:ext>
          </a:extLst>
        </xdr:cNvPr>
        <xdr:cNvSpPr txBox="1">
          <a:spLocks noChangeArrowheads="1"/>
        </xdr:cNvSpPr>
      </xdr:nvSpPr>
      <xdr:spPr bwMode="auto">
        <a:xfrm>
          <a:off x="14230350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9BEBE727-A75E-4199-B3C9-D719D806F20C}"/>
            </a:ext>
          </a:extLst>
        </xdr:cNvPr>
        <xdr:cNvSpPr txBox="1">
          <a:spLocks noChangeArrowheads="1"/>
        </xdr:cNvSpPr>
      </xdr:nvSpPr>
      <xdr:spPr bwMode="auto">
        <a:xfrm>
          <a:off x="14230350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6DE29383-E462-472F-BEC9-2721CDAFB5F2}"/>
            </a:ext>
          </a:extLst>
        </xdr:cNvPr>
        <xdr:cNvSpPr txBox="1">
          <a:spLocks noChangeArrowheads="1"/>
        </xdr:cNvSpPr>
      </xdr:nvSpPr>
      <xdr:spPr bwMode="auto">
        <a:xfrm>
          <a:off x="14230350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12202AD9-FD1E-4BE1-A681-001323A3394A}"/>
            </a:ext>
          </a:extLst>
        </xdr:cNvPr>
        <xdr:cNvSpPr txBox="1">
          <a:spLocks noChangeArrowheads="1"/>
        </xdr:cNvSpPr>
      </xdr:nvSpPr>
      <xdr:spPr bwMode="auto">
        <a:xfrm>
          <a:off x="14230350" y="29718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C28FDEFC-40C1-4C10-A790-61757FB89E79}"/>
            </a:ext>
          </a:extLst>
        </xdr:cNvPr>
        <xdr:cNvSpPr txBox="1">
          <a:spLocks noChangeArrowheads="1"/>
        </xdr:cNvSpPr>
      </xdr:nvSpPr>
      <xdr:spPr bwMode="auto">
        <a:xfrm>
          <a:off x="14230350" y="3219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1315DA30-346C-4126-B9FC-F3CFA9D8735F}"/>
            </a:ext>
          </a:extLst>
        </xdr:cNvPr>
        <xdr:cNvSpPr txBox="1">
          <a:spLocks noChangeArrowheads="1"/>
        </xdr:cNvSpPr>
      </xdr:nvSpPr>
      <xdr:spPr bwMode="auto">
        <a:xfrm>
          <a:off x="14230350" y="3219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FF9F4259-AE58-4D86-BF44-0F94D312E1DC}"/>
            </a:ext>
          </a:extLst>
        </xdr:cNvPr>
        <xdr:cNvSpPr txBox="1">
          <a:spLocks noChangeArrowheads="1"/>
        </xdr:cNvSpPr>
      </xdr:nvSpPr>
      <xdr:spPr bwMode="auto">
        <a:xfrm>
          <a:off x="14230350" y="3219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2E4D0A64-84AC-442C-BC2E-67F803A792E6}"/>
            </a:ext>
          </a:extLst>
        </xdr:cNvPr>
        <xdr:cNvSpPr txBox="1">
          <a:spLocks noChangeArrowheads="1"/>
        </xdr:cNvSpPr>
      </xdr:nvSpPr>
      <xdr:spPr bwMode="auto">
        <a:xfrm>
          <a:off x="14230350" y="3219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D9BACA90-9948-4663-AB87-C0FEF9CC7727}"/>
            </a:ext>
          </a:extLst>
        </xdr:cNvPr>
        <xdr:cNvSpPr txBox="1">
          <a:spLocks noChangeArrowheads="1"/>
        </xdr:cNvSpPr>
      </xdr:nvSpPr>
      <xdr:spPr bwMode="auto">
        <a:xfrm>
          <a:off x="14230350" y="3219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80CA08CD-198D-4A36-80B2-69DBE21FA44A}"/>
            </a:ext>
          </a:extLst>
        </xdr:cNvPr>
        <xdr:cNvSpPr txBox="1">
          <a:spLocks noChangeArrowheads="1"/>
        </xdr:cNvSpPr>
      </xdr:nvSpPr>
      <xdr:spPr bwMode="auto">
        <a:xfrm>
          <a:off x="14230350" y="3219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E64414C2-5381-4530-8C6B-60AC8CF5C083}"/>
            </a:ext>
          </a:extLst>
        </xdr:cNvPr>
        <xdr:cNvSpPr txBox="1">
          <a:spLocks noChangeArrowheads="1"/>
        </xdr:cNvSpPr>
      </xdr:nvSpPr>
      <xdr:spPr bwMode="auto">
        <a:xfrm>
          <a:off x="14230350" y="3219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C620CDEA-B230-4D12-92D1-BDDF9C8F7222}"/>
            </a:ext>
          </a:extLst>
        </xdr:cNvPr>
        <xdr:cNvSpPr txBox="1">
          <a:spLocks noChangeArrowheads="1"/>
        </xdr:cNvSpPr>
      </xdr:nvSpPr>
      <xdr:spPr bwMode="auto">
        <a:xfrm>
          <a:off x="14230350" y="3219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4803425C-882D-4276-A15E-B3BAB66C1E28}"/>
            </a:ext>
          </a:extLst>
        </xdr:cNvPr>
        <xdr:cNvSpPr txBox="1">
          <a:spLocks noChangeArrowheads="1"/>
        </xdr:cNvSpPr>
      </xdr:nvSpPr>
      <xdr:spPr bwMode="auto">
        <a:xfrm>
          <a:off x="14230350" y="3219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FA4C37E8-411D-4CFC-94EC-2EC088909108}"/>
            </a:ext>
          </a:extLst>
        </xdr:cNvPr>
        <xdr:cNvSpPr txBox="1">
          <a:spLocks noChangeArrowheads="1"/>
        </xdr:cNvSpPr>
      </xdr:nvSpPr>
      <xdr:spPr bwMode="auto">
        <a:xfrm>
          <a:off x="14230350" y="32194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3271E93E-F341-4333-8F33-5282BF5B7F49}"/>
            </a:ext>
          </a:extLst>
        </xdr:cNvPr>
        <xdr:cNvSpPr txBox="1">
          <a:spLocks noChangeArrowheads="1"/>
        </xdr:cNvSpPr>
      </xdr:nvSpPr>
      <xdr:spPr bwMode="auto">
        <a:xfrm>
          <a:off x="14230350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9856EA58-F01A-4FA2-8C60-28BD648C4FC9}"/>
            </a:ext>
          </a:extLst>
        </xdr:cNvPr>
        <xdr:cNvSpPr txBox="1">
          <a:spLocks noChangeArrowheads="1"/>
        </xdr:cNvSpPr>
      </xdr:nvSpPr>
      <xdr:spPr bwMode="auto">
        <a:xfrm>
          <a:off x="14230350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A7515B35-48DC-44FB-B6F9-06831EBD1FA8}"/>
            </a:ext>
          </a:extLst>
        </xdr:cNvPr>
        <xdr:cNvSpPr txBox="1">
          <a:spLocks noChangeArrowheads="1"/>
        </xdr:cNvSpPr>
      </xdr:nvSpPr>
      <xdr:spPr bwMode="auto">
        <a:xfrm>
          <a:off x="14230350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3738DB4D-22CC-43F7-8752-A452F23D937A}"/>
            </a:ext>
          </a:extLst>
        </xdr:cNvPr>
        <xdr:cNvSpPr txBox="1">
          <a:spLocks noChangeArrowheads="1"/>
        </xdr:cNvSpPr>
      </xdr:nvSpPr>
      <xdr:spPr bwMode="auto">
        <a:xfrm>
          <a:off x="14230350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52EF0F29-6807-46A8-8E41-C58A78AAF821}"/>
            </a:ext>
          </a:extLst>
        </xdr:cNvPr>
        <xdr:cNvSpPr txBox="1">
          <a:spLocks noChangeArrowheads="1"/>
        </xdr:cNvSpPr>
      </xdr:nvSpPr>
      <xdr:spPr bwMode="auto">
        <a:xfrm>
          <a:off x="14230350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782C1B76-A176-4E1C-AEED-27D0D5CD58FF}"/>
            </a:ext>
          </a:extLst>
        </xdr:cNvPr>
        <xdr:cNvSpPr txBox="1">
          <a:spLocks noChangeArrowheads="1"/>
        </xdr:cNvSpPr>
      </xdr:nvSpPr>
      <xdr:spPr bwMode="auto">
        <a:xfrm>
          <a:off x="14230350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76DCD40-D18A-4299-8590-BC5B685909B0}"/>
            </a:ext>
          </a:extLst>
        </xdr:cNvPr>
        <xdr:cNvSpPr txBox="1">
          <a:spLocks noChangeArrowheads="1"/>
        </xdr:cNvSpPr>
      </xdr:nvSpPr>
      <xdr:spPr bwMode="auto">
        <a:xfrm>
          <a:off x="14230350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4B991FE5-92D2-4135-A985-2E8BE34940DA}"/>
            </a:ext>
          </a:extLst>
        </xdr:cNvPr>
        <xdr:cNvSpPr txBox="1">
          <a:spLocks noChangeArrowheads="1"/>
        </xdr:cNvSpPr>
      </xdr:nvSpPr>
      <xdr:spPr bwMode="auto">
        <a:xfrm>
          <a:off x="14230350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62D911D8-1F62-41CB-9E7E-D0D3A6C69362}"/>
            </a:ext>
          </a:extLst>
        </xdr:cNvPr>
        <xdr:cNvSpPr txBox="1">
          <a:spLocks noChangeArrowheads="1"/>
        </xdr:cNvSpPr>
      </xdr:nvSpPr>
      <xdr:spPr bwMode="auto">
        <a:xfrm>
          <a:off x="14230350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A7A900C8-0ABD-4A59-8376-9754E48FB14D}"/>
            </a:ext>
          </a:extLst>
        </xdr:cNvPr>
        <xdr:cNvSpPr txBox="1">
          <a:spLocks noChangeArrowheads="1"/>
        </xdr:cNvSpPr>
      </xdr:nvSpPr>
      <xdr:spPr bwMode="auto">
        <a:xfrm>
          <a:off x="14230350" y="34671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143BECB1-6B56-48B3-BB49-193DFE091F0E}"/>
            </a:ext>
          </a:extLst>
        </xdr:cNvPr>
        <xdr:cNvSpPr txBox="1">
          <a:spLocks noChangeArrowheads="1"/>
        </xdr:cNvSpPr>
      </xdr:nvSpPr>
      <xdr:spPr bwMode="auto">
        <a:xfrm>
          <a:off x="14230350" y="3714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3B77DEED-B19C-4A45-A954-A1AD48434988}"/>
            </a:ext>
          </a:extLst>
        </xdr:cNvPr>
        <xdr:cNvSpPr txBox="1">
          <a:spLocks noChangeArrowheads="1"/>
        </xdr:cNvSpPr>
      </xdr:nvSpPr>
      <xdr:spPr bwMode="auto">
        <a:xfrm>
          <a:off x="14230350" y="3714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07823DF0-68BC-4848-9AB3-24F21C928F97}"/>
            </a:ext>
          </a:extLst>
        </xdr:cNvPr>
        <xdr:cNvSpPr txBox="1">
          <a:spLocks noChangeArrowheads="1"/>
        </xdr:cNvSpPr>
      </xdr:nvSpPr>
      <xdr:spPr bwMode="auto">
        <a:xfrm>
          <a:off x="14230350" y="3714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D1A1A7BE-9FBF-4BE0-97A5-CAF187FA6F9D}"/>
            </a:ext>
          </a:extLst>
        </xdr:cNvPr>
        <xdr:cNvSpPr txBox="1">
          <a:spLocks noChangeArrowheads="1"/>
        </xdr:cNvSpPr>
      </xdr:nvSpPr>
      <xdr:spPr bwMode="auto">
        <a:xfrm>
          <a:off x="14230350" y="3714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45504337-1C28-4A3D-B928-0592B8C8DE09}"/>
            </a:ext>
          </a:extLst>
        </xdr:cNvPr>
        <xdr:cNvSpPr txBox="1">
          <a:spLocks noChangeArrowheads="1"/>
        </xdr:cNvSpPr>
      </xdr:nvSpPr>
      <xdr:spPr bwMode="auto">
        <a:xfrm>
          <a:off x="14230350" y="3714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50314D7-89CF-47B7-AD15-8B890DF4E03B}"/>
            </a:ext>
          </a:extLst>
        </xdr:cNvPr>
        <xdr:cNvSpPr txBox="1">
          <a:spLocks noChangeArrowheads="1"/>
        </xdr:cNvSpPr>
      </xdr:nvSpPr>
      <xdr:spPr bwMode="auto">
        <a:xfrm>
          <a:off x="14230350" y="3714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1699DD9D-BDD5-4CED-9604-98BCBB130C81}"/>
            </a:ext>
          </a:extLst>
        </xdr:cNvPr>
        <xdr:cNvSpPr txBox="1">
          <a:spLocks noChangeArrowheads="1"/>
        </xdr:cNvSpPr>
      </xdr:nvSpPr>
      <xdr:spPr bwMode="auto">
        <a:xfrm>
          <a:off x="14230350" y="3714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55D03AC6-44D3-40C3-AFC6-E94B4B935389}"/>
            </a:ext>
          </a:extLst>
        </xdr:cNvPr>
        <xdr:cNvSpPr txBox="1">
          <a:spLocks noChangeArrowheads="1"/>
        </xdr:cNvSpPr>
      </xdr:nvSpPr>
      <xdr:spPr bwMode="auto">
        <a:xfrm>
          <a:off x="14230350" y="3714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34915665-0C96-425B-B54B-85A738D2B64A}"/>
            </a:ext>
          </a:extLst>
        </xdr:cNvPr>
        <xdr:cNvSpPr txBox="1">
          <a:spLocks noChangeArrowheads="1"/>
        </xdr:cNvSpPr>
      </xdr:nvSpPr>
      <xdr:spPr bwMode="auto">
        <a:xfrm>
          <a:off x="14230350" y="3714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D1C5ADBD-0476-44D3-AD7C-17BCF6F72F05}"/>
            </a:ext>
          </a:extLst>
        </xdr:cNvPr>
        <xdr:cNvSpPr txBox="1">
          <a:spLocks noChangeArrowheads="1"/>
        </xdr:cNvSpPr>
      </xdr:nvSpPr>
      <xdr:spPr bwMode="auto">
        <a:xfrm>
          <a:off x="14230350" y="37147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91CD079B-5113-405D-89FA-8E2CCA01FA0D}"/>
            </a:ext>
          </a:extLst>
        </xdr:cNvPr>
        <xdr:cNvSpPr txBox="1">
          <a:spLocks noChangeArrowheads="1"/>
        </xdr:cNvSpPr>
      </xdr:nvSpPr>
      <xdr:spPr bwMode="auto">
        <a:xfrm>
          <a:off x="14230350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C9FAB815-FF6D-4CF4-BB21-8537C479FDDD}"/>
            </a:ext>
          </a:extLst>
        </xdr:cNvPr>
        <xdr:cNvSpPr txBox="1">
          <a:spLocks noChangeArrowheads="1"/>
        </xdr:cNvSpPr>
      </xdr:nvSpPr>
      <xdr:spPr bwMode="auto">
        <a:xfrm>
          <a:off x="14230350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C39AAD2F-625F-4F70-A139-BD680E505715}"/>
            </a:ext>
          </a:extLst>
        </xdr:cNvPr>
        <xdr:cNvSpPr txBox="1">
          <a:spLocks noChangeArrowheads="1"/>
        </xdr:cNvSpPr>
      </xdr:nvSpPr>
      <xdr:spPr bwMode="auto">
        <a:xfrm>
          <a:off x="14230350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7E872FFE-B39C-4C87-960C-2CBDCFE5BC23}"/>
            </a:ext>
          </a:extLst>
        </xdr:cNvPr>
        <xdr:cNvSpPr txBox="1">
          <a:spLocks noChangeArrowheads="1"/>
        </xdr:cNvSpPr>
      </xdr:nvSpPr>
      <xdr:spPr bwMode="auto">
        <a:xfrm>
          <a:off x="14230350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828B451F-4092-430F-9303-2CC7E730896C}"/>
            </a:ext>
          </a:extLst>
        </xdr:cNvPr>
        <xdr:cNvSpPr txBox="1">
          <a:spLocks noChangeArrowheads="1"/>
        </xdr:cNvSpPr>
      </xdr:nvSpPr>
      <xdr:spPr bwMode="auto">
        <a:xfrm>
          <a:off x="14230350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4B02545A-ECE9-45E0-8FD0-74DA853B4433}"/>
            </a:ext>
          </a:extLst>
        </xdr:cNvPr>
        <xdr:cNvSpPr txBox="1">
          <a:spLocks noChangeArrowheads="1"/>
        </xdr:cNvSpPr>
      </xdr:nvSpPr>
      <xdr:spPr bwMode="auto">
        <a:xfrm>
          <a:off x="14230350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28C54681-F6A9-4BF8-AC14-163C3F6EAC22}"/>
            </a:ext>
          </a:extLst>
        </xdr:cNvPr>
        <xdr:cNvSpPr txBox="1">
          <a:spLocks noChangeArrowheads="1"/>
        </xdr:cNvSpPr>
      </xdr:nvSpPr>
      <xdr:spPr bwMode="auto">
        <a:xfrm>
          <a:off x="14230350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305089C7-6121-4362-98CC-052A3DEE050C}"/>
            </a:ext>
          </a:extLst>
        </xdr:cNvPr>
        <xdr:cNvSpPr txBox="1">
          <a:spLocks noChangeArrowheads="1"/>
        </xdr:cNvSpPr>
      </xdr:nvSpPr>
      <xdr:spPr bwMode="auto">
        <a:xfrm>
          <a:off x="14230350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0F181FCA-6162-4C9F-A860-C377D998F116}"/>
            </a:ext>
          </a:extLst>
        </xdr:cNvPr>
        <xdr:cNvSpPr txBox="1">
          <a:spLocks noChangeArrowheads="1"/>
        </xdr:cNvSpPr>
      </xdr:nvSpPr>
      <xdr:spPr bwMode="auto">
        <a:xfrm>
          <a:off x="14230350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6D6E3AF7-0628-4422-8B6B-C5D88A655815}"/>
            </a:ext>
          </a:extLst>
        </xdr:cNvPr>
        <xdr:cNvSpPr txBox="1">
          <a:spLocks noChangeArrowheads="1"/>
        </xdr:cNvSpPr>
      </xdr:nvSpPr>
      <xdr:spPr bwMode="auto">
        <a:xfrm>
          <a:off x="14230350" y="3962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ED3D80F7-1F6D-4DB4-B125-9AE2DF9ED9AB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5A863740-13B3-4639-9B41-80DD0F3A1ABF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830CE272-A090-4637-83F5-9177E9488431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EEB8E2A7-E0B2-4DFD-9ABC-7E59BBC43609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9796C39F-417F-4174-84A8-975E7AB5FD0B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E5AF7D65-C07F-4F96-809E-440F8BEC715C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801A82FE-B965-4250-B8CF-A738A99B1FEA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A9EC67EB-C32D-48F9-B5A5-7E8F1DE1DD54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2AE1DB3C-130B-4C71-8EF2-21636E21B0BD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24AF93F8-102A-4A8D-B673-56942EDA0AB0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3D9CB95F-D29B-42ED-86FD-72B53896A928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D2F28175-4B14-433F-A0B8-33BAD6233D6C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188DBF2B-CCFD-4006-801C-ECFBDB3D6E1A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84E21064-5ADD-40E5-B207-56C11DB91530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7B96C27D-237F-4B7D-B251-6CB81ED63DF8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79D3CE61-D963-4DDF-B129-6C9D42AF411C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1726DB2B-21CB-4DD8-ACA4-67CA36479067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1B941943-047C-46F6-8279-CA6B20EF5BDA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EEC306E8-DDBA-42D5-AABD-73D435FA1234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7E1A582B-D7D3-454E-A811-16D8DAD69330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7EC86C12-1617-472C-A855-A98215A97E1C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C95CE9B9-C81D-432F-86C2-DD487645D0CE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40BF0EA8-4A75-4378-8BD5-2E28A70DD89D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BD14B5E3-6F01-4D93-BAB2-A4D084C87006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14D342AF-61EB-48E7-85D1-5EA002663AAE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EF0E8D3C-D4EE-429A-B190-03BF827EE258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7338D7FF-80BC-44D3-9835-7CD704DCBE34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44091EF2-B657-4E99-BD06-AC580CA04B1F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9AFCBA14-A539-4D6F-AE65-B2A09D664805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AA1D59CE-5A7B-403D-A64F-C2ECF8FDFEE4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AB48A24F-4995-45FD-B336-C27F353E79D7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88FADD94-3699-44E2-8617-69B1D00593D7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2F0FA2CB-7104-4FA3-9BB7-E1821600FC22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19AD8732-AB54-42B3-BE50-759C536623FF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643C7A39-01C8-4DCA-9595-44489D8F03D2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8C2F845F-B8B4-4D51-91DB-EF731CB06EDC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7B978DF0-CBA3-4F0F-BF8A-B71245E41F8D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25D982DD-8861-4C36-8DA3-1C85BE184DD0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406635D0-D2F9-4E31-97C8-8B071A2188AE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90B117DB-7C5F-40EF-864E-671DD948655A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B97B193-0C20-4AE0-98EA-615CC9F45C8B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48</xdr:row>
      <xdr:rowOff>0</xdr:rowOff>
    </xdr:from>
    <xdr:ext cx="114300" cy="311150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8EDF35E3-96F8-418C-8894-2E1D24DC64EE}"/>
            </a:ext>
          </a:extLst>
        </xdr:cNvPr>
        <xdr:cNvSpPr txBox="1">
          <a:spLocks noChangeArrowheads="1"/>
        </xdr:cNvSpPr>
      </xdr:nvSpPr>
      <xdr:spPr bwMode="auto">
        <a:xfrm>
          <a:off x="7924800" y="279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8D60AD5B-C9E3-4B69-B75E-E29B2CE5C510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4C12B138-DE75-4701-B4DC-967F646CF111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AC3B1216-BEE9-4BA1-ABC8-D88C95C57FD6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19C041E5-ACB7-48F1-BF71-4EEBB9C3B800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3EB631F2-4658-4309-B18E-3895F21649FE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372592FD-9344-4D57-805E-29873A5A5E6A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9BC31E17-0F37-4551-9474-B9CCAF701926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6AC2B477-CF0A-419E-A3D5-3C2F20E4501B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D4206513-1CD2-4C68-9DDF-0F58E758017C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F1281D6C-9248-4BC1-AC35-094F1AD68A63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BCD5424A-60F7-4953-85ED-60B5A74B8C78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BF987D43-3D9E-4973-B65C-4DB6CA6B4692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F9B84E85-25F3-4142-B4FE-EA8098E22977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EBB5CF60-1098-48D0-B085-E52376164426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DEF68087-079C-4135-A0A0-D2B11C59AC67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E81FE872-6478-4F9A-84A5-3040953AFEEA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6BEE58E2-714F-432F-94D4-7EB4998E405F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1593C0C-20FB-42D3-A53E-845B025C0D71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BD92535C-E6BE-4672-AACF-29DF337586B1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8A664C58-63AD-4113-9502-7CC61D6D7A28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A0D6D764-6BD3-4425-806C-15FF4951A4E5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B42A16F5-7D1E-40E6-B171-191B211C1001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D4F6C74-AD06-485F-A16D-D1621736F386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7A0E9DDC-7E01-4350-B2F8-7CCD3324819E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F8D7F2C0-97B8-4199-90BB-F88C8E5B107A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662B7353-B08F-4E5B-A8CE-4B596945CB9E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7E52A112-8C8B-4FAD-971C-0DCC000138FF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BAD5D77E-FF29-4F48-B879-A7C264A2ECAD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6D9ACB2A-1D1A-4CB7-99AD-1E59CC8AA9FD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A63981C8-BE88-4CC7-A504-C181F06B61E1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3C22D22D-1F62-4D64-B301-23E58F1A9E07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6579BAA7-4942-4B6D-AD55-EE1A76F36F21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9ACF9D6A-1F3D-4209-BCC4-443CD80CA70B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AB0F6916-2073-41A5-B098-80C114D78908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15DACB9D-B806-44CF-B5E1-87B97361884A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623A1155-77D7-426C-B8D5-DB3035D51206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43F0DAD9-E71D-426B-A7A0-8BF8EF5F3A14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1248F9F7-96FA-4AAC-A195-20A8B5AFC876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88899768-200B-41B8-A0C3-892AA5A2566A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BF28953B-7CA7-41A7-B044-F36F427496AA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35E21AF3-103B-42C2-902E-76D6ADE4D1AC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CA8EE128-A9FF-46DA-B911-38325928C532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F00B0EA1-4FC8-492C-B3AC-20216280C88D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EA5442B0-7942-4EE3-A71F-048EA8A85E29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715D691-61DB-4F51-A6C8-F8B4ED23AB67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0243BD9B-E65F-4155-ACA4-1F868512D608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77985A36-DDB7-4669-8E77-922436242D17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34DDFB54-3F6A-445B-874E-60390CE79397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BA9E9ADD-C53E-4370-BAF7-B9066B469E31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80B27898-FE8D-4016-9A2F-F69D0CCFBAB0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D303805F-21D4-4386-95CA-ED9D8A840B29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E6D99D9D-73E1-4A4C-B3DE-641198852627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21F3ABF9-0607-4122-B41C-5C295D55A030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9C30FA33-2CF8-42C3-9436-30791BA4B071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7033888B-B2DD-4D72-81AF-3EE3A25AB9FE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9FF78492-62E6-429E-B140-5EDFAEA32A15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E7CBBCBB-D9DF-4329-8B53-09A2B5105445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4E9A44F8-E0BF-463C-BA8D-A6293A252115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D55D16DD-53DA-4741-B6A6-70D369B67ECF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6AF55E51-7E79-4053-9220-35CA7530F4D1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49</xdr:row>
      <xdr:rowOff>0</xdr:rowOff>
    </xdr:from>
    <xdr:ext cx="114300" cy="311150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2489DFC4-68CF-4439-B7FD-554E36CA7AB6}"/>
            </a:ext>
          </a:extLst>
        </xdr:cNvPr>
        <xdr:cNvSpPr txBox="1">
          <a:spLocks noChangeArrowheads="1"/>
        </xdr:cNvSpPr>
      </xdr:nvSpPr>
      <xdr:spPr bwMode="auto">
        <a:xfrm>
          <a:off x="7924800" y="304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2A739075-FFBF-4D40-9F35-5C67F9965F7B}"/>
            </a:ext>
          </a:extLst>
        </xdr:cNvPr>
        <xdr:cNvSpPr txBox="1">
          <a:spLocks noChangeArrowheads="1"/>
        </xdr:cNvSpPr>
      </xdr:nvSpPr>
      <xdr:spPr bwMode="auto">
        <a:xfrm>
          <a:off x="148590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344FA68A-10E6-4C8E-B66A-DF9AF8667587}"/>
            </a:ext>
          </a:extLst>
        </xdr:cNvPr>
        <xdr:cNvSpPr txBox="1">
          <a:spLocks noChangeArrowheads="1"/>
        </xdr:cNvSpPr>
      </xdr:nvSpPr>
      <xdr:spPr bwMode="auto">
        <a:xfrm>
          <a:off x="148590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2BA83B3A-9DF2-47D8-B6DD-26C732496F16}"/>
            </a:ext>
          </a:extLst>
        </xdr:cNvPr>
        <xdr:cNvSpPr txBox="1">
          <a:spLocks noChangeArrowheads="1"/>
        </xdr:cNvSpPr>
      </xdr:nvSpPr>
      <xdr:spPr bwMode="auto">
        <a:xfrm>
          <a:off x="148590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4E763FA3-76BC-4272-8903-64F746ECE5F7}"/>
            </a:ext>
          </a:extLst>
        </xdr:cNvPr>
        <xdr:cNvSpPr txBox="1">
          <a:spLocks noChangeArrowheads="1"/>
        </xdr:cNvSpPr>
      </xdr:nvSpPr>
      <xdr:spPr bwMode="auto">
        <a:xfrm>
          <a:off x="148590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C1FC0559-106E-44D1-BAEE-B77A2046084A}"/>
            </a:ext>
          </a:extLst>
        </xdr:cNvPr>
        <xdr:cNvSpPr txBox="1">
          <a:spLocks noChangeArrowheads="1"/>
        </xdr:cNvSpPr>
      </xdr:nvSpPr>
      <xdr:spPr bwMode="auto">
        <a:xfrm>
          <a:off x="148590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3136900" cy="45719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968736D4-67DC-49B4-A109-2338D0DF51FE}"/>
            </a:ext>
          </a:extLst>
        </xdr:cNvPr>
        <xdr:cNvSpPr txBox="1">
          <a:spLocks noChangeArrowheads="1"/>
        </xdr:cNvSpPr>
      </xdr:nvSpPr>
      <xdr:spPr bwMode="auto">
        <a:xfrm>
          <a:off x="14859000" y="2540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E06FD866-19A8-4E69-808E-C0831D06842E}"/>
            </a:ext>
          </a:extLst>
        </xdr:cNvPr>
        <xdr:cNvSpPr txBox="1">
          <a:spLocks noChangeArrowheads="1"/>
        </xdr:cNvSpPr>
      </xdr:nvSpPr>
      <xdr:spPr bwMode="auto">
        <a:xfrm>
          <a:off x="148590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F619675B-4BA2-430E-BA8C-B1303A48D40A}"/>
            </a:ext>
          </a:extLst>
        </xdr:cNvPr>
        <xdr:cNvSpPr txBox="1">
          <a:spLocks noChangeArrowheads="1"/>
        </xdr:cNvSpPr>
      </xdr:nvSpPr>
      <xdr:spPr bwMode="auto">
        <a:xfrm>
          <a:off x="148590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96DFC55B-A715-4088-9622-02396065B42C}"/>
            </a:ext>
          </a:extLst>
        </xdr:cNvPr>
        <xdr:cNvSpPr txBox="1">
          <a:spLocks noChangeArrowheads="1"/>
        </xdr:cNvSpPr>
      </xdr:nvSpPr>
      <xdr:spPr bwMode="auto">
        <a:xfrm>
          <a:off x="148590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1EB68FD3-7262-494F-9754-B523BECEA0E5}"/>
            </a:ext>
          </a:extLst>
        </xdr:cNvPr>
        <xdr:cNvSpPr txBox="1">
          <a:spLocks noChangeArrowheads="1"/>
        </xdr:cNvSpPr>
      </xdr:nvSpPr>
      <xdr:spPr bwMode="auto">
        <a:xfrm>
          <a:off x="148590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23</xdr:row>
      <xdr:rowOff>0</xdr:rowOff>
    </xdr:from>
    <xdr:ext cx="114300" cy="31115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EED83674-10D1-4420-AF0E-2F19E35164E0}"/>
            </a:ext>
          </a:extLst>
        </xdr:cNvPr>
        <xdr:cNvSpPr txBox="1">
          <a:spLocks noChangeArrowheads="1"/>
        </xdr:cNvSpPr>
      </xdr:nvSpPr>
      <xdr:spPr bwMode="auto">
        <a:xfrm>
          <a:off x="148590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B2A80285-F188-4036-9655-7C238A97BD71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D15B59DF-662B-493B-B3AA-69A8C1FC42A1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718D356A-05D3-42D4-A46E-30D4817D703D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DCD89C4-FB02-49A4-988C-F095128A4496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9C3F2981-1B0F-4C32-853C-EB337336633A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6D982046-D35F-4745-8475-94A3B8FBF67B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FB61932D-EE29-4AD1-88F4-07EC116935BC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0637CEA9-0EDA-4418-868B-C271C4150987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882138E3-0D91-437A-9EAA-2769026730D5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A77B45CB-84FC-4E11-BB73-DA8EC014E7B5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2F826F75-F43A-4553-9238-8C082C84A235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324BFE74-45CD-4D65-8610-E667C2AAB080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A9BCBDDC-C98A-4FA2-B123-4156AFC3CF06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47FA61B3-C388-4492-A12F-E613881C8F6A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FCB0FD23-DE16-4885-8847-CAE981CF990C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696F21CE-C8DD-49C1-AA5C-3E592E8C49F6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35F00F7D-B709-49F8-A9FD-E13861E8B65E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54FB989D-9E99-451C-93D3-BDEFFDB57072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FBE84386-4DF6-4865-B0F5-F94B3302AF32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EB8FD520-43A6-460C-974D-DC8C6042F714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B269A546-E606-4C83-BCDC-2505EB18D813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4E74ED8B-BFC0-44B1-A30B-A62BC72A0154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2AB5EF54-72AD-4FA9-A354-53ECFD3F50D1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911D3F0E-DECF-4074-85BB-BFD28D6FBF27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0304E9B8-B08B-4387-BADB-96FD4AFBEBC6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86226669-C27E-4EB4-A22F-A9803B66D280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44" name="Text Box 2">
          <a:extLst>
            <a:ext uri="{FF2B5EF4-FFF2-40B4-BE49-F238E27FC236}">
              <a16:creationId xmlns:a16="http://schemas.microsoft.com/office/drawing/2014/main" id="{0D130B61-766B-44E9-8B66-119A8CA141A5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030077F2-D1C5-41F9-8408-CD6256D222E2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60F063D6-C9A4-4ECA-9672-072DE93C708D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78D40A63-42BC-4F82-B549-1B6000C572D5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D76917C5-9840-4678-8D19-C07D1FADFC6B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DDE460CD-4992-4D4D-A1EC-33AFC8E9A91F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8B86E757-4E38-43C5-8A5A-0860DB9928C3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CFEB64F7-C045-495D-8487-641E5124DD79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C544E87C-CBD2-4399-83BC-3CF9CF007774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DE8A362F-FE1E-435F-9C53-C96229A2FEE1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A018EA38-8E91-4644-90C4-752DDEADA088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887CD5BC-7F5F-4847-B81E-43E636582A53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2F207DAB-0FB6-4E12-8153-3A2F461F5BFB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A6A6F7B6-C762-4A42-AF09-BF71D68CEE69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4A38ECE0-9D3E-496F-A687-DB68314EDEFA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</xdr:row>
      <xdr:rowOff>0</xdr:rowOff>
    </xdr:from>
    <xdr:ext cx="114300" cy="311150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96A2FB80-B105-432C-BF58-E8951633CDC8}"/>
            </a:ext>
          </a:extLst>
        </xdr:cNvPr>
        <xdr:cNvSpPr txBox="1">
          <a:spLocks noChangeArrowheads="1"/>
        </xdr:cNvSpPr>
      </xdr:nvSpPr>
      <xdr:spPr bwMode="auto">
        <a:xfrm>
          <a:off x="14859000" y="330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281A0546-DA8D-4334-BB14-86BCBBA199E4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9A327E06-2313-470A-A6CF-65D86E2B358C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F34AB5CE-7247-4326-AF94-35CCE02D1FBA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3E89C6E4-2374-457C-914B-43C45AA2B58D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C21D30B2-4233-408C-8464-866CF591A8C9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0284D29B-B6F5-433C-A452-DFDE2F57FFDE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17BB492B-6B2B-4501-BBE3-A52A2C57E2BB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A83C0EBD-D228-43F1-9D2C-D6668A8CEB19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16F07371-E678-43EE-9F80-E00AD2395DB3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16596FF4-7E81-45C5-8EF5-DF47D011DA54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307CAFCF-0D6E-4D67-99FC-F775FEC0CCD9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C18794C8-DF86-4DBA-9F76-F38A26A59EEE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0A3D1DF4-0DC5-4622-B8C2-DDA32EF14967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238503F0-B712-4389-BEB8-382A0D17E0E0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F4FE4080-D7B1-4621-90AF-EB8E7B136149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D37F6075-D7CC-4FE8-AD98-4B187519123D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CAC8B2D1-9E85-43D0-99F3-E55BDCB4B140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1FF6A269-099D-49B6-8237-D695ED76CFC0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EF145B42-F46D-4BEF-8479-757FEAA13933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8BAAEE7E-6214-4AC6-8FF0-AC92FD9F8D36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FFCEBC8F-B432-4092-9B73-46A9DCFB2A2F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9D87DCC9-15B2-466E-AE65-7FF498AC5CF6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ABC492B4-F89F-421D-A028-296C56DFEE9B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63A943DD-6251-4841-9DB5-3F2F446AFCFF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D0A83C83-C26B-49E4-AF38-9DDFD5E44BCE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8D3E7626-6E13-40A9-8E48-3B2A9B60C506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6C307D80-05DB-48B7-894F-4537628B5A7C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EBEAFAE4-AED6-4E94-9651-B87AE1D23267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99367B22-E703-4892-BD38-581F4AF024EF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A1CFF604-D410-4569-ACE0-7194455FA4C4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3D706632-89AD-46C9-BA43-6A9639BE8506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08440917-90B8-431A-B137-3D8592DC04CD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CB67654D-494D-4948-AA38-C53342017F23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EB8A0077-8372-4985-BE09-CC387376CE3C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02F1CC50-446F-4E01-BC68-E8BCF6AB56F4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6F14342C-A930-4CE1-8C52-003F020CA02D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0DDD5F8D-5673-4D48-8CF7-B7DDA433AB26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225D6B56-EBC3-4FA6-AD69-716EBE207105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0A3145DE-FE79-43AB-8557-ACA9C84224D1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3182108E-80DC-477F-915C-A9EE62D2E97D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D35981F2-6562-42BB-8A67-E46A83130366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543BBCE4-03ED-46F4-9182-21A79962E703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84A37F4A-5B72-40E8-B252-9F7AFB288B5D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66520198-4475-4880-9952-C7D80FEBBA65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7A7D5330-9E53-4BE6-9927-E6012DAB9582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533A4FB9-8F56-477D-BABF-6B7FA1E58E32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580936B4-77D5-48BD-AC10-82219AE7F8CB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193713A8-4A77-4890-978A-FA6BCD6966E7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CDFB7591-FE3B-4F6A-9B3F-3F4D759B878A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BE4ADD02-99E3-4782-8CB7-97FA64BD214F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18EC6277-FD22-4ACC-9C30-366D2CA0FBF4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055B1F0-DACF-47D9-A8A3-1E824407AC55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E5F12843-9471-477E-BF0A-194F16DF6A71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8C4F463E-E266-472F-A1AA-5D31EA5945D7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1C70555C-7FC5-4230-9780-FD5EA4A91F42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3988F377-41B7-4DAF-9CA4-D69041BA00E0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6A4F46FB-71C7-45EB-8293-00E3B5DC3C23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97013225-FE7D-42F4-B1C6-473DF54C5413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E5B3CF6E-46FA-40AD-B4AF-16C3379D3582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BDF8D380-52A0-422C-991B-08EAC24435F9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DD2551A2-1913-4721-B981-F7DBC0F255B3}"/>
            </a:ext>
          </a:extLst>
        </xdr:cNvPr>
        <xdr:cNvSpPr txBox="1">
          <a:spLocks noChangeArrowheads="1"/>
        </xdr:cNvSpPr>
      </xdr:nvSpPr>
      <xdr:spPr bwMode="auto">
        <a:xfrm>
          <a:off x="14859000" y="3556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730FCA01-6949-4902-8533-677FEB89AB7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F924579F-FEA0-4E6A-8C00-1150A2DA898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D56A134C-DE20-400A-86EA-8080AE310CD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1614E51E-08C6-497F-8EC5-C819A757CBA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489F201B-0C8D-4C42-A48C-74225DC9768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061B9D20-634A-4C5F-9893-E878BC6033B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6FCC7934-C5FE-43D9-A968-CB842B911E6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B92E3125-B1B8-41AE-99A7-F409667A70F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3F8A9B78-E31F-4B31-BF32-7C7CFDA931E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AEDA1F57-D3D2-4497-9F8C-C65B7C65DF8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41C4DCFC-D206-4B20-A0BE-D6E5DBEC0E9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088DC7AC-B810-4EE8-90FD-78F01C95780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39C6DD6B-69B9-4954-BF8A-BF6C32AC94E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5E9E4BE0-3005-46B9-9A26-702C182A4DB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BF4CD465-26A9-44CE-8F88-F201B42312D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16AF166D-8AE3-4FDF-A906-B40D5770C12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703E9DEA-941F-4669-84B7-922153C19B9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A4F28A53-7CCC-4898-AEFD-67F53E59507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C3A18D34-9118-48D8-8EE2-A7077DC0878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118B15FE-A53E-4CE7-AD93-BFFD684A783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5F6E6C41-4287-4675-9389-627450BEEE4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C5924527-BF39-44A1-80D1-027808F54A1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F7E05F06-E509-4A64-8F76-9A249C0C03C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A7B05509-9A5B-4842-9AEA-142364F2648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106957AE-95E4-42A5-AC7B-7950940CC52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A447ABAD-916F-433D-BF76-F60D87699E6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8B24478A-D0A4-4513-8258-62B3C72A5D9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D0249C46-4244-44FD-B1CE-3C9592CF9C0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F4E500DF-A43D-4B77-B0D2-1C5A5B82EC6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A86F44E4-E3BD-4484-A9B6-62CBEB2E9E5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008FE012-472B-4540-A306-4D22F107A17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512CF52A-A210-41D4-9255-2654576D4E9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E8D19654-A2AA-4D3F-8BB1-A8DD57B3FB6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AA3D224F-3F05-42A8-A98D-F68FEB2CBCA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BF271990-F203-4CB5-A5B7-A000295D441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C39B63F6-486B-4312-93DF-41B7D13267C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73A6C501-4731-4DD7-BFAF-B735A207F71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1EFD4DF2-6255-4E21-89A4-965DFFF4816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FCE35CF3-E4CF-4CC4-BEFE-9AEDAB82BBE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4FD0919F-6E94-4978-8BCD-D0E93E7CB7C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ABDD4134-8FF1-4850-B70F-8DD6D703E60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209CEEDE-5FFA-40EF-B61E-D52DCFA83C5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74C2884C-F489-45C7-B524-8089D8DAF69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D38C34FD-4D13-49D3-B583-7A981ADF43C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68405933-9336-4F21-8B7E-87FFA0AB453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643F49FB-AB9F-4573-B568-2A10A08FCD6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85104785-C0FD-4200-AEA8-6CCCB93CB87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4E46B3CA-22A8-46FE-BEB9-4244F6B9171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864C2C21-60B6-4134-8315-6A3A090AC58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BAF5B72-F7DD-403B-8EA6-C509FB352C6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10A72E80-14FA-4179-9970-289950777C3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02C5CBCA-82C2-4775-8DD1-17CCF9303D3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B463DC86-8C05-45E0-A9C0-A9096439D6F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4D927A5F-CECC-48B6-A293-095E4C00B1F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05C2BDD4-4A12-4DAF-ADA2-C1FA3A15F2C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23090E4C-A12C-4D94-A939-3DE5B882F3C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B6D8819D-0402-479F-8E96-B6E9AC8392F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526ABCA2-2F3E-4875-A2F3-BB0D8F5FAAE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482AC6F6-0D2A-487E-A65D-AAA59833058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82A8FC2E-EBCC-4D9C-8F4D-3A5F68603E6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09D45D7D-5976-4234-B643-E03C1B41D45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7ED72D74-23CC-4DBC-8573-FCBC37B3598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07CC0D3F-A010-42E7-908B-EA18DF12ED8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95A035FF-CF5A-4AA0-A783-FC94A8365F7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FF7F027-BCD7-4311-8277-618DDF0C647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2F62A914-117B-40CA-B6E0-456D4E05084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AF0ACCAC-ABF0-412E-9CE3-FFC6AF735C5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7A4DEDD9-9BCC-45C7-B97D-91BF872BFA5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117EB70E-ED0E-4B71-921F-BEDB80161A8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55355FC8-FE84-4371-9EB1-0EA3BE35DC8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CB3DF4CF-0367-41EE-9EAB-F8B6472B419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996D0AFD-CA3A-46B4-BC43-4FFB900F780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6169E84B-8D79-4A55-B35F-588F8CA2D62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CA47D3F1-A972-431E-A6EE-7E43DF42D0D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C7B94570-8A07-4A32-9E08-40BFB98F3DA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B3E225B5-7D3C-4918-B855-5B4856F4800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7855D208-9579-4E19-A930-58D5C4866AE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673215F7-4D60-452E-82A5-3B4226BEBA9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C64B2999-43CD-4F09-BB3A-04950A57EC5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5434F8EC-EA02-4A72-A66F-388216A58C2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D02167EB-413B-4F2F-8F99-94C9E06BFE1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D968292C-FB39-455F-A879-FE7F0159F92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FA9D4EA1-8DEB-407E-9DB0-CCD72A4A9F7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1E530516-3FCB-464B-84D0-945A5A387F6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33C47FF5-FDCA-461C-B148-29A79CBFE26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81934231-9DAE-4A18-822B-27313F25D5E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E010764B-B8CB-4BC0-AE64-1DF143DD498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2A6B273A-0DEC-467D-B9DB-62A71F9BA6C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69D15910-A9AC-4DA9-B40F-0BF8FFCBFD2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CF836DD2-55FD-44CF-BA62-83D2583A0C1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6F0E8018-DDD1-4E2E-B792-17CDB01C430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A5D28DEE-D765-4FC8-942A-26FFE6C7359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8DA6CEFC-2FFE-4CDF-A05F-458F9E3A50D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B97F41FA-4461-4820-B92D-E53D8E1EF89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FF6C4425-C741-4450-A016-FA51AB00A4D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AC4AD2AD-B0BA-43C0-8CC2-532D8F8AB16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216EE557-1CAB-4257-8B38-D6F288710F5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FAFAB95D-8753-458D-9DA2-ABB1918163D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28F85242-3791-4861-ACEA-B78FE48A47C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F0909476-26F0-4CFE-913D-4A384A4CAB8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97AA1D11-8F2F-4089-BB96-55F0493B5F8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1DC69D87-01CF-4A7F-8BB0-7777A337D2F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EA4257DC-AD31-4D88-8469-3F9B0CD0CAC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9CE46892-199A-4AD7-B290-F399B62AC7B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1C28B563-8615-4457-B144-0F98A6FB550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CE4F2FEA-D35D-4E57-A616-3075DF3E5C8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E49BE8DF-44E2-4C89-B0D3-C841F455BD0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15534AEE-083B-4878-9D2B-58308435061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B3E3EC65-4079-4E69-917F-0259667B2B0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FEBA01C9-131A-4FAF-AD47-33F3B788330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492497B9-7D73-47C6-B79E-5EE75C79D98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EE88D93C-EEB5-43B9-B67E-ABAEA7926B4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AACBE24C-E449-4EF2-9715-E4C21566CF4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E3B98133-57D6-4397-B5D5-07D07220480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4E3D5F9A-D3EF-4A7C-BEC9-106D8788E2A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15359745-5D9D-4BDD-B741-F064B088692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8EEDB758-8F47-465C-B499-73BEF5AF7DB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25D672E4-F0A8-4762-97F8-CCD7BE7EE01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93F53831-C925-47ED-A83E-2F1E3510CDE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0744E56E-2AD2-426C-B647-F0CFDCC7E0A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97C3C55C-89E1-4EA3-81EE-C0A510D6436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9CB6B508-DB0D-4FD9-8D6E-C9312DDAA9C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670E2630-F2AB-4D86-9A31-3EF54AF09FB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CC7531AF-EBCB-475B-B84C-271E324AEE0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214EC4A1-6D7E-405C-84AD-1DFAFF99FEF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3F7E6F63-5F49-43B5-8B61-D4C5A529B9F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47" name="Text Box 2">
          <a:extLst>
            <a:ext uri="{FF2B5EF4-FFF2-40B4-BE49-F238E27FC236}">
              <a16:creationId xmlns:a16="http://schemas.microsoft.com/office/drawing/2014/main" id="{43951813-9FB3-4AF0-ACFD-37297A69774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F01878EB-BC3E-40B9-91D5-A5E06E5D4EF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71CC9D4D-1F4C-4551-ADD4-1A6C10F19EB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E6FE44CB-0008-4442-903D-632644BAA6B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8096EB0C-E3EB-4CFF-A613-F42BB51330A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A94871EA-2E3B-415E-8E04-55A1044C1BE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DAD7FB8F-AA59-49AB-95D6-EB4BCA9B88D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BFE38667-F2C1-40C6-9061-0BBCE767C1A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53E48CF2-94AA-45B5-85BA-88FAD9C9FD1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4D0C0744-C3FA-456E-A864-1A5162A61C1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63AA1D07-3505-4E98-AB97-CDC5A94CFE2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30B604B9-7715-4469-9E83-9DCAFD8CB57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6EE101E5-6096-4B8E-A0EA-A54B83480C4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D22BC0AF-513A-411D-992A-259FDB9160F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A9FFF04B-31F5-49BA-B997-2E8BD80A3AC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F499A788-999A-489A-8784-21CD7C2D130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E6C24E68-B715-4F03-9245-21918B3D4D8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7EBBB4E6-245C-4B4A-9975-9E156892DC7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36370052-060C-417A-ABEA-02B71F0B20E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8F120B97-337A-4E25-88DA-4C8771AAA3B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399DC666-B0B3-4D74-A26D-BD54B652376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32166915-7A1A-4671-B7F9-F3205DC0137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AABD9C8D-9826-4DFB-8318-9D254A74FF6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B4CEB4B8-45E3-4674-B560-31C4ACD5AE7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B21D16FE-6C83-49E9-B850-B79B89CBCFE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1FFF0016-3F7F-4F67-A839-B202CF0A509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D13BCA41-DD7F-4CA9-A0A6-1A997853B31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7CD6F675-468E-486E-BCD7-C97108E6F68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E11EE205-611B-4AD4-8C84-0769289987A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01189313-5098-45A5-8A3A-F846FA4A5CE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F96275A6-3F05-4CFB-8DE2-DA7FC550CE9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1C6B084E-D65F-4647-BC0C-D5B8C285150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BDF53D27-7F9E-4D16-A0D3-43C8E89D8A0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8D889A40-9A51-4002-ADBA-8E129E1C6C2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39B8213F-D002-430B-ACF6-1D9B82BBE3D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C74B3786-0834-4C58-95CC-C1DBB2B057E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C6AA4887-12FF-4145-AB17-CCA3092C9A8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628FB02D-5829-4645-99B9-DD5438A9A08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BEC65616-0F0A-4920-827C-4DBAEC9A17B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D361B731-1F0C-4CA0-97F7-0802427DD2C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E4E74824-1D55-441F-8E38-5F7682533CF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3F181D01-0521-4C64-A868-56DEAE8629F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8BACB2C1-5DAA-46A3-A534-F3A1B7406D7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7686EAF4-5B24-4645-A282-F554C79FB01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48AA8411-BE7D-4D46-BB55-03BC732A6BE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AF57699D-B763-4A16-9CF0-52D3F0DD51A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CD3BB913-970E-425F-A8C2-9C372A4AC19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18811136-FB37-4853-AC71-6EEF7809A7E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EAE59062-90D8-4E1A-AA5A-3E641737B4C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1F49B181-4532-49B5-B847-7D0EFDEB155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7DABB329-C4B4-4453-A59C-0DFB0F5535D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D9DE21AD-A238-4FC2-A74A-4B84E1D3EC5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E8CCFEFF-58AD-4CE4-87C5-85695760EEB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0588E28B-528F-4424-BCD7-046742DFBBF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97360AF5-15C4-4179-8B5A-8FCAEBD038A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B792D20C-121D-4AA2-8FF0-A23EBBE7DCB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1B070856-B2F5-42F6-9327-FC1CCAB08B9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2D308D84-B3A7-4F0E-9FB5-B07D41FE9AE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F95E4F57-A9D8-477E-B269-F3628AC8472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49A54D0B-3A42-4850-8A15-AF45B5AA8D2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0FB7A0A5-8C62-4675-B185-275FE750636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3B9F9830-62FC-4216-B2A6-097109C9CA1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624861F2-812C-4D6A-9489-A4830972D8A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AEB9F56A-28B7-4D57-8D10-A6800DA5CBC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54460A02-1EE3-409B-8559-AAB3D01EB3A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79D3CA74-190A-45D9-A3F4-3DBD8E8E10C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E666AA82-B659-4330-AC22-86F5FECADB5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4447EC7D-06E6-439F-8546-002385A7AC0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E2D1F5A8-0117-4F62-B7F3-9A32568A057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1D4AFD4C-1610-4619-BAEF-749559EA01E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E29FC911-6CC0-4A40-B0F3-09DC1B2FEBC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944773DE-38B8-4615-BDBB-B813EEEFEE8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0654980D-DFB6-4D2F-BFEA-AC3E5B40D73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91AA6573-5741-45A7-8863-7BE7FFF383C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32ED7B56-B0CB-4841-84D6-A3D5C2ADD4B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515B1058-545D-49AE-BB4C-2E41E8B7648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C6417B90-48B9-4958-A825-68B4C337760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54A3133E-B344-4C58-BE25-3FD820290C7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412120BB-228A-4D15-9CAD-6F19729FD37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B9BDC279-63A2-4B9F-AC1B-7AD9F95EF39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E055DF3F-549A-4A4C-BDDD-9C14B852878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C3E5254F-044D-4233-AF92-CE376E53849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8C938A83-80CE-4971-B22A-F441D9C13DB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60D354A8-D633-4D3A-B047-12A6D566BC0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8F04C55E-AA04-4885-B9EF-8B3C70D25E5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D4B78F3C-0B2F-40D2-BDB4-1A184E084D4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53A7A44A-8E1F-4487-A4A7-688438DFD4D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C213E003-E8FD-42C8-A352-968ACC345A4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EB26FD92-1BAE-4EFC-A24F-2C4846F2B43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FBCCA37E-9B2B-476E-9569-E2BCAC3FD42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FF4E535A-FCD7-459F-8880-28DF8D2E968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F12413F2-6065-4692-9C94-B214126CBC0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DC453D27-76E8-4857-BEE8-6932506A473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0A032C95-82AC-413B-B79D-6EB21034D7F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6B225943-6D70-4ADF-A1AD-12F8E15C22A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D039B265-99C3-42B5-B1F5-2EC5CCB2CF3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79FB3204-3CF8-47B1-83BB-A4DC6E01C02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7611BA80-5F0A-4CF5-A39B-AD25D4A570C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23150C68-9132-4F9B-9488-43AD8CDC36F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0A2E7C4D-99F6-4431-B9C2-8D1CCA20A46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46659895-C509-449A-8DF1-EB13AC82140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A894C20F-45AC-465E-B646-C23CB5D2F2F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16DC6B35-AA5D-4922-AF7F-588DB656A46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B102B8D9-CEBA-4B35-AF22-947E56F6355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940BEFBA-A7A7-4D83-AC27-E2B36484E19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68854EAC-BB7E-4910-B109-E37535EC802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5D22D01A-0C12-4B4F-B9E4-0AFCFEA49E1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C03AC821-4004-4826-A304-C56F0D20550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460D3D9B-BFBF-4B1D-A89D-FF1B56FEF7C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392110D7-058B-4E36-A068-9F8082F257B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3943F50F-FE12-4DE1-8009-1BC36D1BC51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74BC911D-A323-4C01-98F2-02397A52BEA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8B07F14C-2AAE-414A-AFAF-8BE3BDFB276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BE812425-BEA4-481D-95D6-B4C1E4B6D54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D37FDBAB-1F94-49D3-81AE-AC20DE35198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7AD52AB3-27B5-48D3-9A9C-6C2C7F9AB57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7061DD78-DCDB-4973-A186-B2F59BB7008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C4A85E31-AF75-4E21-B634-A7818B85F2B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9DAC12C7-BDCE-41A0-9EAE-2D989BCA5B6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1DDED962-31B8-44A2-9852-288B728D26E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374853D4-8F90-4948-BE94-42087EE2A8C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64DBA72F-83F1-4DE0-9F46-26E11BD6C04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FF70B6DB-8555-4635-9A89-375859723A6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763FD588-8939-4D6D-BAB8-3D32EED2DE5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EF68C01D-FCE3-4102-B959-894FAB3D982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BC327ECE-F70C-416E-8AC2-D739C5CFD4F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975D106B-E854-4C69-BCB2-2067D00494A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6F8C238B-D2FC-45BC-B15D-18167FE9B92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5CBB8D2A-6CDD-40AA-9011-969C9507914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B54A971E-6EA5-4F51-A3A9-9829117679D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88476AF7-E968-423E-BFD2-5337B811112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B9C377E4-13EA-49D4-8C2E-FD7768CF648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336513FE-CD8E-48BE-B1EB-C676DD3D05A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D6CA46D4-FDDF-475E-BB26-EA0EE286D90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741CD27A-A86E-4139-A42C-CE9C43AE087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D309C83B-87F5-4884-A77D-4C8B6A4E7CA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E848BDED-46BE-46DC-A856-33888444566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B58C40EA-7D9B-43FC-938E-415E48BB8CF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8AC89010-9EDE-4337-BCC1-2CBEC1FDD4A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17AD18E7-03CB-499E-AEA2-D86C9179269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CC013EBA-33B5-4866-BCBC-08869E31CED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16951198-3114-46DC-B44F-1086DF8D4E7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607B9A41-967F-44C5-99CE-DD97B8E60B5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66131789-E005-4346-81CD-6F68248F65F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4190B11E-5225-4668-B7A1-D243E48978C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05C061AB-3D46-4C51-9A60-5EFB518F9A6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8F89B789-0154-4752-AB59-AFAEBA16361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6288A92D-7436-421C-B2E0-CC12032434A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ECB6F456-1091-43BB-A15A-98211E0382F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7D9EE659-94DD-4DB7-8CC3-164C11BFE03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79B5B863-27CF-409F-8A26-AAE1E46333A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42711309-EA64-4674-B1EC-ECCD49101A5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EF659AA8-3750-4CFB-88BA-09800ADA4FF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182D9344-DB2D-4DB3-97F0-5BC7D2382FA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1AC71A4B-0174-42F0-BCDD-B36C78A7E75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685BA523-9E08-4D94-9B8D-4956F303FE2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03" name="Text Box 2">
          <a:extLst>
            <a:ext uri="{FF2B5EF4-FFF2-40B4-BE49-F238E27FC236}">
              <a16:creationId xmlns:a16="http://schemas.microsoft.com/office/drawing/2014/main" id="{9859874A-9AB0-48E9-BF8C-B9B4012A25C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79786F7F-F798-40A1-8EF4-B4E7065DAC8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FB65CABE-C01D-4B47-8A01-EC31635EF6E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662606FE-DE7F-43B0-81D1-EF35AE452F8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5C452F39-7091-4815-9376-F6D9BF8A354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B994136D-E9D4-49F1-BEF3-1FCB607FCF2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B4FB3BB3-DB20-4443-85A0-95005339234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6FA69650-B791-4B23-A469-E170A2D415E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7D4FCFF-FB76-48C7-A74D-14ED8E68F5A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4FD8C17C-727D-42A0-9E87-102239F851E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3B50C3AB-8E6B-4E88-9739-860AB129AA1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3B15DB29-8A36-4AF7-9124-2DE0B3E51DF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AAC780ED-22F9-4CFC-B9ED-5F2BF456C1A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93D46541-CE2C-4579-B923-788E1E38396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74115DCB-31AE-48C6-A16E-35228BCE9B4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5A860658-88A3-431E-8838-D52F4D3A5DA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8C95F3E5-D5A5-4BCB-BB1D-5894923B662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950E1524-1F65-4621-8B23-AEFF9B1A7B1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184586F4-C377-4062-9DED-FB89A303CA8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F9D42A11-DAA7-400C-BB8A-5090F73D412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A3C25F60-B9CD-457E-8955-8493DA1EBF0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95AFC990-93BF-491D-BC14-A47906E9714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3CA84B65-66BA-412D-AE71-CF942E97A2D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26" name="Text Box 2">
          <a:extLst>
            <a:ext uri="{FF2B5EF4-FFF2-40B4-BE49-F238E27FC236}">
              <a16:creationId xmlns:a16="http://schemas.microsoft.com/office/drawing/2014/main" id="{64078DB9-8F8B-4DE5-82FA-08E6C0CC4B1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F7879717-DD19-4A0B-BB27-AD72FE74926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123F5C35-BF42-4B9B-9523-6F0DE22715E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8DF52B55-5453-43A0-9FFD-C8D3CF89EDF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36402059-6CCA-4F12-8636-A6D856941A8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0C85CA6A-C52D-412E-BF4E-02114B21FD6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CE77B8BD-9F7F-42F2-A933-6221E2D13B8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78A7FA67-0849-4122-8FAC-46B888C0B73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7B5166BB-4D16-43A1-8A66-79E325EB43A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431CC996-25AB-46E2-A1DF-C2DA56A41BB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7D255040-9248-4D9D-BE64-35BD4A17199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9BE82DA7-8E99-4239-A495-2DB46C34E91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FD084207-DEF6-4FDB-AFD5-B6075792EF1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4D107DBD-2E63-4E99-937C-2575345B2B3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A8063E91-D242-4B2E-976E-E1613FD1E2A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725F0675-B283-4DA6-B3B7-83AC4AF9C1C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929D1A6A-6CD4-497B-B619-EA6BD6286E4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F69D1092-A140-4AFB-8D53-113C457F75C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56AEE9EA-0E04-424F-9152-35445C60CBD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9D2AC3A8-2176-40E5-A049-4709BF43B0D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0D59F77B-D77B-48AE-9726-19DAAA5D348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707E09D6-7BCE-4D07-8523-ABA1B56D343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2401F2D0-ED71-40C9-949A-397A29BC828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41219161-B579-460B-8F8C-9AA951C751E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3C8A28A6-6941-49EB-B197-BE5B72ED71D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4DD4230B-C625-4319-980F-403C4E4DF4C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8D8510C8-9C73-49AF-8B6A-7FAB29613FE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AE8B32C1-71B7-473F-998A-4D0C558AD4E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CC21BB1B-5DBE-4094-94AD-4BA64E78CBA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2D1152A0-BFA1-4B9E-BB9E-94032782815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F95F4F5B-8CB2-48FF-A9BB-EB8E5AC7743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5FA3B04-9AC8-4179-8948-2E2E986D551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0055AE8E-E903-4422-82C7-4621E7C741E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C7D7CD38-283C-4958-B4F0-242429E7AB9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68B9E4B4-18E7-4520-A275-98720308443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CEDBC1C0-29BF-4ED8-AA51-D6400E195C9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50B8DFAD-6AC6-41A7-8C19-4921E051710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42D51B0C-A460-4C33-94F0-3C7DEB6F5E4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7057B39F-E581-4D76-B3A6-E8F40D3124A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E16E859C-9010-46D2-A577-A9C1EBA6841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27A92294-2979-4375-BE1E-A7CCB05EFF0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8E2D23BA-D8DD-4B26-97B7-6267E56CEF2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AE7F4A7F-E0E2-4CE4-B6C2-C063406FC03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69C5E7B1-6806-4518-B8AD-6D8D28CB0A0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8B328DDF-584D-46BC-90A5-C58DF7ED4DC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E22CD27D-9EE0-47A4-AE2F-EA1233E0D50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228FD3A8-46E5-4B17-809C-6CF764DD4E1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CE0603CF-290B-4D07-898E-C2A8B41795D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CA6FE1E8-E193-4C3E-BB1C-19ED2385EDF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4F7A8C8A-A932-47F9-ADEF-ED68219E424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32AEB39A-8B83-47EC-9B91-3B756E1F5FA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C20344F1-90F2-4C57-BEC2-5F875D0DB9B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DD4D6BD6-F584-4D3F-9794-8E771C1766B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CD109957-B352-498C-99AC-0C0960C31DD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DB3960CD-3AAB-4832-ABB8-ABC21711D5F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CE2455FF-DD03-4BB1-A79A-2CB7EEF480E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D6E17E18-8954-4D74-A65C-123EBADB781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6D432004-A851-4B7F-AD61-B72F5F5E6B7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83E14B2F-1FC5-4B74-9333-1E3DEB630DE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81CE3C8D-9289-49BE-8A78-662F02F88A8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FA0D9CD7-3D38-4E9E-8277-9493C68D787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54BC6EBD-477B-468D-872C-FD156DFB044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875E1AA1-0298-4A32-89F5-27E866DACC1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89" name="Text Box 2">
          <a:extLst>
            <a:ext uri="{FF2B5EF4-FFF2-40B4-BE49-F238E27FC236}">
              <a16:creationId xmlns:a16="http://schemas.microsoft.com/office/drawing/2014/main" id="{5941712C-026B-4F7D-8419-6C9442D58D3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EDBB9504-1F95-4E10-9B6B-9417509DCD9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384A7BD1-52BA-45EB-8B67-A7378BB5CE4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A0DE6C59-A511-4A45-BB4C-CF34B5DA45A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A2F8A790-BCA1-4587-94C5-2B2EC635530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53AA760E-77B0-40C5-89F3-13BAC8C547D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68FF6C2A-D453-4A0F-91DD-97415226F42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B6862F5E-9C3E-4CAA-92FC-7950AF59A4B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E83ABC30-3900-4824-90CD-6B5244F0C54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DD333208-0833-4DE6-948C-C2FC0DEEB44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E78F3A4A-AD48-4B29-8ED0-1546E4E0499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417E7A23-FBB9-413A-9489-C77EEABC79D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7C79E674-5BA8-48BF-99E5-CB77A67E041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6C31CBBB-E1FD-45F0-831E-B86B7875F81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94BE2C4B-4953-466B-A793-01C5BB0E259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1CD9590F-13EA-473A-81BB-0A07C51253A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D5B087AF-D5CA-406C-996F-EAA60F1C2CE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3AE5296B-FC93-439D-85D2-73C7F4C226B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9445B8E2-473E-45E8-B704-933053E2799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6471D23F-B31A-42BC-A6A2-B0AD733CB81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59A2C751-194A-4412-A06A-587A62E1158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9CBFDBB3-53FB-45FC-901F-1493880AF29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CF687EA6-FE3A-4799-8EFA-236769574B8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DEF45FFD-5FCF-4B89-BA22-7071551DCEC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75F8768B-4E3C-4565-A2E1-10F407CDED2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4253AB2D-B98B-47D0-8C00-F3CC5303BAF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E8D52E19-480A-441E-A3DD-5D2171438BB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6A87A45F-D788-4756-ABF8-AB42113EA0B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C3B5E2BC-25D1-412F-9363-23A055B1001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07F77976-8A3B-4C7B-814B-1B2C4A4ED38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19" name="Text Box 2">
          <a:extLst>
            <a:ext uri="{FF2B5EF4-FFF2-40B4-BE49-F238E27FC236}">
              <a16:creationId xmlns:a16="http://schemas.microsoft.com/office/drawing/2014/main" id="{CBE736E7-CDC5-4AD5-BC9C-5D406E4BDF2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5D6C6719-B59F-48A8-A2C7-930B3897BC4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310B039D-DE59-4A0E-89FC-E3A110028DA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5ADEB7B1-E359-4105-9564-C87853D9280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B5C8AD9C-80F6-4BB6-B469-DB7F7A18AE4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0281CAB-53FE-4CC3-A860-F28885E40C6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B659A6B3-F614-4FF6-9184-2718493DDD6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8BC322DB-62F9-4CDA-89D1-D3E645CD32A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9395BF2F-E07D-4B8C-B8A1-B384ED3A423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24E8E93C-A8A5-431A-A7D3-62D883191D2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FD0C43A2-9323-499A-8BA0-7E2BE6523E1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C8AA36ED-2D77-4DC7-AC00-87655467162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5B1A5F37-C4F2-455D-9E83-6FD2AEB4BDE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0F509917-25E1-4E27-859C-026D6B286D3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FB39731A-1053-4BC5-8BC0-E8AF4613A79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678036E8-6E9A-4816-9822-737FA0F0239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0C788CAE-759A-4491-A30E-4A9947B97A3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4ED4D9EA-9E8A-4C1E-A76D-D3D2CAB0E2B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001EE712-53BD-4C89-8F8D-054A293BA9B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493C7E03-DA55-4F64-A078-238C9818F55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4530682A-9382-40C5-B68B-978A0731E29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40" name="Text Box 2">
          <a:extLst>
            <a:ext uri="{FF2B5EF4-FFF2-40B4-BE49-F238E27FC236}">
              <a16:creationId xmlns:a16="http://schemas.microsoft.com/office/drawing/2014/main" id="{4C3EF9ED-1038-425D-9074-02462DD02D1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F35B9C14-C545-4E38-8577-3E736B1902D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4C23B0D9-DB1D-4246-A8F5-ABFD092CA98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9E02990F-13CD-4F36-A56B-211CFBFC2DC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F48AC3FE-24C9-4DC3-9EF2-B87D2ABE52F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03D37B2B-5AE6-435C-B2A3-423B64989C7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46" name="Text Box 2">
          <a:extLst>
            <a:ext uri="{FF2B5EF4-FFF2-40B4-BE49-F238E27FC236}">
              <a16:creationId xmlns:a16="http://schemas.microsoft.com/office/drawing/2014/main" id="{0FC1AF86-8C62-4A83-9565-8B6E8FDE492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BAEA9100-43AF-4B05-B745-0F5BC90C6E9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DF1A5A53-6666-40CB-B72B-23A3E36E9A6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7B7DF5EF-3A23-45AA-B56B-F0705A22B33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39E701FE-6516-4AE1-8F05-994DF8F2CC7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BCCC9FEB-F4CB-435E-89BC-76A39C85EF1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76D89BF5-F96C-4A9C-B845-56B0384E651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D7FC88D5-8E44-4ACD-B91A-B10C95E7A3D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3B4DC10C-6CA4-4FC4-A69A-C11CCF32CF4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B21F846C-50C6-4D1F-BB29-4D6920482F9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864E2004-7FC6-4BCA-8353-0CD6F5501EA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FE386E6B-8340-48ED-A867-FDFB7285E26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D09247A9-6E02-4DDA-BB5A-258B5ABA4CA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E6F321CF-AC52-4194-A315-D6AF1592F93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A7BCAE69-7302-4F67-84DC-62F768EA510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61" name="Text Box 2">
          <a:extLst>
            <a:ext uri="{FF2B5EF4-FFF2-40B4-BE49-F238E27FC236}">
              <a16:creationId xmlns:a16="http://schemas.microsoft.com/office/drawing/2014/main" id="{D5DA639C-96BF-428F-98F7-31B789326AB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85566AFF-71EA-4E86-98CB-52E580EA29D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8EF5B3A0-EFD3-491F-9D28-2B5EA886E8E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0D176E48-F9FF-4B91-88F0-2016247D018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D9ECE1EB-1391-4C87-8215-36A94D0CEC1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64227360-112C-4585-8DFC-8DC62361891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4CEE98CD-4A20-4DCF-B09A-98FCFA6FE32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C0EDEEC7-7674-4F62-AE72-CFFD2055BA2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0D057FD1-55B1-4C18-9839-37CC94E3FC3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E087C84A-EF19-4E2B-B7C7-E53BA80307E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219F4DF8-1904-4B20-8BE6-BF4A406E8BF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488AFC98-8FD1-4FB5-BF22-0B8271EEC4F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9A886DCA-67A8-40BF-8420-F0EDDB58A69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1F06EFAA-51C7-4A41-900D-D85C648CA18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11DD099D-4DDB-4F8E-8C1E-0383E642346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76" name="Text Box 2">
          <a:extLst>
            <a:ext uri="{FF2B5EF4-FFF2-40B4-BE49-F238E27FC236}">
              <a16:creationId xmlns:a16="http://schemas.microsoft.com/office/drawing/2014/main" id="{8641B81C-77AA-4191-902F-830A671AD79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C6F3DF93-31D5-48A6-A476-EA61DA1CD82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C188858B-F1AA-4564-B908-18EF4696795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573DB557-7EEF-416D-8124-6FF343F379F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F20D1A6F-D6C8-4EDD-9A73-67FB2C896BA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521CDEE7-0800-49B5-AA4E-AB670093B7A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82" name="Text Box 2">
          <a:extLst>
            <a:ext uri="{FF2B5EF4-FFF2-40B4-BE49-F238E27FC236}">
              <a16:creationId xmlns:a16="http://schemas.microsoft.com/office/drawing/2014/main" id="{5AF3516A-451F-47B5-9F5F-E0C235F65B5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91310E29-4591-462D-B3E9-C18CDFAC499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7959B55A-5ABB-4CFA-8EE8-6B2FB854CFB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1B94463B-0D7F-4AEA-974D-A0E34F59116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7B9B5FFF-02D0-4F51-9860-D46CBE5CB1A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39DEE551-E086-4392-A439-D8EC1AEE438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0A43DCCF-FD53-4E55-8FE9-07B8959577F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838E02AD-71AC-42B1-AEC5-F01C5B9CDAC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C09CFECF-A134-4922-8BA5-DC49C032077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63A3E5F9-CEDA-412D-B80A-298E0C70C13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65CA4A63-7AE2-4107-8EC6-D1222CB7E67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9AF27942-697E-41CD-A2E4-DFABA9E943B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5DA061AF-0184-41F4-BCE2-8989EEBFA7F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1ED0D4B1-4E15-4B57-8D3F-26E6CB7101A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FBF205EE-F772-4320-A33D-BEB380CE8A2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4BB84ED3-C226-427F-B35E-4F5D6141765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69CDEE0A-8363-4474-B6F3-CB8AC29AB1B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61DD218F-2E61-4003-8009-2674C9E96CA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9293556C-07DE-486B-BECB-D2CDFF1D1ED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208C196F-0E4B-425D-9FE4-B913AC79251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FFDD0851-2927-4EA6-A830-622C46BC6C6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03" name="Text Box 2">
          <a:extLst>
            <a:ext uri="{FF2B5EF4-FFF2-40B4-BE49-F238E27FC236}">
              <a16:creationId xmlns:a16="http://schemas.microsoft.com/office/drawing/2014/main" id="{170BCEE9-3985-4F6D-9704-AB47B0EB5F9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8FE50495-7D72-41DD-9F2E-DBA355C254E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17472283-7D7D-4687-8665-ABB7E57B0C0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06" name="Text Box 2">
          <a:extLst>
            <a:ext uri="{FF2B5EF4-FFF2-40B4-BE49-F238E27FC236}">
              <a16:creationId xmlns:a16="http://schemas.microsoft.com/office/drawing/2014/main" id="{924695A3-62F8-4D82-8844-A9C9FBD0840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CF504B04-DC85-417A-8865-F3DA310F070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9DA54222-4108-4858-B5AA-7ADB6084209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852BBA6D-438E-4469-A971-4D780CC23C6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740DEA85-23A0-4794-8F24-4D4C6A51031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5348D842-C1E8-4611-8E2F-05CF580E8B1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E0A1DE20-022C-49DC-A65E-F6C328E296E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B1857E02-5939-464F-8426-1D39576FA24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EE77F92F-EA8B-47C9-8886-FEE21E27BF8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EC5BAB50-3713-42FD-9513-45A3A0B438E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4FF2CD0A-69AD-4B62-AAFE-AC147D84449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C67030D4-A8BD-4645-BDEA-098DD1B16E5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D2C2CDC4-179B-45F6-BDDD-3ADDACBE12B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BE8DD470-D7C7-4517-AA00-9A0928F93D6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288CAB26-E6D2-4333-BD96-F62BDEACA57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EF05B526-F105-4B74-9205-8C6C326910F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D293D632-E4EB-4427-9B97-E6DA40283B5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26EBFB6A-773A-4C6B-B9CF-3D2AB2ED831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0F85BDED-8D18-4B95-8C4F-174122A6C4B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2DA697E2-C204-460A-BC45-55C092FF62F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3FA41276-34D1-476F-9205-88F44732D93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A6F165C2-17FA-412F-B1E0-86A63E2FA65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02B6CD27-4195-41D9-BD56-B55C0E0DCAC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5F1CFA0C-1556-4612-86B6-1D209157E03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0438128C-797D-4785-AA49-C58E4CF80C7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BDDE95B0-62B3-4AC4-89F6-05C640F028F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FB102594-EC0F-4069-AD6F-311834213D5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8713B983-1CC6-4C22-A9D7-2D25AF1BE63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F799B55F-C198-45EC-AF9A-4A4F961AE99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25EBC381-064A-459F-B37E-7EE7227CEB0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36" name="Text Box 2">
          <a:extLst>
            <a:ext uri="{FF2B5EF4-FFF2-40B4-BE49-F238E27FC236}">
              <a16:creationId xmlns:a16="http://schemas.microsoft.com/office/drawing/2014/main" id="{546878ED-94B7-4C6A-B0D6-D2574484044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EC8D20E2-ABBB-4EAB-BC49-5092ECC3E16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228D1B24-2DF4-4A5A-8A15-D8267663A8C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3F221CC1-4FF0-4361-86C2-4B0D9E890E0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43954002-77F7-41D9-8ED2-DFDA864428A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9CAF071C-EB8D-4B97-A039-732826A125A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488CEEF7-8FD3-4CFC-8E65-3D7BDE80291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00879424-5A36-41E9-A33A-4294E59E992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9D313B3B-E7EE-44B9-87DC-5F37A31AF47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3CE6520C-7DC8-403D-AE4D-90131A55FCE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5148441C-FF7F-43D2-AAA4-33C73C18504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4697E1B4-0325-4D07-B0E6-4E39BEC3687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8C72D6EF-6621-432E-B1D2-9AB0B1B1016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8EF68515-964A-4499-B6AF-A0081A6B5A0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47B2BCB2-6813-4BA2-99D5-C2B605806D0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481F9795-D718-45E0-9BE4-85FF4B44544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32CFC5B9-159E-4D49-84F7-3275245C928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876F16B0-FABB-4A13-8966-34754FE028E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D5D52679-CFED-4EE8-A306-607F28A09DB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B83D4AB0-484C-4217-9F4F-9A0FD37C52B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97E948CD-C5D9-48E8-99CE-1506CFE5CC1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57" name="Text Box 2">
          <a:extLst>
            <a:ext uri="{FF2B5EF4-FFF2-40B4-BE49-F238E27FC236}">
              <a16:creationId xmlns:a16="http://schemas.microsoft.com/office/drawing/2014/main" id="{6E665196-22DB-41BA-8E37-232AAAD426C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4F3F0818-28C4-4F63-92DC-C207AB4AF1C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CBB6EAD9-5812-4CCC-9030-5B1796DC114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B059D7BE-2C62-4323-8C9F-ADDE67BEE69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314D39CB-CBE5-4C7D-B4B2-5F2B5A4AD73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1849F73A-8CB7-45A1-B295-4C9900A093F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95387D52-407E-47AD-8D4C-F728C2613EE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D89AE5D8-53AA-400D-AEF5-88B6C9C4E74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9421EB90-E786-4FBE-950A-D41C70EC0BF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9C28E42E-B372-4798-8066-C6E22DAA264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FFFF6793-E7E4-43E3-A45D-C0450F83DDF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062CE161-99CE-4E74-9330-4842E5A1D1D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F51F4A39-822E-4C04-8750-55659BF0334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A77EDB23-76E7-40FB-A1A3-B2C1320E5F1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DB00B5C2-BA09-48E8-80E4-40FE1BBD293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61329EAA-6E8E-4A6D-B434-54D4C21E4A3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65839EA6-BDCD-411E-9DE2-DBB19A5341C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E234AA09-B69C-47DE-9A61-841E35F248F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2FD32101-0F85-455D-9340-15815A5CAAD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7C6DDE8C-5CE1-4828-BEF9-7A6130B883D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4BF40AAB-EFB1-4456-A896-F51957ADA34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9BEA2459-21F7-42EB-A815-9DD07720785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FFF3DB3D-C48D-4010-BE6B-F74F93F451B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6B833014-B6E1-4AD6-BE95-1DB1283DA04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E3B20280-377A-43DB-B264-19985922231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E899EB4A-FB68-40E1-AFF6-A01627F961A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3746EF1D-D264-4A17-85AC-776CB990810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A2E6DFEA-3E00-4505-A913-357E46CFB5A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5C652685-4DD9-4223-82F3-1C704CFB06C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8FF7D7A2-AE2D-417D-9A7D-F6D9237F86A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9E72EA04-40C6-4564-858E-FFC59A56345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08BDCCA5-C6C4-4DB3-90B1-34BDFF7A8D2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CA0F67ED-911D-48C8-B3B0-13C119051D6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90" name="Text Box 2">
          <a:extLst>
            <a:ext uri="{FF2B5EF4-FFF2-40B4-BE49-F238E27FC236}">
              <a16:creationId xmlns:a16="http://schemas.microsoft.com/office/drawing/2014/main" id="{ACE76CB0-7564-42CC-8702-4567EF1E673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2BB4AE28-9D43-435C-812B-062AAE2E87D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7CF4460C-3BFB-401A-A490-C35E8A8871E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830D80A2-37B4-4561-B1AE-4A1DBABDF8A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15A85CD1-572E-44D3-BB43-61EA600255A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8ABBFCA3-7160-4FAE-B918-80709F2FE1A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1BB53A1E-258B-4A0C-84FA-AB3D35FCC77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A3D2B582-0B3C-4822-8ADC-4853B973650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7B71DD02-84AB-40EA-9469-BCC4D13DA2E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24AA707C-3459-4A65-868F-EC579C615FB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664FB001-7B62-4062-8B80-6DBC9D4A647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3B4F56A5-4269-4236-9480-C08F64E206E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0BCD1574-DCA4-4760-95D6-4D5CB43470D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6E536BE6-7AB1-4080-BD61-BCA79991E61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73D5BCBF-2842-4A5D-A401-5479259AACC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65E0EA62-2CB2-4CC0-84B2-DCE47DDF6A3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2F005DE8-52B4-4FFF-9DFC-0A5AABD7F3C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31FE00C2-B789-4A5B-A3B1-EE124759446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36E4BACA-1541-4BE6-8744-C27DEE0D293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DFF8B742-53B5-4912-BE4A-39ECDED4F6C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D6BC0251-868C-46FA-A60F-272A45A0096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4AB7E655-F890-4044-8101-16A7FA83502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F65533B3-DFE1-4BB4-A8C2-46A33F014C3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458B44FA-2C00-4A7B-84FA-FD4176809A6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0E271F17-546F-4DE6-AEF5-5740BDD827A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DD972CCB-00E3-4FB9-BB53-3FB3D943D07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09437897-B408-44E5-B9F2-FDDA436CDA8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344AA831-403A-49EF-9850-9826E5E4C1A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12A68212-7F2D-4C5E-8420-F8EEE2B57F6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488496F6-6DA7-4108-8B27-46EB698925D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6512A31C-4722-4D64-A6B3-4A46D899FC5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8CBDE9C0-2C8A-41D4-892D-54B4DC53603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190DA7B5-A902-4BA8-8CB9-E5C0C70BDB3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B8285F31-8C5F-4C72-9AB1-B20DE2B8E06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ED1975D6-675B-4B46-ABBC-20DFC0290D6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5E02B944-4CEE-4C37-A960-7DF054C08CA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7311B09A-F893-49BF-A16A-6AACF765DB4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18B4899A-2679-449B-92D7-9CB9BF05849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25C5E661-B3EA-4091-BB89-C4B794A6288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ED4136E8-FA7C-4D01-A230-7D427774501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1C09E23E-DCEB-45EC-A450-59A32DC59DF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17CDA7A1-11FC-471F-8DC4-F2C9C71A635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6A37FC9B-4A72-43D2-A009-08266CAE7D5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EA7D8445-4F27-4EB7-BA24-A0F1638D266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B7AFC3AB-E7E6-4BD3-9D11-F306B5D3FF9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7A82C9B5-79F9-4D1D-9922-BA9E32803DC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BEA795AF-6D2F-45A5-83CE-7C88AD190AB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7887E23F-996E-423E-BF93-2E67ABEC282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4D07DA7C-DD13-4ABF-B81A-5B4F01D4FA9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72D7FAED-9237-4901-8849-E052464DC22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9CE73C22-4F8B-4CC3-B0CA-50603704CE8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D00DF315-4025-49B6-966A-C5D1C12E678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6F69A1F4-2AA0-45CE-9238-D1CBC56E958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D703DFFA-95DB-42D7-A60F-690878A584E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4393136B-DA9F-4954-88EA-B78645F2652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49F2375A-68CF-4146-BDFA-8B2DE0757F4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49793982-46EF-476E-AA7D-2C1A80EDF67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71E34666-DDA9-4257-BB32-3AE55E75743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2288946C-901A-42DB-9952-8FACB846008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D3238E92-A9FC-48BB-93AA-46F1FDC84C1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8A9CE407-7D05-4041-BB63-C572CFB307A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AEB9A8FE-3307-4CE2-9667-A9B94687D1C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03E001A5-813C-491D-B9F1-9D4F6E10E20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0C9FEE5D-D747-48EC-B94F-7F220A5827F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63F58429-4E5E-4D8E-A141-699ACAD532E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81DFECFC-F194-4E59-B768-6CD60DB8116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923AE06D-54AD-4C4A-8968-A38755C415E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E8E6F185-0B90-41E5-9CAF-32C43DEF4D0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423C4FD5-DF05-4A7F-872B-AF96181E17E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478AA4E8-AC5F-4970-B726-D5DED6E12F7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91BF7966-1A22-442F-BCD7-B4B3EEEA39D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6256AFCC-A197-4997-9BB5-6A2F08B31E2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A4A846CA-DD18-4B77-8EC1-2BF9476DFB6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5D823E3C-4562-45AA-B740-755E2290F40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B0BF989C-BD1E-4DC5-A1A6-BE933CE5D32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1A0581A0-95FC-44CC-9C3E-BD2366AC406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8275D2B0-C0FC-4B22-82EF-16E8B95612A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6A37C724-5804-4D93-8CA0-EE70A307871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1A9E6576-D51B-4F36-94F4-082CBF1A8D2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4A198E23-B867-4E1C-BDCA-D96AEE9B49F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5E941F77-FC44-41A8-A0D9-44C857E7A00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03883D9D-2C37-4B04-92A4-65B647DF358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02FA4576-BFE0-4BDA-80E6-0F472548517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56D71926-C6B9-4381-8711-04DE3968655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64B57687-F56B-4372-BDED-D2357753EA4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D4F57953-6AF1-4842-BDA2-F92D7AF6D68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76" name="Text Box 2">
          <a:extLst>
            <a:ext uri="{FF2B5EF4-FFF2-40B4-BE49-F238E27FC236}">
              <a16:creationId xmlns:a16="http://schemas.microsoft.com/office/drawing/2014/main" id="{FDA31AD6-7F75-4C9C-9A84-EA81AFBBC81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AB266AA0-F6D2-44DC-AEA1-040576B0C95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62576A59-CC11-4F90-9AF3-E5B367C7C7D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341299B4-B265-40A9-BC4C-6884BC0BDA0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D78C2EE1-7390-41B9-A366-4EB81502FCB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0905E6FE-428A-4E72-A41D-404EFB387E7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102EC43C-9AB5-48BA-9E00-295DDF92F3F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2BF11B9B-0B98-4F22-B222-226912B2FCC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54241D75-EF97-49D0-AC06-5DDEF970564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D8A003F2-6980-4461-B68F-727E00E2AD0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7BF1A05A-7C40-4D33-8496-89EBEDFD40C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3FC97DAC-0F98-49B4-9C84-BCE720B48C9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1BF67366-25C8-414B-BB44-8FC77D938B9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BF45D9B2-984E-45C1-B915-DE57492E68B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C09A02F1-05E8-49D5-8212-3F4A7AF7E53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3A9665EF-81C4-43B2-92D3-0200FDE72C0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EA2B6FC0-3762-4BD0-B5C2-99FE3F011D1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FE57C5BB-8B15-471D-9035-281B9942E11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DC3D4857-18EC-46C8-87EB-5FBC765293D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9BAAFD9D-0F1D-4102-B85F-41F1D101420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39284769-7BE6-4608-BD97-2AADA598276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3406A408-41AE-4D69-B531-63FA0F1EC13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44D88ED5-8AA3-4234-B53B-4698D482630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1ED4898D-5706-4EE5-83BC-D0A32556293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71B1BCDA-3CD7-41AC-88DA-5034E6E353F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D52C9778-20CE-4C37-B959-240A7150B8A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C391F63A-6636-439F-B9C6-F0685457C56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6A99F0A7-B26A-4450-A9E3-CB65CCD94FA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FC2B7180-38C6-483C-8C07-F3B209A70A8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38A8D117-E890-40FF-BB7C-4F76706CF9D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8CB9074E-5F93-4FF3-85F1-B56270B4FAA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BD391231-01CB-4B43-8771-8A89DA79DC2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72AA9847-FC40-48A8-8EA2-5D709679E03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D2847C49-C23C-4101-8EAE-1A90B5CEBB2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D6FB46F1-6342-4912-88AF-AAC1999E154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08206F13-C916-4383-B233-9A2CDECFF76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AA86F50D-0752-4263-BD5D-2DE42598010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92B52B04-1597-484F-82E0-65DB1A052AD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63C2265B-B3D5-4EA3-A2B7-7DD85AA81BB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2F920BC0-068E-43DD-A180-0D32782D8AD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FA83EA6B-2368-469E-A05D-48B92A24013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C74D7219-DB0A-42D0-A116-2DC61B743D5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18" name="Text Box 2">
          <a:extLst>
            <a:ext uri="{FF2B5EF4-FFF2-40B4-BE49-F238E27FC236}">
              <a16:creationId xmlns:a16="http://schemas.microsoft.com/office/drawing/2014/main" id="{CB5A302C-BCC8-435B-B5AF-02C7F1B3FD6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4AEBAC54-10F8-4D03-ADEF-3E9A7FB3ABC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480E355F-D552-4FEB-99FD-E09E8FCE1E9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CAD656D2-CFFD-4E37-9303-A1207DB66AF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DD2472FF-C7F2-42FA-9D93-DCD31C91E8D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8E330924-BE59-4AFD-A50A-51C6B1774DF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26E0655F-CBC5-4C8E-94F1-43DDE99AE46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DDBCA376-B4C6-4F0B-B31D-D025957EBA8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D90C65E5-D337-4151-A293-0A997ADD994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27" name="Text Box 2">
          <a:extLst>
            <a:ext uri="{FF2B5EF4-FFF2-40B4-BE49-F238E27FC236}">
              <a16:creationId xmlns:a16="http://schemas.microsoft.com/office/drawing/2014/main" id="{C748AEDB-430C-4724-A0CC-C5085D71B54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A4084F12-8A8D-4A00-B090-DF2E0EACC42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6AA48FB4-8B5D-4BAC-B4CA-09929FDA75F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30" name="Text Box 2">
          <a:extLst>
            <a:ext uri="{FF2B5EF4-FFF2-40B4-BE49-F238E27FC236}">
              <a16:creationId xmlns:a16="http://schemas.microsoft.com/office/drawing/2014/main" id="{AB85C466-B1DF-48E8-946E-0D25F950723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3B35BD5B-F2AC-4C14-AE51-6744BEBA077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3020F4E8-C750-49F1-B97E-E3BF2D4EA3B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3DB4C60E-5E09-456F-9567-10CD33AB1F1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97542DFB-0E3D-4565-8248-46112DAFD60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61545498-BFE7-405E-B927-0FCB5B7BCB7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2C336E59-9170-4BF6-B98F-684B6BE1760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AB0676A7-0A48-40C6-B734-2D18BEF06C3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5EC5F840-52A4-431B-8264-2480662E87A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39" name="Text Box 2">
          <a:extLst>
            <a:ext uri="{FF2B5EF4-FFF2-40B4-BE49-F238E27FC236}">
              <a16:creationId xmlns:a16="http://schemas.microsoft.com/office/drawing/2014/main" id="{71281D0D-5B78-4958-B549-A8576CF479A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AE842F93-B5CC-423E-9652-04B1A0D6D16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745A980F-D8D2-4EC4-843A-FE0CCFAD7AB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428581F6-5332-4D57-8866-B3C11FC8D5E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9D339C6B-9B68-4A24-9AF4-1DEA362F6ED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F949F9D-528C-4B93-AC62-8E063A68278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A077B8E5-FEDF-424B-81C5-F9559D7106E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C0F0C469-C13E-4E89-864D-237C58584C3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B3EAFED9-6EE4-4204-8C67-448F861A408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48" name="Text Box 2">
          <a:extLst>
            <a:ext uri="{FF2B5EF4-FFF2-40B4-BE49-F238E27FC236}">
              <a16:creationId xmlns:a16="http://schemas.microsoft.com/office/drawing/2014/main" id="{3F92F93A-EDA5-4C3C-B142-5C2C7BA402E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510EF440-615E-48F1-A81D-09F302838A5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61009C6F-D4B7-481F-BCAC-FC2E2DF586F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7223FAEB-C8AB-462C-936C-70BD268D4D1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C55E1948-2074-498E-A859-E393073E55D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EF12DB8E-09C8-4600-95E8-C2A168821C4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54" name="Text Box 2">
          <a:extLst>
            <a:ext uri="{FF2B5EF4-FFF2-40B4-BE49-F238E27FC236}">
              <a16:creationId xmlns:a16="http://schemas.microsoft.com/office/drawing/2014/main" id="{82D5F9B3-FFCE-4ECF-B9B4-810671AF7C6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1DFC0E85-E53E-4D6F-B1BF-AD71DBD49D5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9A7C3C19-FF3F-4AFE-924A-B01C2F04FA4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9C8DD61F-6BD2-4598-9AA0-DB465B91866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E0A88D8D-E0A6-43CB-B118-A43051D2DF6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7A0CAF9B-514D-43EA-92D8-00ABEEBCD70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60" name="Text Box 2">
          <a:extLst>
            <a:ext uri="{FF2B5EF4-FFF2-40B4-BE49-F238E27FC236}">
              <a16:creationId xmlns:a16="http://schemas.microsoft.com/office/drawing/2014/main" id="{39EF9D99-9BC8-4519-8CF0-EFC35EB1CA6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B172D036-DE96-43A8-8BA0-3AEFBA7E920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392E29A3-2C63-4E7C-A8CB-0E4C63AD297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0131F369-BC01-4DF0-999A-FC6473B1383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541FC9F9-4B68-40D0-A2C2-02D15407DA1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C6254A0B-5295-481B-BD7C-51A353C365F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8009D42A-C7AB-4313-BEF8-75F714CE285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D278F306-B9A2-44BA-8B42-4DD26B7C11B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6BE34121-43AF-4064-9315-D4CE69CBF22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BF55B880-9C52-45DE-A64B-2CDDF543E9C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5D415D9D-C4F8-4DDA-B521-85026E31020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D0F62D4D-D991-483C-803E-0D26BC0B0BD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02AD0B40-A174-49BE-A7B3-C540A23AB4D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87DF257D-51D0-41D3-9AED-515F215E32D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2DE5F755-536C-4F83-A700-77046870D7E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75" name="Text Box 2">
          <a:extLst>
            <a:ext uri="{FF2B5EF4-FFF2-40B4-BE49-F238E27FC236}">
              <a16:creationId xmlns:a16="http://schemas.microsoft.com/office/drawing/2014/main" id="{846E876E-D468-4952-9CB8-783E669F9A5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8D34D6E0-D07E-48BC-9306-B9EDF45DFD4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7D721E6D-01F3-4C88-9BC7-313073C0C58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A052ACDF-A07B-43AC-A372-DCB8B2138F7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70FA3FEC-8550-472D-B665-4CA1FAAA7A7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6EA43F0C-BEF6-4E3E-BBBB-DA58050AFBE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81" name="Text Box 2">
          <a:extLst>
            <a:ext uri="{FF2B5EF4-FFF2-40B4-BE49-F238E27FC236}">
              <a16:creationId xmlns:a16="http://schemas.microsoft.com/office/drawing/2014/main" id="{EA5952FD-5D6F-49E9-8437-E2A786913B4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259F2BDF-63E3-456E-B1C5-5382481CC25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26A0FC01-A17F-45B5-8901-DDAED1BEF4B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84" name="Text Box 2">
          <a:extLst>
            <a:ext uri="{FF2B5EF4-FFF2-40B4-BE49-F238E27FC236}">
              <a16:creationId xmlns:a16="http://schemas.microsoft.com/office/drawing/2014/main" id="{2A182B14-8338-4313-8633-58B4BF86237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E9AD8FDF-AD7D-4BF8-9DBA-7E8EDBE93F9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6FBCBD05-6E0D-4065-BED6-66F97946404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D06B915C-013F-4495-888A-F6708D37D9B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C628097F-D721-4B92-8703-52E3178B4D1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CC82E25F-AAEA-4488-973B-FFEA51AC169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90" name="Text Box 2">
          <a:extLst>
            <a:ext uri="{FF2B5EF4-FFF2-40B4-BE49-F238E27FC236}">
              <a16:creationId xmlns:a16="http://schemas.microsoft.com/office/drawing/2014/main" id="{94520D81-6FF5-49DC-A447-7CF985F0BFF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2EFC336A-9E4A-408F-93AC-9349B0F5200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F0D76252-2BE6-4411-944C-CF0DABCBA6C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73E03766-8DDA-4B68-8584-5E06CCD086C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76EC1502-E7C1-4252-AE12-781FEEE04F8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DE441D32-568F-4B32-8389-8C8D1DD75CF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96" name="Text Box 2">
          <a:extLst>
            <a:ext uri="{FF2B5EF4-FFF2-40B4-BE49-F238E27FC236}">
              <a16:creationId xmlns:a16="http://schemas.microsoft.com/office/drawing/2014/main" id="{7B80EA49-DC26-4167-AB92-7332D5BD993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3879BCDE-7A54-4EE0-8B6D-B442A0A0877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2A52EF37-983F-42B0-8B96-B0ECC798BB4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107BE69-66C6-47FA-96EB-00864B6B38B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F67A3B6B-D396-43EC-958B-A94077151EB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D0690D57-0B82-420B-AFD5-A72951FD224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D06C3702-99E4-4C2A-813B-38615520CDF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AA4DAF1C-85D2-4823-AAAB-DEFE80FBEB0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4F618FA8-3545-4DDD-BC67-74DE008E802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00C3426A-88A4-425D-A460-1F9A5FFD5F2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8BD2FE27-6216-464F-9776-2C56EE57825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C6BD6ED0-82B0-4F38-A738-78BBC834365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5FB036CF-ABCD-4070-BA55-B62203CF68F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0F6BC83C-BDBB-4611-A125-A0B9ABC6202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0F70D290-1656-4275-896B-B81B15D4CDB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11" name="Text Box 2">
          <a:extLst>
            <a:ext uri="{FF2B5EF4-FFF2-40B4-BE49-F238E27FC236}">
              <a16:creationId xmlns:a16="http://schemas.microsoft.com/office/drawing/2014/main" id="{5B6D6BDC-1550-4582-88E4-CD099FEDDC2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AD5FA9EC-0A26-4C01-BD84-CC43050D517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A172B11A-DCE7-411E-A23F-5E8F7F6DAB8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4560873B-E042-4CB3-9D05-432653A9542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F6218D15-37A4-4376-96C6-1C75F554A62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B71036A0-355E-4DAC-B18D-982DC6FD8BE6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17" name="Text Box 2">
          <a:extLst>
            <a:ext uri="{FF2B5EF4-FFF2-40B4-BE49-F238E27FC236}">
              <a16:creationId xmlns:a16="http://schemas.microsoft.com/office/drawing/2014/main" id="{C787DB6F-A5F2-4161-BD41-AB923594349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1E7B39FB-6BEE-4BB3-BE5B-025A0B406B9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0658BA1D-19ED-4655-9B8D-A8E376E850D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2572FE2D-2535-4781-BBB0-7263C1EA7AF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05C03486-8049-4D2A-B5AE-AC2FFE94BA0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F13FC75D-AB2D-45B2-88B8-DD0C735FC66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11F301EF-B337-4874-9B56-80EF8DC24AA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69CADFDD-D0ED-4535-BB80-1E7FD18E213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E636A265-ACF4-4080-B144-B94F8EA4769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D68886A2-ECDB-4ABF-A413-0D93DDE1CEE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14D5187F-51C8-441E-9931-ACAF41E8894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8208FF18-585A-42F1-8BB0-8935A389CE5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29" name="Text Box 2">
          <a:extLst>
            <a:ext uri="{FF2B5EF4-FFF2-40B4-BE49-F238E27FC236}">
              <a16:creationId xmlns:a16="http://schemas.microsoft.com/office/drawing/2014/main" id="{AD132755-2C6C-4337-912A-9F94A834468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5110F8A6-B0B7-4029-9F49-80744CBD80F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0B065F93-FCD0-4994-8724-9BD2BFF13E6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6E2C48A9-4392-433E-8FC6-5E401F1BD2B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8793285B-C84A-4E7C-A646-941936F6363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1369F569-FAE9-49C3-A287-40AAA140C58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2515C89A-DD0C-4212-8D1D-6376675D34A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3CD6C754-49D3-4961-8071-3318FB50D76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996857C3-3802-49C8-BA5C-90C86902F3D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C447B0BC-1A8C-40E4-B80E-293191D40CD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1FFE2285-7415-4B74-92AF-EB4584BAD1D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10F0AFD6-9348-4CB3-8B5F-FDFE79D9CE6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41" name="Text Box 2">
          <a:extLst>
            <a:ext uri="{FF2B5EF4-FFF2-40B4-BE49-F238E27FC236}">
              <a16:creationId xmlns:a16="http://schemas.microsoft.com/office/drawing/2014/main" id="{BD16411A-D76A-4EE3-A921-697C693432F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94B5B0E2-8903-403A-A701-221D3A16040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2DCFABC9-4EA9-4FE8-9F4A-5F05E574D6B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F3298885-0A94-4515-B766-96BA9F6A376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A771081D-9CB6-4864-82D0-7B5432A33FC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8173666D-AB5F-4FFF-AF5D-18CE5C60E04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648B8F98-597C-4402-97F7-ADAFE9DA966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409C62AD-10C9-4C86-9062-D4CF54F0F56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6FDF9913-0350-4EF6-836A-DBCD7F77DF4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50" name="Text Box 2">
          <a:extLst>
            <a:ext uri="{FF2B5EF4-FFF2-40B4-BE49-F238E27FC236}">
              <a16:creationId xmlns:a16="http://schemas.microsoft.com/office/drawing/2014/main" id="{3119E21E-5DC7-4A55-88B0-69E85FE52E8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89988DF9-6EF6-4603-821B-8720DCDDB2F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127EB815-46CA-44D9-B1F5-96AFC0F3BCB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4F881853-A55A-4B3E-8202-5A9F2346FE1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DB683AF8-37BD-4FA4-AE56-C59EAD1CA35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B15D960D-B076-4DF3-A815-C16335E9997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56" name="Text Box 2">
          <a:extLst>
            <a:ext uri="{FF2B5EF4-FFF2-40B4-BE49-F238E27FC236}">
              <a16:creationId xmlns:a16="http://schemas.microsoft.com/office/drawing/2014/main" id="{D3B8B845-46A5-4A95-8475-C798155F894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4A4F8713-2C7F-415F-812C-8F13143C1EA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580C8420-BE0A-490A-BF62-A1C5B19F441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D6D73E71-76B6-49C0-B958-FE90F547FD1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89711AE7-26A5-4517-92C7-ADDF7AF2952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E303FB83-56EB-43C7-A749-2E313CF94ED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6D78751E-4BB3-4BA3-82E8-70D1EEB8DFB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689A80CA-D6A4-450B-A69F-9FE89506D01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B37D82F0-074F-4AD5-A708-D25CAB090E3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65" name="Text Box 2">
          <a:extLst>
            <a:ext uri="{FF2B5EF4-FFF2-40B4-BE49-F238E27FC236}">
              <a16:creationId xmlns:a16="http://schemas.microsoft.com/office/drawing/2014/main" id="{9103E8DF-57F0-42E9-946F-05C824DE3A7D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74849871-4EC3-4674-B512-4093B680BED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2AB2C746-1A09-4459-AC23-DDC5631855C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E551B202-BCC8-413E-AAB1-671F3801650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B5F4CBA8-22E1-45B8-AD47-3D3FDA8C5FB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1989C019-50F6-4269-9852-33A62BCAFEF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FD5DB941-9CB3-4B79-BDC0-DE060D317E8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C0F531FB-8191-4656-81F3-957A085CDA31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6CB742DB-7FA7-4345-BEA2-B22E673BBC2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9FFB670C-D791-4381-9054-3B665EE164FF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A0871FEA-1F23-4280-A5EA-363FA3EA10C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AF3CCE90-9810-4047-A418-70A9B47A817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3C6C4D15-D239-4305-94B2-F03258BBB69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4ACFB917-DAA9-487C-BFA5-70634573BE2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B6A73790-EB51-45AC-A29C-3ADF0AEE1DAC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C95F9C16-E5AC-462F-9ADE-66FD4FE04E7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672ECFAA-D7B1-45FD-A8CA-106F2B95099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8C4638C3-C711-4723-84F1-5953B6991D32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74CCD180-A462-47FD-8B5F-4FF33BC2DDD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B6D0C711-066A-44AB-8CB2-552A3F3EDFD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01CB4A13-68F5-447E-9C94-E933D8062AD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747CB9FA-5093-4DE5-B608-95698C53DC4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10EE4BBB-E202-4C0D-89F1-EF598D1D6D5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87266102-1F76-4749-8739-9DDD0CA463E5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D4FC2E5E-1A19-4108-82AA-D88C5F396F4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6FE75B2E-7D0F-43D5-877E-1180F22BB000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6CB666ED-9091-445B-9706-F9BBEAFE9E28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2161B041-9AF0-4552-9179-DB0F52E2221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EC3745A6-830E-4071-9097-F88635D9F917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C915408-FF4B-4008-AB38-D7B0BCAFCC33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2E963AB2-F4F9-4D0E-AE33-CCAF9518C5FE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E0E4BF28-86F1-4DA2-9ED5-2928FAB8801B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525C99E2-AF38-41B8-B7AD-B57A520303AA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F34500D0-1556-4479-81FC-F61E070C944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A04525AD-C6D4-492A-A9CB-37689B026919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6FD6AF92-036B-4C43-B678-AA52E3658F54}"/>
            </a:ext>
          </a:extLst>
        </xdr:cNvPr>
        <xdr:cNvSpPr txBox="1">
          <a:spLocks noChangeArrowheads="1"/>
        </xdr:cNvSpPr>
      </xdr:nvSpPr>
      <xdr:spPr bwMode="auto">
        <a:xfrm>
          <a:off x="14859000" y="2032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78F406D6-9EBE-4625-82ED-E77E0A2D3A46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280540F5-DE5D-448B-BEB5-D4F2885CC73F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716C5019-3BE2-4A0C-9AFE-A8B01F8C07DB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55" name="Text Box 2">
          <a:extLst>
            <a:ext uri="{FF2B5EF4-FFF2-40B4-BE49-F238E27FC236}">
              <a16:creationId xmlns:a16="http://schemas.microsoft.com/office/drawing/2014/main" id="{9295D4D9-1FEE-49C1-B2F5-51059BAA073D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D1879146-C1D0-4F06-B98D-F109F1B79A36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23629147-1257-45F4-AA02-75FC3DC32A3E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58" name="Text Box 2">
          <a:extLst>
            <a:ext uri="{FF2B5EF4-FFF2-40B4-BE49-F238E27FC236}">
              <a16:creationId xmlns:a16="http://schemas.microsoft.com/office/drawing/2014/main" id="{13F7E44D-B1F8-49C2-AC7E-B4D293ED272D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83C1B22C-CE70-4BBF-BACD-131CF36CA4A9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F5F9701C-DCE1-4822-8905-D2CEC20A8E15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61" name="Text Box 2">
          <a:extLst>
            <a:ext uri="{FF2B5EF4-FFF2-40B4-BE49-F238E27FC236}">
              <a16:creationId xmlns:a16="http://schemas.microsoft.com/office/drawing/2014/main" id="{437EBA62-B467-44B8-9D36-8696952E5B90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40CC6585-D0CE-48C0-B5E6-91EA8D101B10}"/>
            </a:ext>
          </a:extLst>
        </xdr:cNvPr>
        <xdr:cNvSpPr txBox="1">
          <a:spLocks noChangeArrowheads="1"/>
        </xdr:cNvSpPr>
      </xdr:nvSpPr>
      <xdr:spPr bwMode="auto">
        <a:xfrm>
          <a:off x="15487650" y="15011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E170305C-3317-4016-9324-E460C087B94D}"/>
            </a:ext>
          </a:extLst>
        </xdr:cNvPr>
        <xdr:cNvSpPr txBox="1">
          <a:spLocks noChangeArrowheads="1"/>
        </xdr:cNvSpPr>
      </xdr:nvSpPr>
      <xdr:spPr bwMode="auto">
        <a:xfrm>
          <a:off x="15487650" y="15011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2564" name="Text Box 2">
          <a:extLst>
            <a:ext uri="{FF2B5EF4-FFF2-40B4-BE49-F238E27FC236}">
              <a16:creationId xmlns:a16="http://schemas.microsoft.com/office/drawing/2014/main" id="{CE38982E-3905-4487-881F-DE7BCE324D03}"/>
            </a:ext>
          </a:extLst>
        </xdr:cNvPr>
        <xdr:cNvSpPr txBox="1">
          <a:spLocks noChangeArrowheads="1"/>
        </xdr:cNvSpPr>
      </xdr:nvSpPr>
      <xdr:spPr bwMode="auto">
        <a:xfrm>
          <a:off x="15487650" y="15011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2565" name="Text Box 2">
          <a:extLst>
            <a:ext uri="{FF2B5EF4-FFF2-40B4-BE49-F238E27FC236}">
              <a16:creationId xmlns:a16="http://schemas.microsoft.com/office/drawing/2014/main" id="{5C42F4FA-DDF2-4E42-8363-44374A779DC6}"/>
            </a:ext>
          </a:extLst>
        </xdr:cNvPr>
        <xdr:cNvSpPr txBox="1">
          <a:spLocks noChangeArrowheads="1"/>
        </xdr:cNvSpPr>
      </xdr:nvSpPr>
      <xdr:spPr bwMode="auto">
        <a:xfrm>
          <a:off x="15487650" y="15011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0E18BB8B-0057-4215-9A5B-36139CAAE105}"/>
            </a:ext>
          </a:extLst>
        </xdr:cNvPr>
        <xdr:cNvSpPr txBox="1">
          <a:spLocks noChangeArrowheads="1"/>
        </xdr:cNvSpPr>
      </xdr:nvSpPr>
      <xdr:spPr bwMode="auto">
        <a:xfrm>
          <a:off x="15487650" y="15011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E829A42D-E3FD-4D20-8089-9CB5D38F67E1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68" name="Text Box 2">
          <a:extLst>
            <a:ext uri="{FF2B5EF4-FFF2-40B4-BE49-F238E27FC236}">
              <a16:creationId xmlns:a16="http://schemas.microsoft.com/office/drawing/2014/main" id="{D5B13040-1812-473C-A121-A4FF5C381112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2DFEF7CA-F923-458E-A2F2-20A2DC18EAA6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70" name="Text Box 2">
          <a:extLst>
            <a:ext uri="{FF2B5EF4-FFF2-40B4-BE49-F238E27FC236}">
              <a16:creationId xmlns:a16="http://schemas.microsoft.com/office/drawing/2014/main" id="{43842308-A645-4AB3-9EF8-BCECF37C76E6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B711877E-C1DF-4A6C-8E85-80C034938628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1BD96952-6E68-44E8-9F31-B27A6D828E95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EAF93ED0-D55F-4511-8932-8F934C633014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F06BFA6B-FC95-4D22-973A-F2200FE12CB7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CCAAC9F2-1A17-4A93-83C5-709265DCE44A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26F030A7-21DF-47E4-895E-3F39D4FC9EBC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22FB6BA0-46F3-4098-A9F4-2AD6D5D9E6B5}"/>
            </a:ext>
          </a:extLst>
        </xdr:cNvPr>
        <xdr:cNvSpPr txBox="1">
          <a:spLocks noChangeArrowheads="1"/>
        </xdr:cNvSpPr>
      </xdr:nvSpPr>
      <xdr:spPr bwMode="auto">
        <a:xfrm>
          <a:off x="15487650" y="15011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00063903-4905-441D-BEDE-D43C8A1007A5}"/>
            </a:ext>
          </a:extLst>
        </xdr:cNvPr>
        <xdr:cNvSpPr txBox="1">
          <a:spLocks noChangeArrowheads="1"/>
        </xdr:cNvSpPr>
      </xdr:nvSpPr>
      <xdr:spPr bwMode="auto">
        <a:xfrm>
          <a:off x="15487650" y="15011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2579" name="Text Box 2">
          <a:extLst>
            <a:ext uri="{FF2B5EF4-FFF2-40B4-BE49-F238E27FC236}">
              <a16:creationId xmlns:a16="http://schemas.microsoft.com/office/drawing/2014/main" id="{43747D98-59F7-4980-8E09-9E43B783DA16}"/>
            </a:ext>
          </a:extLst>
        </xdr:cNvPr>
        <xdr:cNvSpPr txBox="1">
          <a:spLocks noChangeArrowheads="1"/>
        </xdr:cNvSpPr>
      </xdr:nvSpPr>
      <xdr:spPr bwMode="auto">
        <a:xfrm>
          <a:off x="15487650" y="15011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2580" name="Text Box 2">
          <a:extLst>
            <a:ext uri="{FF2B5EF4-FFF2-40B4-BE49-F238E27FC236}">
              <a16:creationId xmlns:a16="http://schemas.microsoft.com/office/drawing/2014/main" id="{317E83A5-0E2E-4281-A058-5DF8C0B03431}"/>
            </a:ext>
          </a:extLst>
        </xdr:cNvPr>
        <xdr:cNvSpPr txBox="1">
          <a:spLocks noChangeArrowheads="1"/>
        </xdr:cNvSpPr>
      </xdr:nvSpPr>
      <xdr:spPr bwMode="auto">
        <a:xfrm>
          <a:off x="15487650" y="15011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114300" cy="311150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B7EC3AA6-8C2D-4BC5-8DAC-2E82942C5292}"/>
            </a:ext>
          </a:extLst>
        </xdr:cNvPr>
        <xdr:cNvSpPr txBox="1">
          <a:spLocks noChangeArrowheads="1"/>
        </xdr:cNvSpPr>
      </xdr:nvSpPr>
      <xdr:spPr bwMode="auto">
        <a:xfrm>
          <a:off x="15487650" y="150114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82" name="Text Box 2">
          <a:extLst>
            <a:ext uri="{FF2B5EF4-FFF2-40B4-BE49-F238E27FC236}">
              <a16:creationId xmlns:a16="http://schemas.microsoft.com/office/drawing/2014/main" id="{E5B63DAD-8261-4F6A-9BF9-59A6F9800319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FADF83CA-D444-4CD6-8C16-E5BB01083B91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9B1DA74C-2D75-4D88-A8CA-DC57C22D36E8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C06B2FB4-37A1-4BE0-93CC-0E2D9435EB24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114300" cy="311150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EFCDC30D-BA0A-4F9A-8C30-B76AAF839730}"/>
            </a:ext>
          </a:extLst>
        </xdr:cNvPr>
        <xdr:cNvSpPr txBox="1">
          <a:spLocks noChangeArrowheads="1"/>
        </xdr:cNvSpPr>
      </xdr:nvSpPr>
      <xdr:spPr bwMode="auto">
        <a:xfrm>
          <a:off x="15487650" y="1484947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29AC801D-64EA-4B5C-8602-91DD0BB190E8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88" name="Text Box 2">
          <a:extLst>
            <a:ext uri="{FF2B5EF4-FFF2-40B4-BE49-F238E27FC236}">
              <a16:creationId xmlns:a16="http://schemas.microsoft.com/office/drawing/2014/main" id="{C6CCC78B-BA95-4BA5-9B4C-9BB3259B2EFE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6ADF5AB4-9442-4FFF-BF06-E693128BF5A1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76B9F478-C359-491A-BB09-7B35D9B97C62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04462BDF-EEDC-4964-90CF-E12E5ACE9DE7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A614772B-6D60-4251-99A2-51A46B7A152C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AE4264EF-D296-4F72-BF9F-47C573956221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786127F0-9A7A-48F3-82EB-F28D387AA741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562E56B5-468E-4CE4-A14D-C6F212937814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20338FC1-E616-4507-8B25-4E05716A9EB7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1B4048B0-EEF2-403B-B270-10D2F0275491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F385B9DF-EFE6-4BB6-ACCB-4DB02592A483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7BD266F6-4E4B-445B-A5E2-055C59811814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5C3B62F1-FF6D-464B-AA56-B8DF2644A221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01" name="Text Box 2">
          <a:extLst>
            <a:ext uri="{FF2B5EF4-FFF2-40B4-BE49-F238E27FC236}">
              <a16:creationId xmlns:a16="http://schemas.microsoft.com/office/drawing/2014/main" id="{3870C48E-9354-412A-9FCF-311E15113F50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542C39B9-F3AA-4945-AC13-A176BF94E87C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2A3561D1-A14E-438A-B815-E5DC638BAB05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E833D8C7-0AB7-4897-8827-BE83DA1A43FB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3D7CA161-4927-45ED-A292-1328B875D9FD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68169AA0-7257-4EF9-9E14-8253CF83810E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022A69EE-F3E5-4286-AC19-BC27534D8D11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15CBA105-7248-4967-9FDF-76803BDE1E00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56817B46-F2E7-48CF-8476-6B2658B2B481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10" name="Text Box 2">
          <a:extLst>
            <a:ext uri="{FF2B5EF4-FFF2-40B4-BE49-F238E27FC236}">
              <a16:creationId xmlns:a16="http://schemas.microsoft.com/office/drawing/2014/main" id="{780C437F-4B67-4688-BCB6-F80EE6F835BD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873033C5-EB1E-4D25-B000-B03AAB980227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12" name="Text Box 2">
          <a:extLst>
            <a:ext uri="{FF2B5EF4-FFF2-40B4-BE49-F238E27FC236}">
              <a16:creationId xmlns:a16="http://schemas.microsoft.com/office/drawing/2014/main" id="{54E1B6BA-E027-45BF-9BB8-CDFF35BF3C9E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6C8AADAE-A361-42BB-A2D1-383C1858CE85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28BA4BD3-5357-4AE9-9FE9-AB08BFFE9F21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15" name="Text Box 2">
          <a:extLst>
            <a:ext uri="{FF2B5EF4-FFF2-40B4-BE49-F238E27FC236}">
              <a16:creationId xmlns:a16="http://schemas.microsoft.com/office/drawing/2014/main" id="{4D1AB169-F065-4478-803B-0BD0C631FA33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16" name="Text Box 2">
          <a:extLst>
            <a:ext uri="{FF2B5EF4-FFF2-40B4-BE49-F238E27FC236}">
              <a16:creationId xmlns:a16="http://schemas.microsoft.com/office/drawing/2014/main" id="{B65086DB-7859-4A43-BC1E-163A62FF6182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F14E31BE-EEF2-4879-B401-19AEC2247F1A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18" name="Text Box 2">
          <a:extLst>
            <a:ext uri="{FF2B5EF4-FFF2-40B4-BE49-F238E27FC236}">
              <a16:creationId xmlns:a16="http://schemas.microsoft.com/office/drawing/2014/main" id="{5A288AAF-3B02-4A54-999C-C8D70859E2F3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00AAF389-FD07-411F-97F1-744094995AD6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A21CE193-7C48-43BD-8DCF-996E357BB273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21" name="Text Box 2">
          <a:extLst>
            <a:ext uri="{FF2B5EF4-FFF2-40B4-BE49-F238E27FC236}">
              <a16:creationId xmlns:a16="http://schemas.microsoft.com/office/drawing/2014/main" id="{5EC80624-A9F3-4265-A2BC-33F837B5FCC9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22" name="Text Box 2">
          <a:extLst>
            <a:ext uri="{FF2B5EF4-FFF2-40B4-BE49-F238E27FC236}">
              <a16:creationId xmlns:a16="http://schemas.microsoft.com/office/drawing/2014/main" id="{45EE7DDD-CDC2-440B-BAEE-3D35C1004931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5FAAAF81-96C5-4E99-987E-BA875988BE12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24" name="Text Box 2">
          <a:extLst>
            <a:ext uri="{FF2B5EF4-FFF2-40B4-BE49-F238E27FC236}">
              <a16:creationId xmlns:a16="http://schemas.microsoft.com/office/drawing/2014/main" id="{5DFC34F8-9599-4701-A01F-EFFC11E22528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25" name="Text Box 2">
          <a:extLst>
            <a:ext uri="{FF2B5EF4-FFF2-40B4-BE49-F238E27FC236}">
              <a16:creationId xmlns:a16="http://schemas.microsoft.com/office/drawing/2014/main" id="{5AAB3AB2-808F-43D2-899B-E0A78FD23C8B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79224E35-A3CB-4589-A584-A83C86EF549A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E1FB42BB-4B37-4BAD-A2C8-68B3D664AB13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15C02815-A50A-4C6B-A357-37D06B61A05B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93CA907E-636B-4E0B-A14D-CDC469552494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DC7B6E97-9356-49A8-BEC0-709779C9A1CA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6C31AE36-BC99-405A-BD88-AD1B0FA72DD6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AAAAD183-483C-47EB-B478-C7071574C8E9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F9F3E696-3839-4ADA-B9D8-963170914053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5BF3387A-7234-4182-8C2E-4E70D98A05A7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04430FC7-3D15-4D2C-A642-F1EACC9FF1A7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C15DF856-84D3-45D1-B6ED-62784915EABD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6230F5AD-D350-427E-9808-0EA44ECC14BB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D99D1BF-CE8A-42F0-9E5F-B0123FF73FA8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39" name="Text Box 2">
          <a:extLst>
            <a:ext uri="{FF2B5EF4-FFF2-40B4-BE49-F238E27FC236}">
              <a16:creationId xmlns:a16="http://schemas.microsoft.com/office/drawing/2014/main" id="{BE97046B-A926-4A7A-8324-3D11F681C72F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3061EB92-D453-42DE-9BC7-56D67B3D12BB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0932EEDC-BFC7-4BDE-B6E3-83A9633B805B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14A92CF4-919F-4927-B838-7C603F9CF1D9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4D68B295-1DDA-4E41-BC5E-BBB1C4A39394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18A58568-02D7-40D4-AD44-7B49014DFC1E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45" name="Text Box 2">
          <a:extLst>
            <a:ext uri="{FF2B5EF4-FFF2-40B4-BE49-F238E27FC236}">
              <a16:creationId xmlns:a16="http://schemas.microsoft.com/office/drawing/2014/main" id="{4418289E-D29D-4CEF-98D4-5CF5A6723314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46" name="Text Box 2">
          <a:extLst>
            <a:ext uri="{FF2B5EF4-FFF2-40B4-BE49-F238E27FC236}">
              <a16:creationId xmlns:a16="http://schemas.microsoft.com/office/drawing/2014/main" id="{0936BF52-995F-4DDC-B43E-B01CB0329BDB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48EF4538-6581-4C16-BE49-031E57ACDD7B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48" name="Text Box 2">
          <a:extLst>
            <a:ext uri="{FF2B5EF4-FFF2-40B4-BE49-F238E27FC236}">
              <a16:creationId xmlns:a16="http://schemas.microsoft.com/office/drawing/2014/main" id="{3CD830C6-1888-4AC8-8B57-B22C1E8054C3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30C52351-A8DB-44A3-8B77-6F983FC98876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032EA3F4-8586-4FE2-9644-6FF125DBABC0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51" name="Text Box 2">
          <a:extLst>
            <a:ext uri="{FF2B5EF4-FFF2-40B4-BE49-F238E27FC236}">
              <a16:creationId xmlns:a16="http://schemas.microsoft.com/office/drawing/2014/main" id="{DA489791-BA2F-46F9-AC29-005377A67BFE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52" name="Text Box 2">
          <a:extLst>
            <a:ext uri="{FF2B5EF4-FFF2-40B4-BE49-F238E27FC236}">
              <a16:creationId xmlns:a16="http://schemas.microsoft.com/office/drawing/2014/main" id="{FCC1F933-2D31-4933-BB6E-AF74C08AD88F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D32DCBDB-890C-44D0-99E6-7F36DA577E05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54" name="Text Box 2">
          <a:extLst>
            <a:ext uri="{FF2B5EF4-FFF2-40B4-BE49-F238E27FC236}">
              <a16:creationId xmlns:a16="http://schemas.microsoft.com/office/drawing/2014/main" id="{B69C9849-003F-438C-BF54-9AE201F8038F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5923CBEF-ED2D-466D-B713-A5DD2DAD806A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4CEF4211-0FB4-4F2E-B96C-967738349E20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91279CF-A037-48CE-BB32-30B24031056B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58" name="Text Box 2">
          <a:extLst>
            <a:ext uri="{FF2B5EF4-FFF2-40B4-BE49-F238E27FC236}">
              <a16:creationId xmlns:a16="http://schemas.microsoft.com/office/drawing/2014/main" id="{6EE5A212-91BF-4B5D-9D00-814061B57BEB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4A7B9B03-7723-4BFE-8ECA-C9C3F0C7DFE9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60" name="Text Box 2">
          <a:extLst>
            <a:ext uri="{FF2B5EF4-FFF2-40B4-BE49-F238E27FC236}">
              <a16:creationId xmlns:a16="http://schemas.microsoft.com/office/drawing/2014/main" id="{2B842B4C-1D0B-43B1-A9E0-E30CCA7CA54E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D32171AD-1DD5-45AA-8D5B-3F1533196D75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05B20494-AFD6-4E4D-842F-F74CF5ABD674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63" name="Text Box 2">
          <a:extLst>
            <a:ext uri="{FF2B5EF4-FFF2-40B4-BE49-F238E27FC236}">
              <a16:creationId xmlns:a16="http://schemas.microsoft.com/office/drawing/2014/main" id="{3C44D5C0-305A-470A-807A-CD62C56CAF68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AB336D9A-4C61-425C-BFBC-4F7307366D0D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D9104582-7863-49B5-A3C4-D8871DA23D52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66" name="Text Box 2">
          <a:extLst>
            <a:ext uri="{FF2B5EF4-FFF2-40B4-BE49-F238E27FC236}">
              <a16:creationId xmlns:a16="http://schemas.microsoft.com/office/drawing/2014/main" id="{716EB1C1-5275-435B-9F7B-F543FC9F9B25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315F8D58-CDC1-4490-9C53-695A11550882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9FD8ED02-6783-4E20-8226-4D587AB849EA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07DD2E45-FF8E-417D-ADB7-6264AF8C0DBC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C44C0BBE-E5A1-4CBD-A8F1-94A76D63C4A7}"/>
            </a:ext>
          </a:extLst>
        </xdr:cNvPr>
        <xdr:cNvSpPr txBox="1">
          <a:spLocks noChangeArrowheads="1"/>
        </xdr:cNvSpPr>
      </xdr:nvSpPr>
      <xdr:spPr bwMode="auto">
        <a:xfrm>
          <a:off x="15487650" y="141160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A43162D9-704A-4451-AF64-A1EEFA8D72D3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72" name="Text Box 2">
          <a:extLst>
            <a:ext uri="{FF2B5EF4-FFF2-40B4-BE49-F238E27FC236}">
              <a16:creationId xmlns:a16="http://schemas.microsoft.com/office/drawing/2014/main" id="{E00D5631-E2ED-4544-967D-CED263C7E9DA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C1CB7083-FB7E-4A82-B24A-51D86182C1B4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46B1AFF4-6371-4C0E-8AC3-2ABF9EDD40E6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75" name="Text Box 2">
          <a:extLst>
            <a:ext uri="{FF2B5EF4-FFF2-40B4-BE49-F238E27FC236}">
              <a16:creationId xmlns:a16="http://schemas.microsoft.com/office/drawing/2014/main" id="{0FDB630D-EC1E-4116-A830-5B5E9BAE14FA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04E9AC0A-401B-4BBB-A94F-75FDF1C3180A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8237D412-1B96-4E58-AA04-B35C463535CE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78" name="Text Box 2">
          <a:extLst>
            <a:ext uri="{FF2B5EF4-FFF2-40B4-BE49-F238E27FC236}">
              <a16:creationId xmlns:a16="http://schemas.microsoft.com/office/drawing/2014/main" id="{068C40E9-ADB2-41B0-B8A9-8F4558FC255A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79" name="Text Box 2">
          <a:extLst>
            <a:ext uri="{FF2B5EF4-FFF2-40B4-BE49-F238E27FC236}">
              <a16:creationId xmlns:a16="http://schemas.microsoft.com/office/drawing/2014/main" id="{6442ECF9-9D5A-42AD-99B5-109A651C9DA2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865B3E92-E317-459B-B79B-B27922813CB6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EA5AD336-9886-4908-9F9A-4AE2F917F186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82" name="Text Box 2">
          <a:extLst>
            <a:ext uri="{FF2B5EF4-FFF2-40B4-BE49-F238E27FC236}">
              <a16:creationId xmlns:a16="http://schemas.microsoft.com/office/drawing/2014/main" id="{99770D72-AA2C-4D49-AC3B-A11F67C9FE79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AA3E5EA5-A150-4C3C-B829-AB7EEA58C715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84" name="Text Box 2">
          <a:extLst>
            <a:ext uri="{FF2B5EF4-FFF2-40B4-BE49-F238E27FC236}">
              <a16:creationId xmlns:a16="http://schemas.microsoft.com/office/drawing/2014/main" id="{2206E214-DF7E-4963-A8C0-4939C1A7B91E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20783DA6-28C7-4039-B746-22308A9ED3D0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A7CE2E74-3D09-4542-A43A-ADABC99FB767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87" name="Text Box 2">
          <a:extLst>
            <a:ext uri="{FF2B5EF4-FFF2-40B4-BE49-F238E27FC236}">
              <a16:creationId xmlns:a16="http://schemas.microsoft.com/office/drawing/2014/main" id="{E5950730-9E31-427D-9629-A08FA01E5472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88" name="Text Box 2">
          <a:extLst>
            <a:ext uri="{FF2B5EF4-FFF2-40B4-BE49-F238E27FC236}">
              <a16:creationId xmlns:a16="http://schemas.microsoft.com/office/drawing/2014/main" id="{C508FA03-16C0-4D62-AF0B-F07F41C91C33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D382E518-9543-4792-842D-471D498E51FB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74EAD940-5A31-4798-BA26-FDBAC3B8BADA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FFBAE6FE-DA43-4CDA-9240-839C2CCC5E64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076C3291-03E3-4120-AD64-D30E9261E8C9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693" name="Text Box 2">
          <a:extLst>
            <a:ext uri="{FF2B5EF4-FFF2-40B4-BE49-F238E27FC236}">
              <a16:creationId xmlns:a16="http://schemas.microsoft.com/office/drawing/2014/main" id="{AA070F52-8D6E-4BE9-9073-6470284640FF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8F937868-ACBE-412A-83CC-D384670C51DC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6274B31B-F1FE-4AE9-808D-E3F37DA15392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696" name="Text Box 2">
          <a:extLst>
            <a:ext uri="{FF2B5EF4-FFF2-40B4-BE49-F238E27FC236}">
              <a16:creationId xmlns:a16="http://schemas.microsoft.com/office/drawing/2014/main" id="{A52C99BE-1DFD-499E-8D6F-0E055B8BB218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697" name="Text Box 2">
          <a:extLst>
            <a:ext uri="{FF2B5EF4-FFF2-40B4-BE49-F238E27FC236}">
              <a16:creationId xmlns:a16="http://schemas.microsoft.com/office/drawing/2014/main" id="{5A7D3CA1-26F5-4747-95DD-0F21A93A31AF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9FC50468-0497-47C4-8FCA-08DA6D121D2F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6B4885E9-6DA0-4378-85E1-B1D0329889BF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C2244567-5749-424E-911A-DA5B42C48ACF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64E2A9D3-39B4-4ABF-BCE9-790DB432C3D1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02" name="Text Box 2">
          <a:extLst>
            <a:ext uri="{FF2B5EF4-FFF2-40B4-BE49-F238E27FC236}">
              <a16:creationId xmlns:a16="http://schemas.microsoft.com/office/drawing/2014/main" id="{4594055E-56BB-4728-9019-FE74AB535958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722DDD30-C6BC-46EC-B249-1A167B34F797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8FF9BA56-8CF7-4519-8E1C-279EC0D52F39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EF284045-C838-418E-843E-D9D3752760AB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6E5EF7CB-F4FE-433B-9549-5CF524A85D1D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74D73E46-C2DA-4C54-A509-F4A74946AF7B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D22E5DF8-0B73-4591-8E77-6E983EC2F720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B4245CF5-49EF-4349-89F9-F1CF5A32A767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F4834520-A8C9-40AC-9659-9E97878472AF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88CA8409-7FFF-4D60-B21C-7BAEF350D7B6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12" name="Text Box 2">
          <a:extLst>
            <a:ext uri="{FF2B5EF4-FFF2-40B4-BE49-F238E27FC236}">
              <a16:creationId xmlns:a16="http://schemas.microsoft.com/office/drawing/2014/main" id="{3D1EF4A9-71C8-4051-9FAC-9162076AA88A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07EC6292-1A49-4D00-9FD1-8C0FA21AFD83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14" name="Text Box 2">
          <a:extLst>
            <a:ext uri="{FF2B5EF4-FFF2-40B4-BE49-F238E27FC236}">
              <a16:creationId xmlns:a16="http://schemas.microsoft.com/office/drawing/2014/main" id="{D348F2FA-B2B4-439B-B206-E52C2FAAB97C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15" name="Text Box 2">
          <a:extLst>
            <a:ext uri="{FF2B5EF4-FFF2-40B4-BE49-F238E27FC236}">
              <a16:creationId xmlns:a16="http://schemas.microsoft.com/office/drawing/2014/main" id="{34C36B3C-99E4-4BB6-9693-CBD5A6393354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A39980C9-F443-44E6-801B-BB18304E45DD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8B42CB61-EE89-4DA9-B0BA-9AB823C4B882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CE94A79E-2F4C-40B7-8D66-C64FD4019C6D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513E54EA-DD91-483C-9DFF-4B7BA5CE0E1C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20" name="Text Box 2">
          <a:extLst>
            <a:ext uri="{FF2B5EF4-FFF2-40B4-BE49-F238E27FC236}">
              <a16:creationId xmlns:a16="http://schemas.microsoft.com/office/drawing/2014/main" id="{E8A5D48C-80F1-4BD2-802C-EA631898B1FD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21" name="Text Box 2">
          <a:extLst>
            <a:ext uri="{FF2B5EF4-FFF2-40B4-BE49-F238E27FC236}">
              <a16:creationId xmlns:a16="http://schemas.microsoft.com/office/drawing/2014/main" id="{8D4751F0-EFEA-4AC5-8ECC-074553D01211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E001993A-A2B2-4710-BAF5-119CEC385973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723" name="Text Box 2">
          <a:extLst>
            <a:ext uri="{FF2B5EF4-FFF2-40B4-BE49-F238E27FC236}">
              <a16:creationId xmlns:a16="http://schemas.microsoft.com/office/drawing/2014/main" id="{4DB6AD71-FFF9-4CA2-BA29-B0B9A6473EE0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FDD4B5DC-079B-4208-B58B-3DC1592B652B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4F459216-965D-4DF4-87D9-9F4167A531CF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726" name="Text Box 2">
          <a:extLst>
            <a:ext uri="{FF2B5EF4-FFF2-40B4-BE49-F238E27FC236}">
              <a16:creationId xmlns:a16="http://schemas.microsoft.com/office/drawing/2014/main" id="{F7AD8A5C-B9C6-4CCF-A513-5F93A88954C1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727" name="Text Box 2">
          <a:extLst>
            <a:ext uri="{FF2B5EF4-FFF2-40B4-BE49-F238E27FC236}">
              <a16:creationId xmlns:a16="http://schemas.microsoft.com/office/drawing/2014/main" id="{3E7B26B2-6452-45FF-A86C-BB09D0BFC575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0E207A26-1355-4E0A-A677-29DBF023E55F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729" name="Text Box 2">
          <a:extLst>
            <a:ext uri="{FF2B5EF4-FFF2-40B4-BE49-F238E27FC236}">
              <a16:creationId xmlns:a16="http://schemas.microsoft.com/office/drawing/2014/main" id="{9C085B37-48AA-43A1-8815-9C6935C5D93F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5571FF43-F78A-4B3C-9677-7F6D09895227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135EF7E5-2567-481D-9AEA-43D21EDDC838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</xdr:row>
      <xdr:rowOff>0</xdr:rowOff>
    </xdr:from>
    <xdr:ext cx="114300" cy="311150"/>
    <xdr:sp macro="" textlink="">
      <xdr:nvSpPr>
        <xdr:cNvPr id="2732" name="Text Box 2">
          <a:extLst>
            <a:ext uri="{FF2B5EF4-FFF2-40B4-BE49-F238E27FC236}">
              <a16:creationId xmlns:a16="http://schemas.microsoft.com/office/drawing/2014/main" id="{44D1F3B3-3830-4504-8696-A7C81DA8162A}"/>
            </a:ext>
          </a:extLst>
        </xdr:cNvPr>
        <xdr:cNvSpPr txBox="1">
          <a:spLocks noChangeArrowheads="1"/>
        </xdr:cNvSpPr>
      </xdr:nvSpPr>
      <xdr:spPr bwMode="auto">
        <a:xfrm>
          <a:off x="15487650" y="143637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C766C15B-68D4-479C-9137-067A214CFE01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2B9DF8BF-EA9A-4DFD-B99B-6081996EA0BD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35" name="Text Box 2">
          <a:extLst>
            <a:ext uri="{FF2B5EF4-FFF2-40B4-BE49-F238E27FC236}">
              <a16:creationId xmlns:a16="http://schemas.microsoft.com/office/drawing/2014/main" id="{1C02B774-6F8F-4D56-9EF7-248AD01F2347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36" name="Text Box 2">
          <a:extLst>
            <a:ext uri="{FF2B5EF4-FFF2-40B4-BE49-F238E27FC236}">
              <a16:creationId xmlns:a16="http://schemas.microsoft.com/office/drawing/2014/main" id="{73360532-E68F-4EFF-8D4E-DD529404D0ED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37" name="Text Box 2">
          <a:extLst>
            <a:ext uri="{FF2B5EF4-FFF2-40B4-BE49-F238E27FC236}">
              <a16:creationId xmlns:a16="http://schemas.microsoft.com/office/drawing/2014/main" id="{A8CCB6FA-FAA3-4343-877C-70CF04312622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38" name="Text Box 2">
          <a:extLst>
            <a:ext uri="{FF2B5EF4-FFF2-40B4-BE49-F238E27FC236}">
              <a16:creationId xmlns:a16="http://schemas.microsoft.com/office/drawing/2014/main" id="{025E61F3-FD25-4905-9266-787025549EDD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74885C0C-4481-4F2C-B5CD-3265ADE4DD3F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E56F52BE-8254-4FA0-955A-E5CBE61C432E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7DE5DBDC-EF7A-4C3C-9393-81FF36A53A7D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42" name="Text Box 2">
          <a:extLst>
            <a:ext uri="{FF2B5EF4-FFF2-40B4-BE49-F238E27FC236}">
              <a16:creationId xmlns:a16="http://schemas.microsoft.com/office/drawing/2014/main" id="{9EBD89C8-82E0-4000-90A1-356DD0F8111B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698A34D9-1F0D-4F1A-B1F0-32B0697EF7D4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44" name="Text Box 2">
          <a:extLst>
            <a:ext uri="{FF2B5EF4-FFF2-40B4-BE49-F238E27FC236}">
              <a16:creationId xmlns:a16="http://schemas.microsoft.com/office/drawing/2014/main" id="{3C18026A-5D75-4932-B4BA-DDDF53414D78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3A1177DD-24F4-46D8-AA4C-D5372C3C88CD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46" name="Text Box 2">
          <a:extLst>
            <a:ext uri="{FF2B5EF4-FFF2-40B4-BE49-F238E27FC236}">
              <a16:creationId xmlns:a16="http://schemas.microsoft.com/office/drawing/2014/main" id="{322BF1D1-7E02-42BF-9BCC-9F8649A67523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63C96EC1-0764-453C-8D03-C9985FB78043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48" name="Text Box 2">
          <a:extLst>
            <a:ext uri="{FF2B5EF4-FFF2-40B4-BE49-F238E27FC236}">
              <a16:creationId xmlns:a16="http://schemas.microsoft.com/office/drawing/2014/main" id="{A5805ED3-02D7-48A2-B63E-D7144B5971AA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405A24F3-A979-4931-BF0C-43B9B50355C7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EAD2FAB6-B73E-4DF6-A9BF-E2E556835500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51" name="Text Box 2">
          <a:extLst>
            <a:ext uri="{FF2B5EF4-FFF2-40B4-BE49-F238E27FC236}">
              <a16:creationId xmlns:a16="http://schemas.microsoft.com/office/drawing/2014/main" id="{ED54BA41-9369-4CCC-9382-EA49A924E6DD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BEFE0917-A38F-4995-891D-A70F1CE26E01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53" name="Text Box 2">
          <a:extLst>
            <a:ext uri="{FF2B5EF4-FFF2-40B4-BE49-F238E27FC236}">
              <a16:creationId xmlns:a16="http://schemas.microsoft.com/office/drawing/2014/main" id="{82A1B885-92CB-4B6D-A460-08CB40EB0545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54" name="Text Box 2">
          <a:extLst>
            <a:ext uri="{FF2B5EF4-FFF2-40B4-BE49-F238E27FC236}">
              <a16:creationId xmlns:a16="http://schemas.microsoft.com/office/drawing/2014/main" id="{4CDD86F6-24BF-4F2E-9530-53D7CFED33E5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51E931B0-ED2B-4367-B6F4-4A3FD9E51E95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57EDA620-FDAC-41F6-B5FE-994A31817EB2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75B44111-1EF7-434B-B3B4-34A28F426C81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2EBA4CF8-05D7-4851-904F-37CF3B6AA5CF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233AD2DD-C4CC-4FDE-BA6D-A504A0670740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CF3252F2-7147-402A-9536-76780C519313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E608F126-AC12-46AF-9EA2-2C469962DC94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62" name="Text Box 2">
          <a:extLst>
            <a:ext uri="{FF2B5EF4-FFF2-40B4-BE49-F238E27FC236}">
              <a16:creationId xmlns:a16="http://schemas.microsoft.com/office/drawing/2014/main" id="{0031EB9E-7330-43DF-962A-13D73D8EB77D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706E822F-D00A-4789-B361-509983ACA793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58FB4645-B5B1-4DA9-BFFF-C622F8A829D3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07361B7E-D9E6-4440-B5F3-DBA061734070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66" name="Text Box 2">
          <a:extLst>
            <a:ext uri="{FF2B5EF4-FFF2-40B4-BE49-F238E27FC236}">
              <a16:creationId xmlns:a16="http://schemas.microsoft.com/office/drawing/2014/main" id="{D04409B1-45B4-48B6-8A4F-26BD5ED56361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A7C8EFCB-4E18-4CE4-B30E-6A2D1FF99763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68" name="Text Box 2">
          <a:extLst>
            <a:ext uri="{FF2B5EF4-FFF2-40B4-BE49-F238E27FC236}">
              <a16:creationId xmlns:a16="http://schemas.microsoft.com/office/drawing/2014/main" id="{54888BD5-ED21-46A8-AFA6-9A9EE4EFD917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582D938F-CE98-4E7D-99D6-D0E2210E2013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5F98BF31-C756-4A54-A626-33CB4612CA58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71" name="Text Box 2">
          <a:extLst>
            <a:ext uri="{FF2B5EF4-FFF2-40B4-BE49-F238E27FC236}">
              <a16:creationId xmlns:a16="http://schemas.microsoft.com/office/drawing/2014/main" id="{7413F865-B8AC-4FEF-84C9-2985A2620844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72" name="Text Box 2">
          <a:extLst>
            <a:ext uri="{FF2B5EF4-FFF2-40B4-BE49-F238E27FC236}">
              <a16:creationId xmlns:a16="http://schemas.microsoft.com/office/drawing/2014/main" id="{7F582741-A749-4288-963A-A9BA91CD16FE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AE3FD0F6-3474-4B92-B57D-4627F14D0D24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74" name="Text Box 2">
          <a:extLst>
            <a:ext uri="{FF2B5EF4-FFF2-40B4-BE49-F238E27FC236}">
              <a16:creationId xmlns:a16="http://schemas.microsoft.com/office/drawing/2014/main" id="{FFA09B80-AE7A-4298-A61F-E6BD149C20B4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75" name="Text Box 2">
          <a:extLst>
            <a:ext uri="{FF2B5EF4-FFF2-40B4-BE49-F238E27FC236}">
              <a16:creationId xmlns:a16="http://schemas.microsoft.com/office/drawing/2014/main" id="{EB5D8A68-7FE5-4358-BD18-45959F1B6C65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DD9EFDC9-E37B-470A-8F52-FECCB256DC25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77" name="Text Box 2">
          <a:extLst>
            <a:ext uri="{FF2B5EF4-FFF2-40B4-BE49-F238E27FC236}">
              <a16:creationId xmlns:a16="http://schemas.microsoft.com/office/drawing/2014/main" id="{1C27B712-B3D1-4965-9E9C-376F8AC1494C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78" name="Text Box 2">
          <a:extLst>
            <a:ext uri="{FF2B5EF4-FFF2-40B4-BE49-F238E27FC236}">
              <a16:creationId xmlns:a16="http://schemas.microsoft.com/office/drawing/2014/main" id="{B52AF5B4-4210-41E7-A2DD-D46A42F1DD3C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21398068-2275-423B-98BF-8F5165733963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80" name="Text Box 2">
          <a:extLst>
            <a:ext uri="{FF2B5EF4-FFF2-40B4-BE49-F238E27FC236}">
              <a16:creationId xmlns:a16="http://schemas.microsoft.com/office/drawing/2014/main" id="{3C699BEB-2974-4457-A70C-03C562E50650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631C3079-1F6E-4830-B45A-0F0B20A16AF4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19536B2C-4CB6-4DCB-A73B-7834448A8773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83" name="Text Box 2">
          <a:extLst>
            <a:ext uri="{FF2B5EF4-FFF2-40B4-BE49-F238E27FC236}">
              <a16:creationId xmlns:a16="http://schemas.microsoft.com/office/drawing/2014/main" id="{B16160F3-5E2F-4476-BA7F-15D92A8C67D2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4A0C6D3A-ADB5-4C62-8A3F-3C21303FD5C6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E25C3064-6456-453B-B47C-221E0DF1101B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86" name="Text Box 2">
          <a:extLst>
            <a:ext uri="{FF2B5EF4-FFF2-40B4-BE49-F238E27FC236}">
              <a16:creationId xmlns:a16="http://schemas.microsoft.com/office/drawing/2014/main" id="{2F9F3281-8C38-4DBB-B1A4-5F1FB63B8D20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FC2C554F-18AC-4E23-8C65-DCB91BAAC8A1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D244F4BB-BBB1-4C7B-A707-D86E23EAAB95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89" name="Text Box 2">
          <a:extLst>
            <a:ext uri="{FF2B5EF4-FFF2-40B4-BE49-F238E27FC236}">
              <a16:creationId xmlns:a16="http://schemas.microsoft.com/office/drawing/2014/main" id="{75A90666-3244-4B31-A005-F6BE42227268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CE3B852D-A896-4C68-BD2F-8CF25E4AD57D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3676A769-4C58-4BB1-900B-24B3135DD170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92" name="Text Box 2">
          <a:extLst>
            <a:ext uri="{FF2B5EF4-FFF2-40B4-BE49-F238E27FC236}">
              <a16:creationId xmlns:a16="http://schemas.microsoft.com/office/drawing/2014/main" id="{8000F232-162F-4171-B628-332C79EB3D5A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79265A3F-1F74-4429-B898-63F0855E5404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14</xdr:row>
      <xdr:rowOff>0</xdr:rowOff>
    </xdr:from>
    <xdr:ext cx="114300" cy="311150"/>
    <xdr:sp macro="" textlink="">
      <xdr:nvSpPr>
        <xdr:cNvPr id="2794" name="Text Box 2">
          <a:extLst>
            <a:ext uri="{FF2B5EF4-FFF2-40B4-BE49-F238E27FC236}">
              <a16:creationId xmlns:a16="http://schemas.microsoft.com/office/drawing/2014/main" id="{AA58E64D-36F4-48C6-A80D-1DA798A9A947}"/>
            </a:ext>
          </a:extLst>
        </xdr:cNvPr>
        <xdr:cNvSpPr txBox="1">
          <a:spLocks noChangeArrowheads="1"/>
        </xdr:cNvSpPr>
      </xdr:nvSpPr>
      <xdr:spPr bwMode="auto">
        <a:xfrm>
          <a:off x="15487650" y="14525625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95" name="Text Box 2">
          <a:extLst>
            <a:ext uri="{FF2B5EF4-FFF2-40B4-BE49-F238E27FC236}">
              <a16:creationId xmlns:a16="http://schemas.microsoft.com/office/drawing/2014/main" id="{913E09A4-0EA7-4BBB-9D7D-74DCD33BF3C1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794D6B83-8EB2-47A9-929B-013C81DA7BC0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6497B79B-3FAD-497A-B11D-064D11BF0899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98" name="Text Box 2">
          <a:extLst>
            <a:ext uri="{FF2B5EF4-FFF2-40B4-BE49-F238E27FC236}">
              <a16:creationId xmlns:a16="http://schemas.microsoft.com/office/drawing/2014/main" id="{272AB47E-8863-477A-A81E-FCE0913D299E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2638CBE3-7378-4BB2-83E4-33368E77DD22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00" name="Text Box 2">
          <a:extLst>
            <a:ext uri="{FF2B5EF4-FFF2-40B4-BE49-F238E27FC236}">
              <a16:creationId xmlns:a16="http://schemas.microsoft.com/office/drawing/2014/main" id="{5AC01A3F-EB48-43CA-ABFC-6FAC3EEEC568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01" name="Text Box 2">
          <a:extLst>
            <a:ext uri="{FF2B5EF4-FFF2-40B4-BE49-F238E27FC236}">
              <a16:creationId xmlns:a16="http://schemas.microsoft.com/office/drawing/2014/main" id="{A48143F1-B30B-4B54-8F80-3035B7044113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68603C4E-DDB0-4BAB-818B-F9D255C46661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03" name="Text Box 2">
          <a:extLst>
            <a:ext uri="{FF2B5EF4-FFF2-40B4-BE49-F238E27FC236}">
              <a16:creationId xmlns:a16="http://schemas.microsoft.com/office/drawing/2014/main" id="{8BE21CD4-A3FA-429A-A65D-B2B47047F7C0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872E8065-9702-4378-844F-F78ABDE24750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78D856C2-DF09-4435-87EC-9276835648EC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06" name="Text Box 2">
          <a:extLst>
            <a:ext uri="{FF2B5EF4-FFF2-40B4-BE49-F238E27FC236}">
              <a16:creationId xmlns:a16="http://schemas.microsoft.com/office/drawing/2014/main" id="{85DE6096-F338-4631-A79E-9006DA0876D1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0BDF74BF-370F-4DCF-8341-688745A0860D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08" name="Text Box 2">
          <a:extLst>
            <a:ext uri="{FF2B5EF4-FFF2-40B4-BE49-F238E27FC236}">
              <a16:creationId xmlns:a16="http://schemas.microsoft.com/office/drawing/2014/main" id="{08625F98-F4F6-423A-8FA2-69BF75BECA16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BF9DD1C7-B620-4EC3-844D-85F710B60637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10" name="Text Box 2">
          <a:extLst>
            <a:ext uri="{FF2B5EF4-FFF2-40B4-BE49-F238E27FC236}">
              <a16:creationId xmlns:a16="http://schemas.microsoft.com/office/drawing/2014/main" id="{F3D92E61-3D2D-40A2-A069-4446D4DFD400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EED2FA04-6512-4291-A0EF-67DC5BE69204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12" name="Text Box 2">
          <a:extLst>
            <a:ext uri="{FF2B5EF4-FFF2-40B4-BE49-F238E27FC236}">
              <a16:creationId xmlns:a16="http://schemas.microsoft.com/office/drawing/2014/main" id="{FAFF9410-17A0-456A-ADE4-769BF08D8C72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13" name="Text Box 2">
          <a:extLst>
            <a:ext uri="{FF2B5EF4-FFF2-40B4-BE49-F238E27FC236}">
              <a16:creationId xmlns:a16="http://schemas.microsoft.com/office/drawing/2014/main" id="{7B725086-4153-4E49-8872-98039A3B52F9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</xdr:row>
      <xdr:rowOff>0</xdr:rowOff>
    </xdr:from>
    <xdr:ext cx="114300" cy="311150"/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F01E8E39-3280-471B-8835-57B3B4787556}"/>
            </a:ext>
          </a:extLst>
        </xdr:cNvPr>
        <xdr:cNvSpPr txBox="1">
          <a:spLocks noChangeArrowheads="1"/>
        </xdr:cNvSpPr>
      </xdr:nvSpPr>
      <xdr:spPr bwMode="auto">
        <a:xfrm>
          <a:off x="15487650" y="146875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15" name="Text Box 2">
          <a:extLst>
            <a:ext uri="{FF2B5EF4-FFF2-40B4-BE49-F238E27FC236}">
              <a16:creationId xmlns:a16="http://schemas.microsoft.com/office/drawing/2014/main" id="{B3736585-A807-4E17-87A9-1DDF6B5B0EA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B0936555-95DA-48BA-9D4A-9E1210D3D2B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95A5D695-F315-49A5-943B-0A0BDF8CDE6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7FD1F157-D7D6-45C2-98EC-B0C7D9CCA9B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60B053D7-068B-43D5-9F9D-0BF1C0EB979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3136900" cy="45719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D5587466-AFC4-4F3A-AB16-D3B0D3B2357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26BDFDA9-5713-420F-8919-F3C1DD6B34F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98039234-EFFE-435E-A5DD-EACD66CF689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A89FB715-FB81-4A7E-8538-2B7C48D412F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8762B9E2-0FD1-4DFB-9501-A4A729DF9D3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AD151AC4-D871-4A1D-8D45-CAA0C9A26E5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51C9D367-B078-42E1-A252-C5A5F56B003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A844AD7-2C4F-41B0-AD31-30851EA9E47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9AA1B820-22D8-4D1D-A4B4-48F29C1BC1A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3884E78C-6D96-4A5F-8704-BCBA65C2231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A37E0F03-EB1C-4638-BC54-1BA0B33E40E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2E6E5A9D-D097-4B78-ABA1-4078FA6624A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33872A63-F1E7-4996-B7AD-9C8EA436562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52C5E514-582E-422C-9929-EFCC9DA63BF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A0FEFCC4-0094-4EB7-9C86-DB2DC50D99E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1DD28783-926D-43DE-A1DD-223031E9CC6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93932622-7148-4099-BE0F-6F8CC370640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9B54E16C-93CB-401B-A075-B87D0B860CE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56512830-3CC3-4E9A-A635-D995926DF89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1C3A3097-BC56-4EF3-89AE-08B646B0791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E373DF7C-6B13-42B6-9AEA-C0627CF3737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E8B6058C-A32D-4ABF-A340-158F0EB4DC3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07" name="Text Box 2">
          <a:extLst>
            <a:ext uri="{FF2B5EF4-FFF2-40B4-BE49-F238E27FC236}">
              <a16:creationId xmlns:a16="http://schemas.microsoft.com/office/drawing/2014/main" id="{A8355F20-6687-45B2-B62E-FD7A28CCC1F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E8DB5D11-2455-400D-82A9-F88BF3AE685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C8707C5A-4935-4433-8B87-9855D764FF0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10" name="Text Box 2">
          <a:extLst>
            <a:ext uri="{FF2B5EF4-FFF2-40B4-BE49-F238E27FC236}">
              <a16:creationId xmlns:a16="http://schemas.microsoft.com/office/drawing/2014/main" id="{366352F1-7D98-4BB8-9D1B-E333975533C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D9837F1D-7AE3-4074-AE0A-96683BE89BB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BDBEA0FC-3EAB-4324-9C59-23A9730DB48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FB384FA1-981B-4DE8-B226-0B8501A5C25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5DD32F37-8412-4BEB-81E0-DABD77BAF3B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C9610207-3517-4271-8009-0C84521B9AD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9294712F-9565-445E-AC9D-1DD24A618BB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D428112E-D059-49DF-B3EA-200D79A31A1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21622FED-15BB-4AAC-BB13-84B8C96A4F3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AB1F87F2-4C3B-4577-A05D-05196F9E411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20" name="Text Box 2">
          <a:extLst>
            <a:ext uri="{FF2B5EF4-FFF2-40B4-BE49-F238E27FC236}">
              <a16:creationId xmlns:a16="http://schemas.microsoft.com/office/drawing/2014/main" id="{9D60D28B-6702-4850-998A-A006866C47E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55B616F8-9A4E-4BD3-8540-38457E3B523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22" name="Text Box 2">
          <a:extLst>
            <a:ext uri="{FF2B5EF4-FFF2-40B4-BE49-F238E27FC236}">
              <a16:creationId xmlns:a16="http://schemas.microsoft.com/office/drawing/2014/main" id="{562D8CF0-CCA2-4DA7-8BF6-9E4E0CC6084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C3871DB5-C4A9-45C3-9FC3-9C7AB21EB68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869EEC3F-8C6B-4888-9459-D8F8F6861C6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25" name="Text Box 2">
          <a:extLst>
            <a:ext uri="{FF2B5EF4-FFF2-40B4-BE49-F238E27FC236}">
              <a16:creationId xmlns:a16="http://schemas.microsoft.com/office/drawing/2014/main" id="{EEA7092A-66FE-4494-9C33-CDA1BC14878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89E14FC6-D12E-45C5-831A-2266A1563C5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530F7F4E-A90A-49CD-84B2-9FBEBA98F7C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28" name="Text Box 2">
          <a:extLst>
            <a:ext uri="{FF2B5EF4-FFF2-40B4-BE49-F238E27FC236}">
              <a16:creationId xmlns:a16="http://schemas.microsoft.com/office/drawing/2014/main" id="{31E43E29-8234-4EA5-BC69-4B999E562DF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86AB2F29-3B60-4CC8-A8B0-8D3620BCD88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FE5B3DEA-3F0F-44BC-A382-B5FBF977D0E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7EFC4307-52AE-4DD3-B190-B15BC96643C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B464DBFF-2493-4C92-B440-C5C2CF93453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6A3F96FA-FC00-45C7-852F-B2EA16E59CF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34" name="Text Box 2">
          <a:extLst>
            <a:ext uri="{FF2B5EF4-FFF2-40B4-BE49-F238E27FC236}">
              <a16:creationId xmlns:a16="http://schemas.microsoft.com/office/drawing/2014/main" id="{1CCF145C-3A60-4DA2-B44E-D0FD5A4EC6D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3B482C26-BB34-41F5-B257-F62A0E54F59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9551A9BF-2B9B-4FE9-B47D-EC5CB5E4EB5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7EEC107F-F011-4FAB-ACC0-C798699F5F2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EF417FC5-26B2-428E-9715-4CF8BD65862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EA5AB07C-6CCA-435E-BFA8-B2AADF41A73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40" name="Text Box 2">
          <a:extLst>
            <a:ext uri="{FF2B5EF4-FFF2-40B4-BE49-F238E27FC236}">
              <a16:creationId xmlns:a16="http://schemas.microsoft.com/office/drawing/2014/main" id="{02D31940-3B3E-4094-8BB8-FC4331240D6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47EC50BD-FEF2-41DC-9588-34E23167169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3AC50461-6DE9-4A0D-8A77-9B73C5E2491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3278AFB4-C202-4CA1-B9BB-7B752604E21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31C678ED-7683-4992-8AE3-7D0558E4EB5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567590D9-CCB3-4998-B933-BF08F4B04BF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31A6EDB4-D718-44D9-9076-F8A13344CA9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5DB3F6C5-BA7A-4764-9C30-F6FE8FB45B4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1D352DB1-ADB3-4FBE-89AC-642337AF42A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49" name="Text Box 2">
          <a:extLst>
            <a:ext uri="{FF2B5EF4-FFF2-40B4-BE49-F238E27FC236}">
              <a16:creationId xmlns:a16="http://schemas.microsoft.com/office/drawing/2014/main" id="{1C50D9C9-0861-4A2F-899A-802CFFDC0D7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36C3447B-FFD3-4DED-867B-F3E7698E500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D64183EE-CCEB-4FEE-867C-A57B387AA45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16" name="Text Box 2">
          <a:extLst>
            <a:ext uri="{FF2B5EF4-FFF2-40B4-BE49-F238E27FC236}">
              <a16:creationId xmlns:a16="http://schemas.microsoft.com/office/drawing/2014/main" id="{00642F87-372B-47D1-AE1E-942B7078A3C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17" name="Text Box 2">
          <a:extLst>
            <a:ext uri="{FF2B5EF4-FFF2-40B4-BE49-F238E27FC236}">
              <a16:creationId xmlns:a16="http://schemas.microsoft.com/office/drawing/2014/main" id="{73EF2FBB-B13E-44B9-B4CD-683B77E4F9D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3F7EDE3D-CE80-421E-B991-837D72A5B9F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19" name="Text Box 2">
          <a:extLst>
            <a:ext uri="{FF2B5EF4-FFF2-40B4-BE49-F238E27FC236}">
              <a16:creationId xmlns:a16="http://schemas.microsoft.com/office/drawing/2014/main" id="{4D03C235-A6A8-40E4-916F-5F25AF69192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6FB4443F-4586-4DD0-A92A-29229EA60C9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21" name="Text Box 2">
          <a:extLst>
            <a:ext uri="{FF2B5EF4-FFF2-40B4-BE49-F238E27FC236}">
              <a16:creationId xmlns:a16="http://schemas.microsoft.com/office/drawing/2014/main" id="{EFAF906E-BF42-4C69-BD8D-C47184446E9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22" name="Text Box 2">
          <a:extLst>
            <a:ext uri="{FF2B5EF4-FFF2-40B4-BE49-F238E27FC236}">
              <a16:creationId xmlns:a16="http://schemas.microsoft.com/office/drawing/2014/main" id="{C9A60818-3B28-4C1D-9132-3AA88A9591B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23" name="Text Box 2">
          <a:extLst>
            <a:ext uri="{FF2B5EF4-FFF2-40B4-BE49-F238E27FC236}">
              <a16:creationId xmlns:a16="http://schemas.microsoft.com/office/drawing/2014/main" id="{CABAF194-9C01-481C-9956-E29367A3E31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7FD7DBF4-3805-44F1-8EDB-58CACF7A263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25" name="Text Box 2">
          <a:extLst>
            <a:ext uri="{FF2B5EF4-FFF2-40B4-BE49-F238E27FC236}">
              <a16:creationId xmlns:a16="http://schemas.microsoft.com/office/drawing/2014/main" id="{7EE61DE7-E784-4FFB-BAEF-D55A872CA56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B043B5A7-0C32-4B80-9592-C32651C0265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27" name="Text Box 2">
          <a:extLst>
            <a:ext uri="{FF2B5EF4-FFF2-40B4-BE49-F238E27FC236}">
              <a16:creationId xmlns:a16="http://schemas.microsoft.com/office/drawing/2014/main" id="{A28A6B6F-34AB-4D3F-9F5B-15400C4A469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28" name="Text Box 2">
          <a:extLst>
            <a:ext uri="{FF2B5EF4-FFF2-40B4-BE49-F238E27FC236}">
              <a16:creationId xmlns:a16="http://schemas.microsoft.com/office/drawing/2014/main" id="{6954BA98-A75F-4B01-8B0F-D770050B78A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29" name="Text Box 2">
          <a:extLst>
            <a:ext uri="{FF2B5EF4-FFF2-40B4-BE49-F238E27FC236}">
              <a16:creationId xmlns:a16="http://schemas.microsoft.com/office/drawing/2014/main" id="{F2334DE6-DCD3-429D-9D09-81322DA6F6E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30" name="Text Box 2">
          <a:extLst>
            <a:ext uri="{FF2B5EF4-FFF2-40B4-BE49-F238E27FC236}">
              <a16:creationId xmlns:a16="http://schemas.microsoft.com/office/drawing/2014/main" id="{C00F247B-AA1E-4CA4-A1C6-54FE0B6EA7A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2C0E09C2-8232-4868-96C3-3C996BCBC97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CEA94180-7141-4509-A566-AAA0DE559D4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33" name="Text Box 2">
          <a:extLst>
            <a:ext uri="{FF2B5EF4-FFF2-40B4-BE49-F238E27FC236}">
              <a16:creationId xmlns:a16="http://schemas.microsoft.com/office/drawing/2014/main" id="{909CAC45-A4C1-451A-B770-42461944F06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91EC0C86-AB84-445C-8A96-BBB445C835F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35" name="Text Box 2">
          <a:extLst>
            <a:ext uri="{FF2B5EF4-FFF2-40B4-BE49-F238E27FC236}">
              <a16:creationId xmlns:a16="http://schemas.microsoft.com/office/drawing/2014/main" id="{F2115CB7-D903-4C58-8E3E-AF85BE538CB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F2AE22AC-0F28-4207-A40F-5B152F6A382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37" name="Text Box 2">
          <a:extLst>
            <a:ext uri="{FF2B5EF4-FFF2-40B4-BE49-F238E27FC236}">
              <a16:creationId xmlns:a16="http://schemas.microsoft.com/office/drawing/2014/main" id="{E152BB51-6E19-4AED-893C-1C75DEA3EDC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874BD338-0A08-4675-B485-3FDE69CE218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39" name="Text Box 2">
          <a:extLst>
            <a:ext uri="{FF2B5EF4-FFF2-40B4-BE49-F238E27FC236}">
              <a16:creationId xmlns:a16="http://schemas.microsoft.com/office/drawing/2014/main" id="{B1C88626-06E7-4599-8C72-3F7CA2CB086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D9F5E273-11AD-4E20-A2A0-5E39E433CEA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41" name="Text Box 2">
          <a:extLst>
            <a:ext uri="{FF2B5EF4-FFF2-40B4-BE49-F238E27FC236}">
              <a16:creationId xmlns:a16="http://schemas.microsoft.com/office/drawing/2014/main" id="{F75B34FD-BDD4-4361-8A6B-59B97DCB2D9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C9BB4A19-87A4-439E-92B0-FBF570459DE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43" name="Text Box 2">
          <a:extLst>
            <a:ext uri="{FF2B5EF4-FFF2-40B4-BE49-F238E27FC236}">
              <a16:creationId xmlns:a16="http://schemas.microsoft.com/office/drawing/2014/main" id="{6EE12396-D6F4-4939-80B7-7D6CD2F2365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CE29D25D-8A1F-4B16-BB7E-9A335CC651B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45" name="Text Box 2">
          <a:extLst>
            <a:ext uri="{FF2B5EF4-FFF2-40B4-BE49-F238E27FC236}">
              <a16:creationId xmlns:a16="http://schemas.microsoft.com/office/drawing/2014/main" id="{F4E980AF-1A67-43CB-9AC7-4F551F4774B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46" name="Text Box 2">
          <a:extLst>
            <a:ext uri="{FF2B5EF4-FFF2-40B4-BE49-F238E27FC236}">
              <a16:creationId xmlns:a16="http://schemas.microsoft.com/office/drawing/2014/main" id="{09C7F66A-83C6-48C1-8ADE-6EECFADC531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47" name="Text Box 2">
          <a:extLst>
            <a:ext uri="{FF2B5EF4-FFF2-40B4-BE49-F238E27FC236}">
              <a16:creationId xmlns:a16="http://schemas.microsoft.com/office/drawing/2014/main" id="{94CFDBFE-9920-4FDB-8548-2AA44551BDB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DF737130-60E6-471B-AD9F-6F9AA74600F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16ED2B44-FB06-4B30-A7B7-18AF78E60EC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50" name="Text Box 2">
          <a:extLst>
            <a:ext uri="{FF2B5EF4-FFF2-40B4-BE49-F238E27FC236}">
              <a16:creationId xmlns:a16="http://schemas.microsoft.com/office/drawing/2014/main" id="{7D3B59A9-84B1-41AC-9B82-750A1C3D57C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00ABDC09-2DAF-4F78-BE12-BA5B5724411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52" name="Text Box 2">
          <a:extLst>
            <a:ext uri="{FF2B5EF4-FFF2-40B4-BE49-F238E27FC236}">
              <a16:creationId xmlns:a16="http://schemas.microsoft.com/office/drawing/2014/main" id="{701D4972-7384-4935-A728-A50F8B31EB4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53" name="Text Box 2">
          <a:extLst>
            <a:ext uri="{FF2B5EF4-FFF2-40B4-BE49-F238E27FC236}">
              <a16:creationId xmlns:a16="http://schemas.microsoft.com/office/drawing/2014/main" id="{8F79C7FF-50DC-4051-8381-60CD7E2BC87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EF9DE3F3-0B83-46D0-9201-4B8479DB794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55" name="Text Box 2">
          <a:extLst>
            <a:ext uri="{FF2B5EF4-FFF2-40B4-BE49-F238E27FC236}">
              <a16:creationId xmlns:a16="http://schemas.microsoft.com/office/drawing/2014/main" id="{C824EDA4-E6D8-411B-93B7-0BC2AD23D5B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56" name="Text Box 2">
          <a:extLst>
            <a:ext uri="{FF2B5EF4-FFF2-40B4-BE49-F238E27FC236}">
              <a16:creationId xmlns:a16="http://schemas.microsoft.com/office/drawing/2014/main" id="{83FFE228-1646-4CA0-B80F-FCFD6629598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4B7CDC8E-B53D-4CD9-B78C-932ECA801B1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58" name="Text Box 2">
          <a:extLst>
            <a:ext uri="{FF2B5EF4-FFF2-40B4-BE49-F238E27FC236}">
              <a16:creationId xmlns:a16="http://schemas.microsoft.com/office/drawing/2014/main" id="{6F1939AE-09EC-42F5-91A1-47F6C41C540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B216B752-2049-42AE-A15F-AAD186A9D1B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53B95B83-39D5-4A37-98A8-FBD35981E4E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61" name="Text Box 2">
          <a:extLst>
            <a:ext uri="{FF2B5EF4-FFF2-40B4-BE49-F238E27FC236}">
              <a16:creationId xmlns:a16="http://schemas.microsoft.com/office/drawing/2014/main" id="{E40F25CD-30AC-4DD7-95E5-FA14C598F60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58A811BC-0FD5-40E5-9B59-C2B41FC4219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16AA49C3-004B-4718-91CB-8A9704F460B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64" name="Text Box 2">
          <a:extLst>
            <a:ext uri="{FF2B5EF4-FFF2-40B4-BE49-F238E27FC236}">
              <a16:creationId xmlns:a16="http://schemas.microsoft.com/office/drawing/2014/main" id="{8D3C9614-73DD-4CE1-BED8-A9AA657D8D1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65" name="Text Box 2">
          <a:extLst>
            <a:ext uri="{FF2B5EF4-FFF2-40B4-BE49-F238E27FC236}">
              <a16:creationId xmlns:a16="http://schemas.microsoft.com/office/drawing/2014/main" id="{FB9D10ED-1091-4C4A-AD3E-695CD50ADF7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0FECDCDC-B120-4964-9884-2D4DE502955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3136900" cy="45719"/>
    <xdr:sp macro="" textlink="">
      <xdr:nvSpPr>
        <xdr:cNvPr id="2867" name="Text Box 2">
          <a:extLst>
            <a:ext uri="{FF2B5EF4-FFF2-40B4-BE49-F238E27FC236}">
              <a16:creationId xmlns:a16="http://schemas.microsoft.com/office/drawing/2014/main" id="{D5EDE2A9-38E5-490A-8AAC-F30F46AFD88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31369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68" name="Text Box 2">
          <a:extLst>
            <a:ext uri="{FF2B5EF4-FFF2-40B4-BE49-F238E27FC236}">
              <a16:creationId xmlns:a16="http://schemas.microsoft.com/office/drawing/2014/main" id="{9A7CCD15-C624-4D9A-AE2A-4720D57BFE1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69" name="Text Box 2">
          <a:extLst>
            <a:ext uri="{FF2B5EF4-FFF2-40B4-BE49-F238E27FC236}">
              <a16:creationId xmlns:a16="http://schemas.microsoft.com/office/drawing/2014/main" id="{00199D33-9FB1-4935-8F07-B34DAEE7F3A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70" name="Text Box 2">
          <a:extLst>
            <a:ext uri="{FF2B5EF4-FFF2-40B4-BE49-F238E27FC236}">
              <a16:creationId xmlns:a16="http://schemas.microsoft.com/office/drawing/2014/main" id="{20065102-629E-4108-89E3-7C3020D3402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45500E85-E06E-4464-8732-195E0E36750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7829EF9F-1CC3-47BF-BBB4-45AEC53C805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C55B6A4B-2FF3-4677-87B2-115204BB145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263B1F62-DF10-4933-892E-1687A693594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75" name="Text Box 2">
          <a:extLst>
            <a:ext uri="{FF2B5EF4-FFF2-40B4-BE49-F238E27FC236}">
              <a16:creationId xmlns:a16="http://schemas.microsoft.com/office/drawing/2014/main" id="{78F88355-5DAE-42F8-9223-E2104C5EA90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FCF252A4-0716-4DC1-8DCE-27238487B99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07F6C678-DB1D-483A-9BFC-C45A5CCBC8C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9447B2B7-F5CD-4C27-BB9E-D0D914162D7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79" name="Text Box 2">
          <a:extLst>
            <a:ext uri="{FF2B5EF4-FFF2-40B4-BE49-F238E27FC236}">
              <a16:creationId xmlns:a16="http://schemas.microsoft.com/office/drawing/2014/main" id="{EE88F0BC-B64C-4A4E-B2BB-EC3A99AD74D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5383FAC9-509F-4D6E-88CC-129987BA17C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81" name="Text Box 2">
          <a:extLst>
            <a:ext uri="{FF2B5EF4-FFF2-40B4-BE49-F238E27FC236}">
              <a16:creationId xmlns:a16="http://schemas.microsoft.com/office/drawing/2014/main" id="{FC8C3869-25F0-4CBF-B874-9F0E14E8E94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C7203746-60C6-4F35-8C45-B013D21C650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F997491A-02AC-4631-8E96-40B54B7A7F4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3DE983A8-41FC-4F45-B2DF-C6B71CAC795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85" name="Text Box 2">
          <a:extLst>
            <a:ext uri="{FF2B5EF4-FFF2-40B4-BE49-F238E27FC236}">
              <a16:creationId xmlns:a16="http://schemas.microsoft.com/office/drawing/2014/main" id="{CF0A3738-7539-4C09-AD31-E2A60337F16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6ACE3ECB-4F84-4625-8200-02ADC8F495D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87" name="Text Box 2">
          <a:extLst>
            <a:ext uri="{FF2B5EF4-FFF2-40B4-BE49-F238E27FC236}">
              <a16:creationId xmlns:a16="http://schemas.microsoft.com/office/drawing/2014/main" id="{F7793F82-D01A-48D6-8EF3-4C2AB9DBD47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F2EA038D-1630-4954-8C41-F32A684DF49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3A3B6288-49A5-487B-BEAD-08010953F18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54811EDD-C0B5-4085-BF1B-516F5462098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91" name="Text Box 2">
          <a:extLst>
            <a:ext uri="{FF2B5EF4-FFF2-40B4-BE49-F238E27FC236}">
              <a16:creationId xmlns:a16="http://schemas.microsoft.com/office/drawing/2014/main" id="{D574E3DF-E048-4F51-95EA-C543570C966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49F9B262-C2E5-4723-84FF-46CDDDD27CA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DD2D1ADC-4B5C-40D3-9681-257E83CBD5A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B0ABB4EA-0994-4F79-8D78-A55A9219C7A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F4BEB62C-43B3-4371-BA50-DDBBF0B0145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41D10EB0-7FFB-4CBA-9178-6031EAB87A3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E7624300-E948-4491-A547-2B7C1992381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7262FBD5-967C-4575-9165-BD2157B8266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55A5B54F-BFF2-443F-8B5B-5DE3CC51224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13DF67A1-5F42-4CD9-A822-A25B667EB39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01" name="Text Box 2">
          <a:extLst>
            <a:ext uri="{FF2B5EF4-FFF2-40B4-BE49-F238E27FC236}">
              <a16:creationId xmlns:a16="http://schemas.microsoft.com/office/drawing/2014/main" id="{92247CE2-9754-4E56-9E7C-1AD1E7407C0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4031B5C7-BEEC-421D-A89A-F32E5108531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03" name="Text Box 2">
          <a:extLst>
            <a:ext uri="{FF2B5EF4-FFF2-40B4-BE49-F238E27FC236}">
              <a16:creationId xmlns:a16="http://schemas.microsoft.com/office/drawing/2014/main" id="{9CA25099-D7DA-4489-9674-317F800157E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2B84D988-ABF5-4BDC-8663-BCC6A28E39E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14B70330-B4D1-4DB0-9B11-3D65833E45B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DB66515B-3B83-4633-93D3-9EB24DCFFC8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C7067220-7409-4885-BD5B-0EC88872169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15090AA5-636B-4294-8F8A-E57F231E3A2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09" name="Text Box 2">
          <a:extLst>
            <a:ext uri="{FF2B5EF4-FFF2-40B4-BE49-F238E27FC236}">
              <a16:creationId xmlns:a16="http://schemas.microsoft.com/office/drawing/2014/main" id="{E1536DD6-0A48-4AA0-A3A2-E3231E5615D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10" name="Text Box 2">
          <a:extLst>
            <a:ext uri="{FF2B5EF4-FFF2-40B4-BE49-F238E27FC236}">
              <a16:creationId xmlns:a16="http://schemas.microsoft.com/office/drawing/2014/main" id="{33E5DEF3-3C95-4298-930B-4A395198B66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26B508EC-4F01-467D-A3B5-2BE4F150305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12" name="Text Box 2">
          <a:extLst>
            <a:ext uri="{FF2B5EF4-FFF2-40B4-BE49-F238E27FC236}">
              <a16:creationId xmlns:a16="http://schemas.microsoft.com/office/drawing/2014/main" id="{B703979A-EBEA-462A-82FF-FB0C9A5B27A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13" name="Text Box 2">
          <a:extLst>
            <a:ext uri="{FF2B5EF4-FFF2-40B4-BE49-F238E27FC236}">
              <a16:creationId xmlns:a16="http://schemas.microsoft.com/office/drawing/2014/main" id="{4DB6574E-F59B-4CEF-8502-C90FE2F3C89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7E9C1B72-BFD5-4F0A-BC66-2C2EE41C4E5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15" name="Text Box 2">
          <a:extLst>
            <a:ext uri="{FF2B5EF4-FFF2-40B4-BE49-F238E27FC236}">
              <a16:creationId xmlns:a16="http://schemas.microsoft.com/office/drawing/2014/main" id="{96DFF6B0-F5BD-43A8-A130-CCE6946F010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ED992177-BDF4-4AD5-BE8B-289D719A256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17" name="Text Box 2">
          <a:extLst>
            <a:ext uri="{FF2B5EF4-FFF2-40B4-BE49-F238E27FC236}">
              <a16:creationId xmlns:a16="http://schemas.microsoft.com/office/drawing/2014/main" id="{D334838B-086B-4197-AF35-A69D761E9D1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18" name="Text Box 2">
          <a:extLst>
            <a:ext uri="{FF2B5EF4-FFF2-40B4-BE49-F238E27FC236}">
              <a16:creationId xmlns:a16="http://schemas.microsoft.com/office/drawing/2014/main" id="{87B7C0CC-3453-4089-990A-15A9310038F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2E1AE721-8BA2-4CA2-A8A5-C10EC34178C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13B2DAA2-BA1C-4BBB-B9D1-14F2C91E9EC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21" name="Text Box 2">
          <a:extLst>
            <a:ext uri="{FF2B5EF4-FFF2-40B4-BE49-F238E27FC236}">
              <a16:creationId xmlns:a16="http://schemas.microsoft.com/office/drawing/2014/main" id="{737B46B9-CB02-4A2C-B465-C901F205EE8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22" name="Text Box 2">
          <a:extLst>
            <a:ext uri="{FF2B5EF4-FFF2-40B4-BE49-F238E27FC236}">
              <a16:creationId xmlns:a16="http://schemas.microsoft.com/office/drawing/2014/main" id="{4BCB1B4E-1873-46F1-9AA3-0F14CBF635A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B3CC4106-40C6-4DE2-8D4F-FAC1754EA99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24" name="Text Box 2">
          <a:extLst>
            <a:ext uri="{FF2B5EF4-FFF2-40B4-BE49-F238E27FC236}">
              <a16:creationId xmlns:a16="http://schemas.microsoft.com/office/drawing/2014/main" id="{0D226BB2-2E9F-4751-AF70-817911E4999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25" name="Text Box 2">
          <a:extLst>
            <a:ext uri="{FF2B5EF4-FFF2-40B4-BE49-F238E27FC236}">
              <a16:creationId xmlns:a16="http://schemas.microsoft.com/office/drawing/2014/main" id="{5D9F7611-CFD9-4BDE-9CAE-AF7F08E0096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8FB829C2-77A6-426D-99F0-4C412EFEBB6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27" name="Text Box 2">
          <a:extLst>
            <a:ext uri="{FF2B5EF4-FFF2-40B4-BE49-F238E27FC236}">
              <a16:creationId xmlns:a16="http://schemas.microsoft.com/office/drawing/2014/main" id="{68E64869-1EC6-40D2-A856-5CEE5C5AE4E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7F1EAC7E-ED65-4BF2-B071-87BC05B8DD9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29" name="Text Box 2">
          <a:extLst>
            <a:ext uri="{FF2B5EF4-FFF2-40B4-BE49-F238E27FC236}">
              <a16:creationId xmlns:a16="http://schemas.microsoft.com/office/drawing/2014/main" id="{514C65A3-6040-4613-B355-477486434B0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30" name="Text Box 2">
          <a:extLst>
            <a:ext uri="{FF2B5EF4-FFF2-40B4-BE49-F238E27FC236}">
              <a16:creationId xmlns:a16="http://schemas.microsoft.com/office/drawing/2014/main" id="{2F6C0962-2676-4E6E-B041-D22BF08DD48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9775A4BF-0767-421F-A465-99244F00DC8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32" name="Text Box 2">
          <a:extLst>
            <a:ext uri="{FF2B5EF4-FFF2-40B4-BE49-F238E27FC236}">
              <a16:creationId xmlns:a16="http://schemas.microsoft.com/office/drawing/2014/main" id="{BDE50840-1BF4-4887-AC1E-A49A7D723C6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33" name="Text Box 2">
          <a:extLst>
            <a:ext uri="{FF2B5EF4-FFF2-40B4-BE49-F238E27FC236}">
              <a16:creationId xmlns:a16="http://schemas.microsoft.com/office/drawing/2014/main" id="{08EF9D98-6D7C-4FDF-9A9D-F1C41DA88F1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34" name="Text Box 2">
          <a:extLst>
            <a:ext uri="{FF2B5EF4-FFF2-40B4-BE49-F238E27FC236}">
              <a16:creationId xmlns:a16="http://schemas.microsoft.com/office/drawing/2014/main" id="{8C9290CD-6FC2-421C-A612-6AD75F0A47E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35" name="Text Box 2">
          <a:extLst>
            <a:ext uri="{FF2B5EF4-FFF2-40B4-BE49-F238E27FC236}">
              <a16:creationId xmlns:a16="http://schemas.microsoft.com/office/drawing/2014/main" id="{815644DB-48BB-4815-88F2-EA22847E8B5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36" name="Text Box 2">
          <a:extLst>
            <a:ext uri="{FF2B5EF4-FFF2-40B4-BE49-F238E27FC236}">
              <a16:creationId xmlns:a16="http://schemas.microsoft.com/office/drawing/2014/main" id="{054E2FD6-8CAA-481D-A3BE-35644C4428B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9E87C84A-A513-4CE6-9AF1-7CD2592FDAB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38" name="Text Box 2">
          <a:extLst>
            <a:ext uri="{FF2B5EF4-FFF2-40B4-BE49-F238E27FC236}">
              <a16:creationId xmlns:a16="http://schemas.microsoft.com/office/drawing/2014/main" id="{A08E293E-E8E0-4AD2-84A1-757548AD495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460C6A7D-477A-4DB5-ACAE-6079DF7B2A0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1308743A-1FF6-4CB1-80FF-D8907D9BB77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584ECF0A-BAFE-41D1-9D5E-2F2D2B2D06B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42" name="Text Box 2">
          <a:extLst>
            <a:ext uri="{FF2B5EF4-FFF2-40B4-BE49-F238E27FC236}">
              <a16:creationId xmlns:a16="http://schemas.microsoft.com/office/drawing/2014/main" id="{CCE2CEEB-CE05-4DD6-81CF-2C65E879A56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EBABC36E-C794-4FE5-A858-4456D7367D7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7E4641B6-26E0-4EAF-A3B0-4B4FF629C22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45" name="Text Box 2">
          <a:extLst>
            <a:ext uri="{FF2B5EF4-FFF2-40B4-BE49-F238E27FC236}">
              <a16:creationId xmlns:a16="http://schemas.microsoft.com/office/drawing/2014/main" id="{FF136339-B840-4401-84EC-190EA62A9A8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F236C2F0-4F6B-4822-B1AC-312490FD467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47" name="Text Box 2">
          <a:extLst>
            <a:ext uri="{FF2B5EF4-FFF2-40B4-BE49-F238E27FC236}">
              <a16:creationId xmlns:a16="http://schemas.microsoft.com/office/drawing/2014/main" id="{C887CF7D-A307-461E-A03C-CB7653FC49B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8CF8D38A-D10B-4865-968E-572CB99826E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265BB999-5BFE-44B9-8A3C-5464EDFE19C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D45E371C-015C-42A3-91AC-77D60C20914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51" name="Text Box 2">
          <a:extLst>
            <a:ext uri="{FF2B5EF4-FFF2-40B4-BE49-F238E27FC236}">
              <a16:creationId xmlns:a16="http://schemas.microsoft.com/office/drawing/2014/main" id="{1CDE413B-F106-4740-9CD7-BC4C35E33A7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F94A1173-5A8E-4627-9BC1-633B0013C88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CAFD5B72-C08A-4BA8-B99D-037D815F744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D6C5BBBF-3AC0-4547-AA48-5D2D25B85A8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C2085C5E-8F65-4209-B5FD-A577BD20FAA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56" name="Text Box 2">
          <a:extLst>
            <a:ext uri="{FF2B5EF4-FFF2-40B4-BE49-F238E27FC236}">
              <a16:creationId xmlns:a16="http://schemas.microsoft.com/office/drawing/2014/main" id="{754D4AE9-BE25-4F5C-85EA-C6450922D0F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57" name="Text Box 2">
          <a:extLst>
            <a:ext uri="{FF2B5EF4-FFF2-40B4-BE49-F238E27FC236}">
              <a16:creationId xmlns:a16="http://schemas.microsoft.com/office/drawing/2014/main" id="{CC6A5106-B216-4321-AE1F-4069D3153F7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AC601F50-E88F-4D1C-A719-8B994D0BF9B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59" name="Text Box 2">
          <a:extLst>
            <a:ext uri="{FF2B5EF4-FFF2-40B4-BE49-F238E27FC236}">
              <a16:creationId xmlns:a16="http://schemas.microsoft.com/office/drawing/2014/main" id="{ADA6596E-FC44-4E3A-97E3-62EE5F3FB38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60" name="Text Box 2">
          <a:extLst>
            <a:ext uri="{FF2B5EF4-FFF2-40B4-BE49-F238E27FC236}">
              <a16:creationId xmlns:a16="http://schemas.microsoft.com/office/drawing/2014/main" id="{3B37FB1E-751B-401F-87DD-EF8225FBBCF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61" name="Text Box 2">
          <a:extLst>
            <a:ext uri="{FF2B5EF4-FFF2-40B4-BE49-F238E27FC236}">
              <a16:creationId xmlns:a16="http://schemas.microsoft.com/office/drawing/2014/main" id="{D0DC7A65-6C87-4537-A321-165C85EE1F3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62" name="Text Box 2">
          <a:extLst>
            <a:ext uri="{FF2B5EF4-FFF2-40B4-BE49-F238E27FC236}">
              <a16:creationId xmlns:a16="http://schemas.microsoft.com/office/drawing/2014/main" id="{9F8B4D23-095E-4648-9398-9ACA1804581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2076D9EF-B747-4134-A6E6-8A13CB1DE69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C536E33D-9AD9-4379-8481-0E574DB6BF1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65" name="Text Box 2">
          <a:extLst>
            <a:ext uri="{FF2B5EF4-FFF2-40B4-BE49-F238E27FC236}">
              <a16:creationId xmlns:a16="http://schemas.microsoft.com/office/drawing/2014/main" id="{FFD5A6F6-777D-40C4-AC7B-39ACF5C6F9C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66" name="Text Box 2">
          <a:extLst>
            <a:ext uri="{FF2B5EF4-FFF2-40B4-BE49-F238E27FC236}">
              <a16:creationId xmlns:a16="http://schemas.microsoft.com/office/drawing/2014/main" id="{C5EC7D10-9CDC-47DB-8685-C15EC2826CB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224CFF02-0115-4376-8E34-2BD9D47FA5D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68" name="Text Box 2">
          <a:extLst>
            <a:ext uri="{FF2B5EF4-FFF2-40B4-BE49-F238E27FC236}">
              <a16:creationId xmlns:a16="http://schemas.microsoft.com/office/drawing/2014/main" id="{DA6A2FFF-6B3A-4682-B294-E0C03DB9695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69" name="Text Box 2">
          <a:extLst>
            <a:ext uri="{FF2B5EF4-FFF2-40B4-BE49-F238E27FC236}">
              <a16:creationId xmlns:a16="http://schemas.microsoft.com/office/drawing/2014/main" id="{06E4679F-3D2B-4CEA-9308-03FF73FF78A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EA762EA7-580F-4004-87D4-E6351A06C6B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71" name="Text Box 2">
          <a:extLst>
            <a:ext uri="{FF2B5EF4-FFF2-40B4-BE49-F238E27FC236}">
              <a16:creationId xmlns:a16="http://schemas.microsoft.com/office/drawing/2014/main" id="{18C7D379-05B8-49C8-8E6D-AB021C19876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EBEE1B7B-E530-4B47-838A-9D8F5EB408C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73" name="Text Box 2">
          <a:extLst>
            <a:ext uri="{FF2B5EF4-FFF2-40B4-BE49-F238E27FC236}">
              <a16:creationId xmlns:a16="http://schemas.microsoft.com/office/drawing/2014/main" id="{111F1620-1FCD-49EF-AA2F-85FB1D31B75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F39296C1-A578-44A3-817E-0FABC893629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75" name="Text Box 2">
          <a:extLst>
            <a:ext uri="{FF2B5EF4-FFF2-40B4-BE49-F238E27FC236}">
              <a16:creationId xmlns:a16="http://schemas.microsoft.com/office/drawing/2014/main" id="{BD957CD3-69ED-4C06-B834-489B32CD048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76" name="Text Box 2">
          <a:extLst>
            <a:ext uri="{FF2B5EF4-FFF2-40B4-BE49-F238E27FC236}">
              <a16:creationId xmlns:a16="http://schemas.microsoft.com/office/drawing/2014/main" id="{8143A9D0-71D0-45A6-BE90-90021CC8CD3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77" name="Text Box 2">
          <a:extLst>
            <a:ext uri="{FF2B5EF4-FFF2-40B4-BE49-F238E27FC236}">
              <a16:creationId xmlns:a16="http://schemas.microsoft.com/office/drawing/2014/main" id="{941560E3-E265-4D40-9196-907895D4117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78" name="Text Box 2">
          <a:extLst>
            <a:ext uri="{FF2B5EF4-FFF2-40B4-BE49-F238E27FC236}">
              <a16:creationId xmlns:a16="http://schemas.microsoft.com/office/drawing/2014/main" id="{9D056645-8380-4D55-8461-E84287A47D8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79" name="Text Box 2">
          <a:extLst>
            <a:ext uri="{FF2B5EF4-FFF2-40B4-BE49-F238E27FC236}">
              <a16:creationId xmlns:a16="http://schemas.microsoft.com/office/drawing/2014/main" id="{2FC2F599-091D-4729-AF89-B062AC32CC3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1D9FAD95-590E-430A-AA64-34832DC8151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999D3A42-53DC-4066-B6E1-3D85162C31C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0A7FEA31-36D0-4049-91C9-5DDBF2C0D19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442B9389-891F-433E-992D-E4812B2AEA5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51D2B148-FFCD-42A8-B7D7-0DBC1C9B9B6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1B2F8395-64D8-4774-A495-8C520ECD885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7686046F-4F2F-40FC-89DA-CB005C890C5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BF049288-9C71-4F5A-8D85-482946D8D7B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16B04C24-5E59-4169-922F-12CF066339B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1D566B7C-E87D-4431-8257-D49301827A5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90" name="Text Box 2">
          <a:extLst>
            <a:ext uri="{FF2B5EF4-FFF2-40B4-BE49-F238E27FC236}">
              <a16:creationId xmlns:a16="http://schemas.microsoft.com/office/drawing/2014/main" id="{A15C7E8D-0172-4DC7-A6F5-BDF03F6CC50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91" name="Text Box 2">
          <a:extLst>
            <a:ext uri="{FF2B5EF4-FFF2-40B4-BE49-F238E27FC236}">
              <a16:creationId xmlns:a16="http://schemas.microsoft.com/office/drawing/2014/main" id="{2DD7C88C-FC74-4EC5-A424-DDEE541C357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740797AD-8D2F-4E5F-8B86-0AEE3AF5443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93" name="Text Box 2">
          <a:extLst>
            <a:ext uri="{FF2B5EF4-FFF2-40B4-BE49-F238E27FC236}">
              <a16:creationId xmlns:a16="http://schemas.microsoft.com/office/drawing/2014/main" id="{164431E1-C098-40F4-8F6E-1F59B0EB111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1DBB9DE4-34D7-4995-82DC-56000DE5471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CB92EC8D-66F3-4646-9AD3-99D37B76375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7371E822-08F1-4618-B6EF-A7A83CFC554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DE1D62E9-40A5-4905-B817-0B2D71F9CED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DE7262AD-7E49-4390-A91C-6A7BBBA6086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2999" name="Text Box 2">
          <a:extLst>
            <a:ext uri="{FF2B5EF4-FFF2-40B4-BE49-F238E27FC236}">
              <a16:creationId xmlns:a16="http://schemas.microsoft.com/office/drawing/2014/main" id="{C90EDB33-3A9C-4134-9300-E9086EF8FF6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DFD3AC0F-6F45-4D88-9791-ACD824E8325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01" name="Text Box 2">
          <a:extLst>
            <a:ext uri="{FF2B5EF4-FFF2-40B4-BE49-F238E27FC236}">
              <a16:creationId xmlns:a16="http://schemas.microsoft.com/office/drawing/2014/main" id="{B26E04F5-5DE1-4DA3-A7E6-0A57FF77C38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961E4C0A-CD56-44E0-8DAD-C4713F79FF1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9330E323-8678-4B1E-8755-423A7F271CC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04" name="Text Box 2">
          <a:extLst>
            <a:ext uri="{FF2B5EF4-FFF2-40B4-BE49-F238E27FC236}">
              <a16:creationId xmlns:a16="http://schemas.microsoft.com/office/drawing/2014/main" id="{CE3243F3-C30C-4B16-B763-CA1B8328290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05" name="Text Box 2">
          <a:extLst>
            <a:ext uri="{FF2B5EF4-FFF2-40B4-BE49-F238E27FC236}">
              <a16:creationId xmlns:a16="http://schemas.microsoft.com/office/drawing/2014/main" id="{00344594-D476-4F15-9C79-3DC26AF0C47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06" name="Text Box 2">
          <a:extLst>
            <a:ext uri="{FF2B5EF4-FFF2-40B4-BE49-F238E27FC236}">
              <a16:creationId xmlns:a16="http://schemas.microsoft.com/office/drawing/2014/main" id="{3179D2C6-6FA0-4054-8D1C-DA3AEA03BE1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95AF2656-8E79-4CEB-B7EC-4FCE6913DDF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08" name="Text Box 2">
          <a:extLst>
            <a:ext uri="{FF2B5EF4-FFF2-40B4-BE49-F238E27FC236}">
              <a16:creationId xmlns:a16="http://schemas.microsoft.com/office/drawing/2014/main" id="{7FBD3029-2E46-424B-85CE-204ACB6138C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93CEA66A-FD19-4980-A37C-57B0B1C6456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10" name="Text Box 2">
          <a:extLst>
            <a:ext uri="{FF2B5EF4-FFF2-40B4-BE49-F238E27FC236}">
              <a16:creationId xmlns:a16="http://schemas.microsoft.com/office/drawing/2014/main" id="{C3A54CCD-A11F-4D49-867B-089880BADD5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A44F8A49-45D1-4E1E-95B2-C4A139C0324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12" name="Text Box 2">
          <a:extLst>
            <a:ext uri="{FF2B5EF4-FFF2-40B4-BE49-F238E27FC236}">
              <a16:creationId xmlns:a16="http://schemas.microsoft.com/office/drawing/2014/main" id="{89261F7B-27DC-48B7-9256-338CE49600E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2E57C849-352B-4C49-BD87-94650B27BD2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AB10C344-75F5-4CC1-9138-577AFF9F413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15" name="Text Box 2">
          <a:extLst>
            <a:ext uri="{FF2B5EF4-FFF2-40B4-BE49-F238E27FC236}">
              <a16:creationId xmlns:a16="http://schemas.microsoft.com/office/drawing/2014/main" id="{0425C524-070D-4779-997B-E7E4292A82B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1E5D3EDE-088D-403D-9AB6-E48F0F9266F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17" name="Text Box 2">
          <a:extLst>
            <a:ext uri="{FF2B5EF4-FFF2-40B4-BE49-F238E27FC236}">
              <a16:creationId xmlns:a16="http://schemas.microsoft.com/office/drawing/2014/main" id="{E756D8CD-65F7-4153-A5CE-06402C2D9E6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18" name="Text Box 2">
          <a:extLst>
            <a:ext uri="{FF2B5EF4-FFF2-40B4-BE49-F238E27FC236}">
              <a16:creationId xmlns:a16="http://schemas.microsoft.com/office/drawing/2014/main" id="{CCC586EC-A67B-4E04-8CB3-0363C8204A1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B4E17C1F-2943-4441-B258-BC9E66E17DD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20" name="Text Box 2">
          <a:extLst>
            <a:ext uri="{FF2B5EF4-FFF2-40B4-BE49-F238E27FC236}">
              <a16:creationId xmlns:a16="http://schemas.microsoft.com/office/drawing/2014/main" id="{C4945400-96EF-4DE7-B359-F6BD9D66B76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B737A2FC-8A8E-41C1-9F77-8210C1A5492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604C9E24-DEDE-4CB5-9E7E-E3231DE3F00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23" name="Text Box 2">
          <a:extLst>
            <a:ext uri="{FF2B5EF4-FFF2-40B4-BE49-F238E27FC236}">
              <a16:creationId xmlns:a16="http://schemas.microsoft.com/office/drawing/2014/main" id="{0941C972-011C-41C5-9BD2-BBBD926AE85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6B74A7C6-FE06-4160-A1CF-AC6161A1396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25" name="Text Box 2">
          <a:extLst>
            <a:ext uri="{FF2B5EF4-FFF2-40B4-BE49-F238E27FC236}">
              <a16:creationId xmlns:a16="http://schemas.microsoft.com/office/drawing/2014/main" id="{86BAA03B-FCE5-43EB-BC25-C67B8939C16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26" name="Text Box 2">
          <a:extLst>
            <a:ext uri="{FF2B5EF4-FFF2-40B4-BE49-F238E27FC236}">
              <a16:creationId xmlns:a16="http://schemas.microsoft.com/office/drawing/2014/main" id="{F246079F-EAF0-44FF-8D58-F61A500CD8A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27" name="Text Box 2">
          <a:extLst>
            <a:ext uri="{FF2B5EF4-FFF2-40B4-BE49-F238E27FC236}">
              <a16:creationId xmlns:a16="http://schemas.microsoft.com/office/drawing/2014/main" id="{0C463475-D4BD-429E-BCE5-ACB1073CA96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86ADF2EB-1D6D-44A3-8F25-1FFAF3121D2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29" name="Text Box 2">
          <a:extLst>
            <a:ext uri="{FF2B5EF4-FFF2-40B4-BE49-F238E27FC236}">
              <a16:creationId xmlns:a16="http://schemas.microsoft.com/office/drawing/2014/main" id="{80DE049E-9441-40B0-AE88-2BD1C9AD773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E4B9FC63-01A9-4120-A2F6-EDD7C495908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31" name="Text Box 2">
          <a:extLst>
            <a:ext uri="{FF2B5EF4-FFF2-40B4-BE49-F238E27FC236}">
              <a16:creationId xmlns:a16="http://schemas.microsoft.com/office/drawing/2014/main" id="{328714DD-E2E1-47DD-9D94-02B0A364471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11043038-1544-4C21-B79D-EB76690ABA8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0F16BED8-4EE3-4440-B10B-5255E132E91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32300AD6-87AD-499B-AD89-DB5A8B6CF73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164C2DB7-8B66-4554-9E72-96E4F5931E9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7F910768-268B-458B-9558-C7C7BC9CABE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786EE7C2-CFCE-4D3B-A70B-681D2610E84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A300D97C-89E9-4C5F-9EBB-44EB86300F1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D6E850EC-F80F-4FFA-ADE3-1EBCE0E1E02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06E5B7F1-6FE4-467E-BAC0-2B6F6E830D6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41" name="Text Box 2">
          <a:extLst>
            <a:ext uri="{FF2B5EF4-FFF2-40B4-BE49-F238E27FC236}">
              <a16:creationId xmlns:a16="http://schemas.microsoft.com/office/drawing/2014/main" id="{C3CE9D55-B53A-46E3-92FE-6D132741A28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03B6FA45-A4B3-4450-8E21-26955703E51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DBF19222-6709-43B0-92D7-3B689CD15AE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44" name="Text Box 2">
          <a:extLst>
            <a:ext uri="{FF2B5EF4-FFF2-40B4-BE49-F238E27FC236}">
              <a16:creationId xmlns:a16="http://schemas.microsoft.com/office/drawing/2014/main" id="{139B9BFA-5A5A-44BC-B072-7C1EFE74654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45" name="Text Box 2">
          <a:extLst>
            <a:ext uri="{FF2B5EF4-FFF2-40B4-BE49-F238E27FC236}">
              <a16:creationId xmlns:a16="http://schemas.microsoft.com/office/drawing/2014/main" id="{D37D04DE-0DA2-41EC-B0AB-4DEE69B3A8E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02628E9C-9470-4E62-9E86-716F9623D50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47" name="Text Box 2">
          <a:extLst>
            <a:ext uri="{FF2B5EF4-FFF2-40B4-BE49-F238E27FC236}">
              <a16:creationId xmlns:a16="http://schemas.microsoft.com/office/drawing/2014/main" id="{911C262E-5E8A-4D9C-B359-48367790775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1B44C449-A753-46CB-888A-C0A0ACAD29A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49" name="Text Box 2">
          <a:extLst>
            <a:ext uri="{FF2B5EF4-FFF2-40B4-BE49-F238E27FC236}">
              <a16:creationId xmlns:a16="http://schemas.microsoft.com/office/drawing/2014/main" id="{BA6AFF30-483D-432F-BEF0-FCBEA43FC8F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50" name="Text Box 2">
          <a:extLst>
            <a:ext uri="{FF2B5EF4-FFF2-40B4-BE49-F238E27FC236}">
              <a16:creationId xmlns:a16="http://schemas.microsoft.com/office/drawing/2014/main" id="{8FFF35B2-3877-4BFC-AA3C-7340EBC6BA0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51" name="Text Box 2">
          <a:extLst>
            <a:ext uri="{FF2B5EF4-FFF2-40B4-BE49-F238E27FC236}">
              <a16:creationId xmlns:a16="http://schemas.microsoft.com/office/drawing/2014/main" id="{3E6EEC48-5C2D-40D3-BFC6-713CDA57872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F8E64DF8-2735-4939-82B2-4410218CDAE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53" name="Text Box 2">
          <a:extLst>
            <a:ext uri="{FF2B5EF4-FFF2-40B4-BE49-F238E27FC236}">
              <a16:creationId xmlns:a16="http://schemas.microsoft.com/office/drawing/2014/main" id="{6F0C3B1A-2021-49E9-80B8-DBD0E4EB531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8D2A7794-45F3-4FF4-8972-B996A0AC33D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55" name="Text Box 2">
          <a:extLst>
            <a:ext uri="{FF2B5EF4-FFF2-40B4-BE49-F238E27FC236}">
              <a16:creationId xmlns:a16="http://schemas.microsoft.com/office/drawing/2014/main" id="{57E43B85-2A50-4324-B961-5451234BE6D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56" name="Text Box 2">
          <a:extLst>
            <a:ext uri="{FF2B5EF4-FFF2-40B4-BE49-F238E27FC236}">
              <a16:creationId xmlns:a16="http://schemas.microsoft.com/office/drawing/2014/main" id="{0F2E431C-5A45-44CD-A938-F1DDA5D75EA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57" name="Text Box 2">
          <a:extLst>
            <a:ext uri="{FF2B5EF4-FFF2-40B4-BE49-F238E27FC236}">
              <a16:creationId xmlns:a16="http://schemas.microsoft.com/office/drawing/2014/main" id="{E590267A-1ACF-4C88-9CAB-C33BAF1CF3A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E7EDBC45-0759-4579-9DA6-4A4C9F30E28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A0212A82-8415-439D-A647-EDE800AFE92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4981F788-FF5F-4164-94D6-F70C241C832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61" name="Text Box 2">
          <a:extLst>
            <a:ext uri="{FF2B5EF4-FFF2-40B4-BE49-F238E27FC236}">
              <a16:creationId xmlns:a16="http://schemas.microsoft.com/office/drawing/2014/main" id="{F5BBCBFB-CF17-44D5-BE79-BE252C8D42D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2650BB89-EC72-49D4-9283-7A3305B515D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106BD8C4-6F38-4187-AE12-175B6256B17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CE10F399-7826-4345-B264-5493E08935D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65" name="Text Box 2">
          <a:extLst>
            <a:ext uri="{FF2B5EF4-FFF2-40B4-BE49-F238E27FC236}">
              <a16:creationId xmlns:a16="http://schemas.microsoft.com/office/drawing/2014/main" id="{3CC3A315-4E79-44C5-8FCB-11F0037D43B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AFCAF72F-02CF-4656-91D3-636DF28FCB3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AB3CD23E-E92F-450B-94C8-E876DB87848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EC4AE60A-FC6A-4F9E-940B-DC1F1102E9B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1BAC5065-D2FF-4241-BBB2-43663FD50D4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96A301C8-0C93-486D-BCF5-899E04D1A4C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71" name="Text Box 2">
          <a:extLst>
            <a:ext uri="{FF2B5EF4-FFF2-40B4-BE49-F238E27FC236}">
              <a16:creationId xmlns:a16="http://schemas.microsoft.com/office/drawing/2014/main" id="{B6B0501D-E923-4A81-A76F-383E45B0D5F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08B4F0ED-741C-44B0-A5CC-019A9C5E62A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73" name="Text Box 2">
          <a:extLst>
            <a:ext uri="{FF2B5EF4-FFF2-40B4-BE49-F238E27FC236}">
              <a16:creationId xmlns:a16="http://schemas.microsoft.com/office/drawing/2014/main" id="{3B5C2796-04DD-482F-81D4-636F3B1D57F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30380FB6-0290-4783-A738-84B84B889AA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F107407F-C88D-43EA-A17E-2CC9B8D2514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0EE8E201-A21B-48B7-8785-175B3A21E87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77" name="Text Box 2">
          <a:extLst>
            <a:ext uri="{FF2B5EF4-FFF2-40B4-BE49-F238E27FC236}">
              <a16:creationId xmlns:a16="http://schemas.microsoft.com/office/drawing/2014/main" id="{EA13F767-5C2D-4E30-B270-7777B415ED3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55E40757-923A-491F-996B-D1ED6DB742B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3D4370AC-CC05-470C-941B-4E127BB9500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80" name="Text Box 2">
          <a:extLst>
            <a:ext uri="{FF2B5EF4-FFF2-40B4-BE49-F238E27FC236}">
              <a16:creationId xmlns:a16="http://schemas.microsoft.com/office/drawing/2014/main" id="{4047C17D-AB63-4C2D-A962-D6DA1DFD80E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ECC2B322-6D22-46DB-90C3-67341E91DE7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26A01BB1-61D4-4BD2-B67E-5FFB606BE88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83" name="Text Box 2">
          <a:extLst>
            <a:ext uri="{FF2B5EF4-FFF2-40B4-BE49-F238E27FC236}">
              <a16:creationId xmlns:a16="http://schemas.microsoft.com/office/drawing/2014/main" id="{2606F2E7-8E75-49E0-A984-D26E2AAB719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EC3B9BC2-5A57-4D4C-ADB9-C3174A8F4B5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85" name="Text Box 2">
          <a:extLst>
            <a:ext uri="{FF2B5EF4-FFF2-40B4-BE49-F238E27FC236}">
              <a16:creationId xmlns:a16="http://schemas.microsoft.com/office/drawing/2014/main" id="{7E707A1B-136E-4BB0-A9ED-E13102B4378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23C94D94-34F0-4FAD-86B1-B9649E74CF2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87" name="Text Box 2">
          <a:extLst>
            <a:ext uri="{FF2B5EF4-FFF2-40B4-BE49-F238E27FC236}">
              <a16:creationId xmlns:a16="http://schemas.microsoft.com/office/drawing/2014/main" id="{8CAA6864-6E86-4D68-9794-EE7FEAC99C8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F3EDB171-EB16-4B06-BF2E-2D2EFBFA658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F2CD56CE-B37F-4C11-9A6B-8623B9B3327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853A352A-1CDF-4BF0-AA9E-1B86A2AC9EC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91" name="Text Box 2">
          <a:extLst>
            <a:ext uri="{FF2B5EF4-FFF2-40B4-BE49-F238E27FC236}">
              <a16:creationId xmlns:a16="http://schemas.microsoft.com/office/drawing/2014/main" id="{91BF68B1-EE07-4B0F-BBA6-7F08A3418B7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0E8C05E-627D-4083-A336-C4414669AA4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93" name="Text Box 2">
          <a:extLst>
            <a:ext uri="{FF2B5EF4-FFF2-40B4-BE49-F238E27FC236}">
              <a16:creationId xmlns:a16="http://schemas.microsoft.com/office/drawing/2014/main" id="{5617C428-2781-4B39-BC02-E6799730EF8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94" name="Text Box 2">
          <a:extLst>
            <a:ext uri="{FF2B5EF4-FFF2-40B4-BE49-F238E27FC236}">
              <a16:creationId xmlns:a16="http://schemas.microsoft.com/office/drawing/2014/main" id="{F90513FF-CBCA-4455-914C-4C7E6B50406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95" name="Text Box 2">
          <a:extLst>
            <a:ext uri="{FF2B5EF4-FFF2-40B4-BE49-F238E27FC236}">
              <a16:creationId xmlns:a16="http://schemas.microsoft.com/office/drawing/2014/main" id="{A02DB238-E2B2-4C7D-892E-5FE3F690F42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96" name="Text Box 2">
          <a:extLst>
            <a:ext uri="{FF2B5EF4-FFF2-40B4-BE49-F238E27FC236}">
              <a16:creationId xmlns:a16="http://schemas.microsoft.com/office/drawing/2014/main" id="{01A2E18E-A317-4A07-B9B3-490377C2708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97" name="Text Box 2">
          <a:extLst>
            <a:ext uri="{FF2B5EF4-FFF2-40B4-BE49-F238E27FC236}">
              <a16:creationId xmlns:a16="http://schemas.microsoft.com/office/drawing/2014/main" id="{71F7F1EE-64F3-4941-B2F8-3EEF6065824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98" name="Text Box 2">
          <a:extLst>
            <a:ext uri="{FF2B5EF4-FFF2-40B4-BE49-F238E27FC236}">
              <a16:creationId xmlns:a16="http://schemas.microsoft.com/office/drawing/2014/main" id="{EF086370-08BF-418C-9AAB-55E584E8C42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B0839CFA-66FE-4751-960F-1AE9960A0C1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00" name="Text Box 2">
          <a:extLst>
            <a:ext uri="{FF2B5EF4-FFF2-40B4-BE49-F238E27FC236}">
              <a16:creationId xmlns:a16="http://schemas.microsoft.com/office/drawing/2014/main" id="{8A2AED1A-8B07-45EF-B9FF-0F1AF69914A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EE23168D-FC53-461A-B937-ED53B7100BC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02" name="Text Box 2">
          <a:extLst>
            <a:ext uri="{FF2B5EF4-FFF2-40B4-BE49-F238E27FC236}">
              <a16:creationId xmlns:a16="http://schemas.microsoft.com/office/drawing/2014/main" id="{E64AECC8-5F9D-4386-8BD8-17E6B05F780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03" name="Text Box 2">
          <a:extLst>
            <a:ext uri="{FF2B5EF4-FFF2-40B4-BE49-F238E27FC236}">
              <a16:creationId xmlns:a16="http://schemas.microsoft.com/office/drawing/2014/main" id="{E5E782B1-0D90-4498-8A49-E78EEFC189D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DB271015-0470-487E-A4A0-DC68B5DA3F3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05" name="Text Box 2">
          <a:extLst>
            <a:ext uri="{FF2B5EF4-FFF2-40B4-BE49-F238E27FC236}">
              <a16:creationId xmlns:a16="http://schemas.microsoft.com/office/drawing/2014/main" id="{8BCE1B69-FA4D-4297-8D36-A054135928E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06" name="Text Box 2">
          <a:extLst>
            <a:ext uri="{FF2B5EF4-FFF2-40B4-BE49-F238E27FC236}">
              <a16:creationId xmlns:a16="http://schemas.microsoft.com/office/drawing/2014/main" id="{1DF56281-9D41-4EF4-945B-CEB5FDFDD7A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5254B1AD-375F-471A-9D5A-2F61B34AE36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08" name="Text Box 2">
          <a:extLst>
            <a:ext uri="{FF2B5EF4-FFF2-40B4-BE49-F238E27FC236}">
              <a16:creationId xmlns:a16="http://schemas.microsoft.com/office/drawing/2014/main" id="{C3EAE0E3-6825-4E45-B6BB-FB64D867AA4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23FA7F46-0227-46DC-94BE-84E370F2178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3604C73F-3821-4F97-A24C-24D52186EBA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412FA91E-4436-431F-91DA-BECD2BB6AF9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9E488F18-31B1-49CE-9C1D-63F4262740B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03F56C6E-E84A-4BBF-B157-64A158A959C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9EA9BCB5-2EC4-4855-A290-95235DC5F9E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999EB321-5A38-43CA-984D-C706BC6DC43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C6818E93-518F-458B-AA08-E6FF7DD73D3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333E67D5-A74E-4710-8334-12280EBB134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7607715B-DAF5-4466-A728-97E34BD8EAB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19" name="Text Box 2">
          <a:extLst>
            <a:ext uri="{FF2B5EF4-FFF2-40B4-BE49-F238E27FC236}">
              <a16:creationId xmlns:a16="http://schemas.microsoft.com/office/drawing/2014/main" id="{744DDCF1-C3F4-4FA1-8C9F-D986FE8836C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20" name="Text Box 2">
          <a:extLst>
            <a:ext uri="{FF2B5EF4-FFF2-40B4-BE49-F238E27FC236}">
              <a16:creationId xmlns:a16="http://schemas.microsoft.com/office/drawing/2014/main" id="{B4EC226C-1E9B-4B14-A5E4-4433EC6FD09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62478C9A-DDEA-4817-9B12-9AF76F1E69B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22" name="Text Box 2">
          <a:extLst>
            <a:ext uri="{FF2B5EF4-FFF2-40B4-BE49-F238E27FC236}">
              <a16:creationId xmlns:a16="http://schemas.microsoft.com/office/drawing/2014/main" id="{D320F3E5-38F7-423F-A24E-4567586DB3E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A854DBFD-7678-427D-8C3B-636DAA06FBD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24" name="Text Box 2">
          <a:extLst>
            <a:ext uri="{FF2B5EF4-FFF2-40B4-BE49-F238E27FC236}">
              <a16:creationId xmlns:a16="http://schemas.microsoft.com/office/drawing/2014/main" id="{9EAA6827-6EC6-46D9-84F9-D7BC31424F1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25" name="Text Box 2">
          <a:extLst>
            <a:ext uri="{FF2B5EF4-FFF2-40B4-BE49-F238E27FC236}">
              <a16:creationId xmlns:a16="http://schemas.microsoft.com/office/drawing/2014/main" id="{DC110B05-DF0C-43CB-A29F-042234E9237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DACB41F5-19B4-44C9-AF57-39BD5CC6363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8AC23ABA-4AE4-4CEE-AFF2-E716EE7DD0D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28" name="Text Box 2">
          <a:extLst>
            <a:ext uri="{FF2B5EF4-FFF2-40B4-BE49-F238E27FC236}">
              <a16:creationId xmlns:a16="http://schemas.microsoft.com/office/drawing/2014/main" id="{B08E1789-A4F5-42A0-A2ED-2C0CB079EDC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29" name="Text Box 2">
          <a:extLst>
            <a:ext uri="{FF2B5EF4-FFF2-40B4-BE49-F238E27FC236}">
              <a16:creationId xmlns:a16="http://schemas.microsoft.com/office/drawing/2014/main" id="{AA8020CE-F3EA-4387-A56F-BC5CC825525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30" name="Text Box 2">
          <a:extLst>
            <a:ext uri="{FF2B5EF4-FFF2-40B4-BE49-F238E27FC236}">
              <a16:creationId xmlns:a16="http://schemas.microsoft.com/office/drawing/2014/main" id="{D0E1332E-740A-41B4-AAF6-66ABA69A978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31" name="Text Box 2">
          <a:extLst>
            <a:ext uri="{FF2B5EF4-FFF2-40B4-BE49-F238E27FC236}">
              <a16:creationId xmlns:a16="http://schemas.microsoft.com/office/drawing/2014/main" id="{BB5D6F57-D56B-4203-84FA-88A502F5556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32" name="Text Box 2">
          <a:extLst>
            <a:ext uri="{FF2B5EF4-FFF2-40B4-BE49-F238E27FC236}">
              <a16:creationId xmlns:a16="http://schemas.microsoft.com/office/drawing/2014/main" id="{1C5A2FE8-5C31-4F85-A6B8-47C2ED5E734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F749C62A-7ADC-4CA2-AABE-EFF31EE6FDE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8662A482-A386-4769-8426-2FD4318F464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35" name="Text Box 2">
          <a:extLst>
            <a:ext uri="{FF2B5EF4-FFF2-40B4-BE49-F238E27FC236}">
              <a16:creationId xmlns:a16="http://schemas.microsoft.com/office/drawing/2014/main" id="{8B234FC4-66DD-45C5-8B27-4675C4E5ECF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36" name="Text Box 2">
          <a:extLst>
            <a:ext uri="{FF2B5EF4-FFF2-40B4-BE49-F238E27FC236}">
              <a16:creationId xmlns:a16="http://schemas.microsoft.com/office/drawing/2014/main" id="{B375F787-A5EA-4E74-AF93-C75AF2DA89E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37" name="Text Box 2">
          <a:extLst>
            <a:ext uri="{FF2B5EF4-FFF2-40B4-BE49-F238E27FC236}">
              <a16:creationId xmlns:a16="http://schemas.microsoft.com/office/drawing/2014/main" id="{35F9310B-726E-4E4A-866F-B48B42E9856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52117ED6-0AA6-47FA-8F87-4A86769A172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39" name="Text Box 2">
          <a:extLst>
            <a:ext uri="{FF2B5EF4-FFF2-40B4-BE49-F238E27FC236}">
              <a16:creationId xmlns:a16="http://schemas.microsoft.com/office/drawing/2014/main" id="{8A5D0F95-64A5-449D-8E1F-8F90955347B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40" name="Text Box 2">
          <a:extLst>
            <a:ext uri="{FF2B5EF4-FFF2-40B4-BE49-F238E27FC236}">
              <a16:creationId xmlns:a16="http://schemas.microsoft.com/office/drawing/2014/main" id="{0A84FC82-9760-474C-A8F2-C26977311FB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950FBE43-2580-4E4E-8012-FDD6D7734D7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3B5237C3-B1F4-4271-87D1-4283AD43AFE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117A300B-45C1-4B84-87D7-AD7057A1749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44" name="Text Box 2">
          <a:extLst>
            <a:ext uri="{FF2B5EF4-FFF2-40B4-BE49-F238E27FC236}">
              <a16:creationId xmlns:a16="http://schemas.microsoft.com/office/drawing/2014/main" id="{F43FF433-0C22-4D05-94AF-819176B56EC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420D2DDB-4F54-476E-8952-6C0F6DB8FAB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46" name="Text Box 2">
          <a:extLst>
            <a:ext uri="{FF2B5EF4-FFF2-40B4-BE49-F238E27FC236}">
              <a16:creationId xmlns:a16="http://schemas.microsoft.com/office/drawing/2014/main" id="{3E55C812-6C8D-418D-A98B-BC3088A29ED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47" name="Text Box 2">
          <a:extLst>
            <a:ext uri="{FF2B5EF4-FFF2-40B4-BE49-F238E27FC236}">
              <a16:creationId xmlns:a16="http://schemas.microsoft.com/office/drawing/2014/main" id="{24EE6FA9-B7F0-4384-BEEA-C3C44A35169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26E409E3-7FCC-4261-85D2-9C7F59080FC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49" name="Text Box 2">
          <a:extLst>
            <a:ext uri="{FF2B5EF4-FFF2-40B4-BE49-F238E27FC236}">
              <a16:creationId xmlns:a16="http://schemas.microsoft.com/office/drawing/2014/main" id="{22515692-5294-4B10-B5F3-71CC4CB64DA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E9519EAA-3CBF-4A1A-8A30-CAF7DA79AE8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33082397-B8C4-4CE3-80D7-0C6B7CD1D50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52" name="Text Box 2">
          <a:extLst>
            <a:ext uri="{FF2B5EF4-FFF2-40B4-BE49-F238E27FC236}">
              <a16:creationId xmlns:a16="http://schemas.microsoft.com/office/drawing/2014/main" id="{BACD569B-6C82-4F36-A831-0C6CADEBFD6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31204780-85BB-4399-8A0A-342B74F779F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4F53E4F8-0672-4EED-92CE-31EE7A8188A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55" name="Text Box 2">
          <a:extLst>
            <a:ext uri="{FF2B5EF4-FFF2-40B4-BE49-F238E27FC236}">
              <a16:creationId xmlns:a16="http://schemas.microsoft.com/office/drawing/2014/main" id="{9D6A2A01-D852-4A8F-B202-E39334DEECF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4505EB16-0FAB-4629-824E-D784971D5E2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A77ABA0E-92FB-486C-9AAC-EF963C38093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58" name="Text Box 2">
          <a:extLst>
            <a:ext uri="{FF2B5EF4-FFF2-40B4-BE49-F238E27FC236}">
              <a16:creationId xmlns:a16="http://schemas.microsoft.com/office/drawing/2014/main" id="{C7585059-6DBE-4D63-AFA3-1DE0F6D5BEC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59" name="Text Box 2">
          <a:extLst>
            <a:ext uri="{FF2B5EF4-FFF2-40B4-BE49-F238E27FC236}">
              <a16:creationId xmlns:a16="http://schemas.microsoft.com/office/drawing/2014/main" id="{D6447696-BC91-4281-B748-23740C345A4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CF43201E-FF01-4765-9A27-AC42A39871B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61" name="Text Box 2">
          <a:extLst>
            <a:ext uri="{FF2B5EF4-FFF2-40B4-BE49-F238E27FC236}">
              <a16:creationId xmlns:a16="http://schemas.microsoft.com/office/drawing/2014/main" id="{BAF04087-D552-4915-B67A-6F8290C4CC2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62" name="Text Box 2">
          <a:extLst>
            <a:ext uri="{FF2B5EF4-FFF2-40B4-BE49-F238E27FC236}">
              <a16:creationId xmlns:a16="http://schemas.microsoft.com/office/drawing/2014/main" id="{D38CD9A0-B4EA-4AFE-A1F8-F260942E29E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63" name="Text Box 2">
          <a:extLst>
            <a:ext uri="{FF2B5EF4-FFF2-40B4-BE49-F238E27FC236}">
              <a16:creationId xmlns:a16="http://schemas.microsoft.com/office/drawing/2014/main" id="{C1AA6A45-A186-412E-B448-3A0FE5C0F39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64" name="Text Box 2">
          <a:extLst>
            <a:ext uri="{FF2B5EF4-FFF2-40B4-BE49-F238E27FC236}">
              <a16:creationId xmlns:a16="http://schemas.microsoft.com/office/drawing/2014/main" id="{D8B0D633-FC25-4BE4-9DDC-CA73B203185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2E3447D7-E578-4581-B317-3BDDC35DA83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72951BFC-F98F-4B1C-A4AA-3B883354FAB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67" name="Text Box 2">
          <a:extLst>
            <a:ext uri="{FF2B5EF4-FFF2-40B4-BE49-F238E27FC236}">
              <a16:creationId xmlns:a16="http://schemas.microsoft.com/office/drawing/2014/main" id="{BB80A95B-4F60-44FB-A38E-ADBE743CABF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68" name="Text Box 2">
          <a:extLst>
            <a:ext uri="{FF2B5EF4-FFF2-40B4-BE49-F238E27FC236}">
              <a16:creationId xmlns:a16="http://schemas.microsoft.com/office/drawing/2014/main" id="{DE7529AE-20B0-4C75-A408-71BE455633A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69" name="Text Box 2">
          <a:extLst>
            <a:ext uri="{FF2B5EF4-FFF2-40B4-BE49-F238E27FC236}">
              <a16:creationId xmlns:a16="http://schemas.microsoft.com/office/drawing/2014/main" id="{E69FA95D-7893-4B78-87E0-285415DF96F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70" name="Text Box 2">
          <a:extLst>
            <a:ext uri="{FF2B5EF4-FFF2-40B4-BE49-F238E27FC236}">
              <a16:creationId xmlns:a16="http://schemas.microsoft.com/office/drawing/2014/main" id="{FBB873CB-7125-4EDD-9105-1A89CCC9D7E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71" name="Text Box 2">
          <a:extLst>
            <a:ext uri="{FF2B5EF4-FFF2-40B4-BE49-F238E27FC236}">
              <a16:creationId xmlns:a16="http://schemas.microsoft.com/office/drawing/2014/main" id="{0901B32B-0412-4E58-B8EA-0A08D216022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CD57D8E0-503E-4011-8FCC-462AC855EC8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73" name="Text Box 2">
          <a:extLst>
            <a:ext uri="{FF2B5EF4-FFF2-40B4-BE49-F238E27FC236}">
              <a16:creationId xmlns:a16="http://schemas.microsoft.com/office/drawing/2014/main" id="{407759BD-D233-4C5C-90C7-DD24DEBA2BB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6A75F2F8-04ED-4CC6-A777-2B588E8E680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75" name="Text Box 2">
          <a:extLst>
            <a:ext uri="{FF2B5EF4-FFF2-40B4-BE49-F238E27FC236}">
              <a16:creationId xmlns:a16="http://schemas.microsoft.com/office/drawing/2014/main" id="{A58C16CB-FCF5-40F8-92DE-6B2BFFB54CE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76" name="Text Box 2">
          <a:extLst>
            <a:ext uri="{FF2B5EF4-FFF2-40B4-BE49-F238E27FC236}">
              <a16:creationId xmlns:a16="http://schemas.microsoft.com/office/drawing/2014/main" id="{7ACD1198-57D0-496C-A87F-9EE0556B7E3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9ACB3255-37B6-46C9-AF42-488BE8FC044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E12C7B50-E8F5-47F3-9390-032F51DEEC8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4F242A2C-CD47-431E-BAB6-4554BAC2029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80" name="Text Box 2">
          <a:extLst>
            <a:ext uri="{FF2B5EF4-FFF2-40B4-BE49-F238E27FC236}">
              <a16:creationId xmlns:a16="http://schemas.microsoft.com/office/drawing/2014/main" id="{F4D7301C-365F-49AB-B354-6D67DA31B96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0E645FD4-B42E-46A6-B3C9-9CE60E40CAE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82" name="Text Box 2">
          <a:extLst>
            <a:ext uri="{FF2B5EF4-FFF2-40B4-BE49-F238E27FC236}">
              <a16:creationId xmlns:a16="http://schemas.microsoft.com/office/drawing/2014/main" id="{F90DA784-B392-4687-832F-BA2FB7F0745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79226153-D5E3-40A8-BB1A-30419C4065B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84" name="Text Box 2">
          <a:extLst>
            <a:ext uri="{FF2B5EF4-FFF2-40B4-BE49-F238E27FC236}">
              <a16:creationId xmlns:a16="http://schemas.microsoft.com/office/drawing/2014/main" id="{F147489D-9503-44EB-AD18-C859B24259D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50FFB0AE-3A99-4056-80C5-3DB8D673511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8E17B011-0424-4BE2-A78D-2EF8A3AC729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8A17CEA6-13BB-41EC-B406-8601346AE32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88" name="Text Box 2">
          <a:extLst>
            <a:ext uri="{FF2B5EF4-FFF2-40B4-BE49-F238E27FC236}">
              <a16:creationId xmlns:a16="http://schemas.microsoft.com/office/drawing/2014/main" id="{FD60342E-8D95-4E03-B13B-2C4A84AF7AC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D2480C7B-3CE5-477E-9737-B68AE9A5BE5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90" name="Text Box 2">
          <a:extLst>
            <a:ext uri="{FF2B5EF4-FFF2-40B4-BE49-F238E27FC236}">
              <a16:creationId xmlns:a16="http://schemas.microsoft.com/office/drawing/2014/main" id="{83CE267D-EEA6-4751-9653-B9C07998A6D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91" name="Text Box 2">
          <a:extLst>
            <a:ext uri="{FF2B5EF4-FFF2-40B4-BE49-F238E27FC236}">
              <a16:creationId xmlns:a16="http://schemas.microsoft.com/office/drawing/2014/main" id="{E577CDEF-7AC8-4BB7-A491-3CCA3FC38C5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C3886010-5038-40C0-913A-B029F089CF8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93" name="Text Box 2">
          <a:extLst>
            <a:ext uri="{FF2B5EF4-FFF2-40B4-BE49-F238E27FC236}">
              <a16:creationId xmlns:a16="http://schemas.microsoft.com/office/drawing/2014/main" id="{D2FF02B9-607D-4AAA-9948-789CEA2611F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94" name="Text Box 2">
          <a:extLst>
            <a:ext uri="{FF2B5EF4-FFF2-40B4-BE49-F238E27FC236}">
              <a16:creationId xmlns:a16="http://schemas.microsoft.com/office/drawing/2014/main" id="{5897E33D-335D-4EB1-9740-179EDB7B993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FAC80DE5-D677-4DF1-8D94-CAD5D0FD953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96" name="Text Box 2">
          <a:extLst>
            <a:ext uri="{FF2B5EF4-FFF2-40B4-BE49-F238E27FC236}">
              <a16:creationId xmlns:a16="http://schemas.microsoft.com/office/drawing/2014/main" id="{62945EBC-9BD5-4464-B7E9-5451C9EF40D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97" name="Text Box 2">
          <a:extLst>
            <a:ext uri="{FF2B5EF4-FFF2-40B4-BE49-F238E27FC236}">
              <a16:creationId xmlns:a16="http://schemas.microsoft.com/office/drawing/2014/main" id="{3FA21DCC-8143-41D6-AD09-AD108719CB0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669788DE-61D2-4952-B891-FE6133A5B1D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199" name="Text Box 2">
          <a:extLst>
            <a:ext uri="{FF2B5EF4-FFF2-40B4-BE49-F238E27FC236}">
              <a16:creationId xmlns:a16="http://schemas.microsoft.com/office/drawing/2014/main" id="{B3C9BB5B-5A8D-4FBE-81E8-ACC22D55D66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00" name="Text Box 2">
          <a:extLst>
            <a:ext uri="{FF2B5EF4-FFF2-40B4-BE49-F238E27FC236}">
              <a16:creationId xmlns:a16="http://schemas.microsoft.com/office/drawing/2014/main" id="{1C129FB0-E36B-4247-B11C-24C950D6557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7BD9D3DD-34B0-4B2A-964D-81DBEC4B464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02" name="Text Box 2">
          <a:extLst>
            <a:ext uri="{FF2B5EF4-FFF2-40B4-BE49-F238E27FC236}">
              <a16:creationId xmlns:a16="http://schemas.microsoft.com/office/drawing/2014/main" id="{F813FADA-C48D-4549-8C03-F6145DABC7A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DB8F6129-716D-4E70-9AA1-D490AE1AC4A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F51E562F-1DE5-43D8-A866-2DD02D308EA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05" name="Text Box 2">
          <a:extLst>
            <a:ext uri="{FF2B5EF4-FFF2-40B4-BE49-F238E27FC236}">
              <a16:creationId xmlns:a16="http://schemas.microsoft.com/office/drawing/2014/main" id="{CF7FF973-9803-41FE-A232-1D21A606055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06" name="Text Box 2">
          <a:extLst>
            <a:ext uri="{FF2B5EF4-FFF2-40B4-BE49-F238E27FC236}">
              <a16:creationId xmlns:a16="http://schemas.microsoft.com/office/drawing/2014/main" id="{9DF8622C-8931-487C-9E53-E673A9FCDCC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F93411D1-D33B-4BD3-9F91-56E7136C4A3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08" name="Text Box 2">
          <a:extLst>
            <a:ext uri="{FF2B5EF4-FFF2-40B4-BE49-F238E27FC236}">
              <a16:creationId xmlns:a16="http://schemas.microsoft.com/office/drawing/2014/main" id="{E9608E2C-1852-412B-8FB8-CDA3ED807A9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F64A6CD6-A66E-405F-9159-145AA316076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B59855B6-91E5-4776-9584-C870B5BBC44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11" name="Text Box 2">
          <a:extLst>
            <a:ext uri="{FF2B5EF4-FFF2-40B4-BE49-F238E27FC236}">
              <a16:creationId xmlns:a16="http://schemas.microsoft.com/office/drawing/2014/main" id="{5F6568BA-89F3-4D0F-A626-2E2F39E86EC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12" name="Text Box 2">
          <a:extLst>
            <a:ext uri="{FF2B5EF4-FFF2-40B4-BE49-F238E27FC236}">
              <a16:creationId xmlns:a16="http://schemas.microsoft.com/office/drawing/2014/main" id="{ECA7A256-36EA-4DFD-805F-83E8E8BD79F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7D8075DA-D01C-4F20-AD8E-F5E35EF2618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8F94B4AE-3124-4DB0-B5D1-DCB6ACFC2BF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15" name="Text Box 2">
          <a:extLst>
            <a:ext uri="{FF2B5EF4-FFF2-40B4-BE49-F238E27FC236}">
              <a16:creationId xmlns:a16="http://schemas.microsoft.com/office/drawing/2014/main" id="{74342D27-25F2-4D6E-A1DA-E49A1C8FC43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37E5EFB0-0AB9-40EE-9CFA-91BEC86B691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17" name="Text Box 2">
          <a:extLst>
            <a:ext uri="{FF2B5EF4-FFF2-40B4-BE49-F238E27FC236}">
              <a16:creationId xmlns:a16="http://schemas.microsoft.com/office/drawing/2014/main" id="{B0A14E28-2E68-40A2-AFD0-EF86722089E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F60E72A7-43D3-444C-8422-D84DCF381C5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64C263C3-4A31-4788-A99A-1E5867C223B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20" name="Text Box 2">
          <a:extLst>
            <a:ext uri="{FF2B5EF4-FFF2-40B4-BE49-F238E27FC236}">
              <a16:creationId xmlns:a16="http://schemas.microsoft.com/office/drawing/2014/main" id="{DA002073-5368-4E81-8F1E-77BE6030830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21" name="Text Box 2">
          <a:extLst>
            <a:ext uri="{FF2B5EF4-FFF2-40B4-BE49-F238E27FC236}">
              <a16:creationId xmlns:a16="http://schemas.microsoft.com/office/drawing/2014/main" id="{C8149004-9B6C-49D3-86FD-110710FFA08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CA13AB59-E60D-44D2-8F1C-5571CC11345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23" name="Text Box 2">
          <a:extLst>
            <a:ext uri="{FF2B5EF4-FFF2-40B4-BE49-F238E27FC236}">
              <a16:creationId xmlns:a16="http://schemas.microsoft.com/office/drawing/2014/main" id="{1BD12697-63F6-4E58-BD79-1B4ABA32104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24" name="Text Box 2">
          <a:extLst>
            <a:ext uri="{FF2B5EF4-FFF2-40B4-BE49-F238E27FC236}">
              <a16:creationId xmlns:a16="http://schemas.microsoft.com/office/drawing/2014/main" id="{B0B08410-5EAB-4DF3-A84F-64257DD6965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8CC5801F-A091-405E-8D8D-C0C13FB63A0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26" name="Text Box 2">
          <a:extLst>
            <a:ext uri="{FF2B5EF4-FFF2-40B4-BE49-F238E27FC236}">
              <a16:creationId xmlns:a16="http://schemas.microsoft.com/office/drawing/2014/main" id="{9EF8B999-2710-4B5A-9DF5-68551212C6B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62EC0B63-2052-45F9-8DFE-AC9D37C6140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95A0D8E8-91AF-48FF-B02B-5F453DDFD0C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7AF1EF58-1E77-4DD2-A80C-C145DE588BC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30" name="Text Box 2">
          <a:extLst>
            <a:ext uri="{FF2B5EF4-FFF2-40B4-BE49-F238E27FC236}">
              <a16:creationId xmlns:a16="http://schemas.microsoft.com/office/drawing/2014/main" id="{4865785B-87FE-4EB4-A8CA-BAA7AA7A1D4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14D49F04-73FC-4156-9DE0-BA4499F61AD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32" name="Text Box 2">
          <a:extLst>
            <a:ext uri="{FF2B5EF4-FFF2-40B4-BE49-F238E27FC236}">
              <a16:creationId xmlns:a16="http://schemas.microsoft.com/office/drawing/2014/main" id="{627C3BF6-AB7A-49AF-BBBB-FD8C1BB6CD9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0E5163CB-7529-4238-82DA-8C1253BF508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F6F43D1F-121C-4180-9A52-19EB4B50736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35" name="Text Box 2">
          <a:extLst>
            <a:ext uri="{FF2B5EF4-FFF2-40B4-BE49-F238E27FC236}">
              <a16:creationId xmlns:a16="http://schemas.microsoft.com/office/drawing/2014/main" id="{1F976350-B81B-43AC-A0BC-98C5C3341B9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8F6A1CBB-E078-41D6-A903-7DAAC472871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4CE86C98-157C-4FD4-9A02-5FBA093338D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38" name="Text Box 2">
          <a:extLst>
            <a:ext uri="{FF2B5EF4-FFF2-40B4-BE49-F238E27FC236}">
              <a16:creationId xmlns:a16="http://schemas.microsoft.com/office/drawing/2014/main" id="{6F4BC55B-62AB-48F9-BB2F-AE19933892C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39" name="Text Box 2">
          <a:extLst>
            <a:ext uri="{FF2B5EF4-FFF2-40B4-BE49-F238E27FC236}">
              <a16:creationId xmlns:a16="http://schemas.microsoft.com/office/drawing/2014/main" id="{983A60B0-A92B-4912-957E-B1D1BA0D0EE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E27181AC-1E0A-4F4E-B8F5-71B03623146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41" name="Text Box 2">
          <a:extLst>
            <a:ext uri="{FF2B5EF4-FFF2-40B4-BE49-F238E27FC236}">
              <a16:creationId xmlns:a16="http://schemas.microsoft.com/office/drawing/2014/main" id="{BE8BFAAD-E134-45E1-BEF3-0E1D5680C70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7B04ADDF-2D74-4A8E-B8D6-D36F9AFBBFA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36F9696F-AEFE-4CC6-A61C-4F4CFE50C31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5B094B64-9A0C-41C7-B597-A14B3032791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45" name="Text Box 2">
          <a:extLst>
            <a:ext uri="{FF2B5EF4-FFF2-40B4-BE49-F238E27FC236}">
              <a16:creationId xmlns:a16="http://schemas.microsoft.com/office/drawing/2014/main" id="{A99BE2AD-5AFA-4391-8DE9-5E62C5E54EE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9F671936-83FD-4225-B672-3D890F729DB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47" name="Text Box 2">
          <a:extLst>
            <a:ext uri="{FF2B5EF4-FFF2-40B4-BE49-F238E27FC236}">
              <a16:creationId xmlns:a16="http://schemas.microsoft.com/office/drawing/2014/main" id="{74D5EFAA-1C9A-41BA-8226-463DD3A0B8F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13238396-60F6-4E93-8FF9-2332D2A3581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96A5F101-7ECB-49DE-84B9-561047E267D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50" name="Text Box 2">
          <a:extLst>
            <a:ext uri="{FF2B5EF4-FFF2-40B4-BE49-F238E27FC236}">
              <a16:creationId xmlns:a16="http://schemas.microsoft.com/office/drawing/2014/main" id="{147BCF75-FE6E-41A8-AA45-7AA54402509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51" name="Text Box 2">
          <a:extLst>
            <a:ext uri="{FF2B5EF4-FFF2-40B4-BE49-F238E27FC236}">
              <a16:creationId xmlns:a16="http://schemas.microsoft.com/office/drawing/2014/main" id="{391391F6-6FE8-4280-B5C9-4E059B88897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BBDBF7D7-A5BE-40E5-8C8E-BE01443412B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766BC2D8-6123-474B-A958-6E7E18F91F0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54" name="Text Box 2">
          <a:extLst>
            <a:ext uri="{FF2B5EF4-FFF2-40B4-BE49-F238E27FC236}">
              <a16:creationId xmlns:a16="http://schemas.microsoft.com/office/drawing/2014/main" id="{4C108970-B48E-49E2-A1E1-41CB7410BA7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39ECAC58-D606-48B8-BC59-82504CD3DB8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56" name="Text Box 2">
          <a:extLst>
            <a:ext uri="{FF2B5EF4-FFF2-40B4-BE49-F238E27FC236}">
              <a16:creationId xmlns:a16="http://schemas.microsoft.com/office/drawing/2014/main" id="{ECDE1241-6625-486D-BF88-41D24EEF342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57" name="Text Box 2">
          <a:extLst>
            <a:ext uri="{FF2B5EF4-FFF2-40B4-BE49-F238E27FC236}">
              <a16:creationId xmlns:a16="http://schemas.microsoft.com/office/drawing/2014/main" id="{83AD4EDF-73D5-4D1A-BC12-742AF0B53EE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C69E7FE7-80E4-41F9-A679-8B75E588520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59" name="Text Box 2">
          <a:extLst>
            <a:ext uri="{FF2B5EF4-FFF2-40B4-BE49-F238E27FC236}">
              <a16:creationId xmlns:a16="http://schemas.microsoft.com/office/drawing/2014/main" id="{60FD78F8-11CC-4D36-A086-C1EA24030F4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60" name="Text Box 2">
          <a:extLst>
            <a:ext uri="{FF2B5EF4-FFF2-40B4-BE49-F238E27FC236}">
              <a16:creationId xmlns:a16="http://schemas.microsoft.com/office/drawing/2014/main" id="{1F37E4BA-8C63-43CC-BF88-D3DF289B0E8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9DD1002B-D413-4E9C-B3E0-10E13B8DB44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65FCE243-EC0E-482A-9103-765C6371B3C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63" name="Text Box 2">
          <a:extLst>
            <a:ext uri="{FF2B5EF4-FFF2-40B4-BE49-F238E27FC236}">
              <a16:creationId xmlns:a16="http://schemas.microsoft.com/office/drawing/2014/main" id="{9C8F0813-5F57-45E7-ADA2-F06F79069FC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64C07AB1-E399-4A49-B565-C2D9AAF934E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65" name="Text Box 2">
          <a:extLst>
            <a:ext uri="{FF2B5EF4-FFF2-40B4-BE49-F238E27FC236}">
              <a16:creationId xmlns:a16="http://schemas.microsoft.com/office/drawing/2014/main" id="{819021BC-A8F0-4953-B47B-3896B48DD5C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66" name="Text Box 2">
          <a:extLst>
            <a:ext uri="{FF2B5EF4-FFF2-40B4-BE49-F238E27FC236}">
              <a16:creationId xmlns:a16="http://schemas.microsoft.com/office/drawing/2014/main" id="{5428CB86-5502-4522-9E7C-87F648642C0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8B6E3F42-9EC5-4021-8FCE-4628C5E5C9F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68" name="Text Box 2">
          <a:extLst>
            <a:ext uri="{FF2B5EF4-FFF2-40B4-BE49-F238E27FC236}">
              <a16:creationId xmlns:a16="http://schemas.microsoft.com/office/drawing/2014/main" id="{494BD8AB-8A0A-4818-905A-45C23263FBD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69" name="Text Box 2">
          <a:extLst>
            <a:ext uri="{FF2B5EF4-FFF2-40B4-BE49-F238E27FC236}">
              <a16:creationId xmlns:a16="http://schemas.microsoft.com/office/drawing/2014/main" id="{1A0C9D44-E0D3-43CF-B529-517393D9E24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67534A42-E0D7-421C-97E2-6AA1B94282B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DF52CAAE-1130-4E50-9D26-03B8784BBB6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72" name="Text Box 2">
          <a:extLst>
            <a:ext uri="{FF2B5EF4-FFF2-40B4-BE49-F238E27FC236}">
              <a16:creationId xmlns:a16="http://schemas.microsoft.com/office/drawing/2014/main" id="{7CD41BDC-4EC2-4B60-86E7-B9FAAEE4371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3A3B4D13-A458-45A2-8D1F-50DE01EA054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74" name="Text Box 2">
          <a:extLst>
            <a:ext uri="{FF2B5EF4-FFF2-40B4-BE49-F238E27FC236}">
              <a16:creationId xmlns:a16="http://schemas.microsoft.com/office/drawing/2014/main" id="{3103EADD-FB93-4692-B25F-F831D5E9F65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98C4E0ED-DE27-4814-8085-5691C87056B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76" name="Text Box 2">
          <a:extLst>
            <a:ext uri="{FF2B5EF4-FFF2-40B4-BE49-F238E27FC236}">
              <a16:creationId xmlns:a16="http://schemas.microsoft.com/office/drawing/2014/main" id="{C2237463-7D4A-437D-93F5-4BD3E4261E2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6125F80B-24C1-4A98-95CB-B3489D7AF9C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78" name="Text Box 2">
          <a:extLst>
            <a:ext uri="{FF2B5EF4-FFF2-40B4-BE49-F238E27FC236}">
              <a16:creationId xmlns:a16="http://schemas.microsoft.com/office/drawing/2014/main" id="{202166D2-A33B-457D-98B3-9493E5B1D24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79" name="Text Box 2">
          <a:extLst>
            <a:ext uri="{FF2B5EF4-FFF2-40B4-BE49-F238E27FC236}">
              <a16:creationId xmlns:a16="http://schemas.microsoft.com/office/drawing/2014/main" id="{9BE50C75-B1D6-43E1-A319-7272DF79A4E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80" name="Text Box 2">
          <a:extLst>
            <a:ext uri="{FF2B5EF4-FFF2-40B4-BE49-F238E27FC236}">
              <a16:creationId xmlns:a16="http://schemas.microsoft.com/office/drawing/2014/main" id="{3CE1E330-7172-421D-A0FC-6A33F03FEF9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81" name="Text Box 2">
          <a:extLst>
            <a:ext uri="{FF2B5EF4-FFF2-40B4-BE49-F238E27FC236}">
              <a16:creationId xmlns:a16="http://schemas.microsoft.com/office/drawing/2014/main" id="{49E8D92A-94FC-4727-9211-37EBE7D1DBA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E1C7E25E-C7CA-4618-843A-29A31102D82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83" name="Text Box 2">
          <a:extLst>
            <a:ext uri="{FF2B5EF4-FFF2-40B4-BE49-F238E27FC236}">
              <a16:creationId xmlns:a16="http://schemas.microsoft.com/office/drawing/2014/main" id="{3B38FABC-4E70-4732-B880-A0E301F77AF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84" name="Text Box 2">
          <a:extLst>
            <a:ext uri="{FF2B5EF4-FFF2-40B4-BE49-F238E27FC236}">
              <a16:creationId xmlns:a16="http://schemas.microsoft.com/office/drawing/2014/main" id="{029573E5-D6B5-4660-9A11-77BB69A37B4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C8C6E0A3-F81C-44D7-843C-5B831CDCC3F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D7A70720-C702-4E82-B343-EC4D395616B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C9F1D95E-F906-4786-A4A3-EC30A04C935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1A345FAA-F301-4A2E-93E6-030652A6B2A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89" name="Text Box 2">
          <a:extLst>
            <a:ext uri="{FF2B5EF4-FFF2-40B4-BE49-F238E27FC236}">
              <a16:creationId xmlns:a16="http://schemas.microsoft.com/office/drawing/2014/main" id="{ACE62CD8-A550-4CDF-A49A-54BD53F378E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90" name="Text Box 2">
          <a:extLst>
            <a:ext uri="{FF2B5EF4-FFF2-40B4-BE49-F238E27FC236}">
              <a16:creationId xmlns:a16="http://schemas.microsoft.com/office/drawing/2014/main" id="{5BA3093F-1088-46FB-A2BA-A57E5D10C5E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7D0A7236-616F-4576-9DD5-A6539887933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4AE25B5C-69DE-410A-A39C-C7E7FEB16F2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EB1350E3-22C9-4B06-949C-ADA88535974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94" name="Text Box 2">
          <a:extLst>
            <a:ext uri="{FF2B5EF4-FFF2-40B4-BE49-F238E27FC236}">
              <a16:creationId xmlns:a16="http://schemas.microsoft.com/office/drawing/2014/main" id="{1A7FD931-69E0-4AC3-85A3-9ABF6811616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95" name="Text Box 2">
          <a:extLst>
            <a:ext uri="{FF2B5EF4-FFF2-40B4-BE49-F238E27FC236}">
              <a16:creationId xmlns:a16="http://schemas.microsoft.com/office/drawing/2014/main" id="{A4097996-CD4E-4358-9588-C54BEAC9265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96" name="Text Box 2">
          <a:extLst>
            <a:ext uri="{FF2B5EF4-FFF2-40B4-BE49-F238E27FC236}">
              <a16:creationId xmlns:a16="http://schemas.microsoft.com/office/drawing/2014/main" id="{944767D6-086F-4B0E-9970-6A68519ED2E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1F307334-29C8-48A7-9A31-C1257920032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98" name="Text Box 2">
          <a:extLst>
            <a:ext uri="{FF2B5EF4-FFF2-40B4-BE49-F238E27FC236}">
              <a16:creationId xmlns:a16="http://schemas.microsoft.com/office/drawing/2014/main" id="{C8519C92-AE9E-4411-8D88-67D3DA52B7D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299" name="Text Box 2">
          <a:extLst>
            <a:ext uri="{FF2B5EF4-FFF2-40B4-BE49-F238E27FC236}">
              <a16:creationId xmlns:a16="http://schemas.microsoft.com/office/drawing/2014/main" id="{2530A5A7-5ABE-4E77-8EE5-8AE10D877C3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00" name="Text Box 2">
          <a:extLst>
            <a:ext uri="{FF2B5EF4-FFF2-40B4-BE49-F238E27FC236}">
              <a16:creationId xmlns:a16="http://schemas.microsoft.com/office/drawing/2014/main" id="{94825C39-2AC9-46AC-BC6C-F10968F108B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01" name="Text Box 2">
          <a:extLst>
            <a:ext uri="{FF2B5EF4-FFF2-40B4-BE49-F238E27FC236}">
              <a16:creationId xmlns:a16="http://schemas.microsoft.com/office/drawing/2014/main" id="{657A067D-75E4-43E9-8292-B9DBC3EAC56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2AA9A352-9C1D-4196-8CDE-38AA0010892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03" name="Text Box 2">
          <a:extLst>
            <a:ext uri="{FF2B5EF4-FFF2-40B4-BE49-F238E27FC236}">
              <a16:creationId xmlns:a16="http://schemas.microsoft.com/office/drawing/2014/main" id="{E30E8C51-BB4D-4F8A-9007-1747BD0AD5C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04" name="Text Box 2">
          <a:extLst>
            <a:ext uri="{FF2B5EF4-FFF2-40B4-BE49-F238E27FC236}">
              <a16:creationId xmlns:a16="http://schemas.microsoft.com/office/drawing/2014/main" id="{784DEE66-7554-4E92-945F-8A4B0CDF7FC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05" name="Text Box 2">
          <a:extLst>
            <a:ext uri="{FF2B5EF4-FFF2-40B4-BE49-F238E27FC236}">
              <a16:creationId xmlns:a16="http://schemas.microsoft.com/office/drawing/2014/main" id="{C87797A9-7298-4A62-BB48-0F3D795DDB1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61B59F02-B2EF-43DE-A3A5-DA056CAFA79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07" name="Text Box 2">
          <a:extLst>
            <a:ext uri="{FF2B5EF4-FFF2-40B4-BE49-F238E27FC236}">
              <a16:creationId xmlns:a16="http://schemas.microsoft.com/office/drawing/2014/main" id="{D13AEFAA-0AE5-47F2-AA21-AB5782782AA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08" name="Text Box 2">
          <a:extLst>
            <a:ext uri="{FF2B5EF4-FFF2-40B4-BE49-F238E27FC236}">
              <a16:creationId xmlns:a16="http://schemas.microsoft.com/office/drawing/2014/main" id="{DBA45C8E-8146-424A-8473-04384AB9A63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09" name="Text Box 2">
          <a:extLst>
            <a:ext uri="{FF2B5EF4-FFF2-40B4-BE49-F238E27FC236}">
              <a16:creationId xmlns:a16="http://schemas.microsoft.com/office/drawing/2014/main" id="{19906B65-0573-490B-95B0-5F886D3AB3D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10" name="Text Box 2">
          <a:extLst>
            <a:ext uri="{FF2B5EF4-FFF2-40B4-BE49-F238E27FC236}">
              <a16:creationId xmlns:a16="http://schemas.microsoft.com/office/drawing/2014/main" id="{3EDE7F7C-4FE2-4B1B-888A-0E3DA6223C6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11" name="Text Box 2">
          <a:extLst>
            <a:ext uri="{FF2B5EF4-FFF2-40B4-BE49-F238E27FC236}">
              <a16:creationId xmlns:a16="http://schemas.microsoft.com/office/drawing/2014/main" id="{44F8597A-0258-4D67-8BCA-5B35DBE0DDA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943979CC-B4D0-4B76-B50E-3DCBA9726A4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13" name="Text Box 2">
          <a:extLst>
            <a:ext uri="{FF2B5EF4-FFF2-40B4-BE49-F238E27FC236}">
              <a16:creationId xmlns:a16="http://schemas.microsoft.com/office/drawing/2014/main" id="{CBFB41D4-E4AC-4D26-B604-5FC68A548A7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C15C93EF-BF1B-424E-9EDF-62D97183185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97811802-417A-4276-A307-B374E472252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16" name="Text Box 2">
          <a:extLst>
            <a:ext uri="{FF2B5EF4-FFF2-40B4-BE49-F238E27FC236}">
              <a16:creationId xmlns:a16="http://schemas.microsoft.com/office/drawing/2014/main" id="{104AA919-07A9-47BA-AAD8-06D1000660A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2430BD1C-DFE7-42EA-BD7D-9CA5B385198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E91B90C9-C2BB-45EC-95D8-5A70CEC03FA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54AD0852-910D-4F0B-8930-927189E5E9E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4C439509-024B-45BA-9DA8-B8FB2C6DFD9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05FE5122-067B-4C87-B426-2556AC683F4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22" name="Text Box 2">
          <a:extLst>
            <a:ext uri="{FF2B5EF4-FFF2-40B4-BE49-F238E27FC236}">
              <a16:creationId xmlns:a16="http://schemas.microsoft.com/office/drawing/2014/main" id="{17C64DC1-6B4A-4242-A670-BE586C6432D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23" name="Text Box 2">
          <a:extLst>
            <a:ext uri="{FF2B5EF4-FFF2-40B4-BE49-F238E27FC236}">
              <a16:creationId xmlns:a16="http://schemas.microsoft.com/office/drawing/2014/main" id="{D2A79843-CE8D-412B-A440-FDABCA762B8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B0BB1E57-88B3-4350-B5AB-3DC7957799C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25" name="Text Box 2">
          <a:extLst>
            <a:ext uri="{FF2B5EF4-FFF2-40B4-BE49-F238E27FC236}">
              <a16:creationId xmlns:a16="http://schemas.microsoft.com/office/drawing/2014/main" id="{012C61C4-9C4E-4B1E-855C-99FF4722750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FD829E2C-64F1-435F-B249-981AD3C56D1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27" name="Text Box 2">
          <a:extLst>
            <a:ext uri="{FF2B5EF4-FFF2-40B4-BE49-F238E27FC236}">
              <a16:creationId xmlns:a16="http://schemas.microsoft.com/office/drawing/2014/main" id="{326DF9AD-379E-49C6-BF8E-6C31BB25549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28" name="Text Box 2">
          <a:extLst>
            <a:ext uri="{FF2B5EF4-FFF2-40B4-BE49-F238E27FC236}">
              <a16:creationId xmlns:a16="http://schemas.microsoft.com/office/drawing/2014/main" id="{1C5E2037-8630-4BB2-AD3F-042BF8A1FC2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29" name="Text Box 2">
          <a:extLst>
            <a:ext uri="{FF2B5EF4-FFF2-40B4-BE49-F238E27FC236}">
              <a16:creationId xmlns:a16="http://schemas.microsoft.com/office/drawing/2014/main" id="{ECB4CE83-6777-49AF-8567-F87DF58BA45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4BCA027C-F16D-4C6C-AE0D-57EF393B2DE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31" name="Text Box 2">
          <a:extLst>
            <a:ext uri="{FF2B5EF4-FFF2-40B4-BE49-F238E27FC236}">
              <a16:creationId xmlns:a16="http://schemas.microsoft.com/office/drawing/2014/main" id="{6A5F5EB6-B608-48EE-89AE-B3345F46EE8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37683EF2-E5B1-44A8-A9C8-048B121FBA9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33" name="Text Box 2">
          <a:extLst>
            <a:ext uri="{FF2B5EF4-FFF2-40B4-BE49-F238E27FC236}">
              <a16:creationId xmlns:a16="http://schemas.microsoft.com/office/drawing/2014/main" id="{C305C19B-4380-4F61-B26A-BECBAEF3EC1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34" name="Text Box 2">
          <a:extLst>
            <a:ext uri="{FF2B5EF4-FFF2-40B4-BE49-F238E27FC236}">
              <a16:creationId xmlns:a16="http://schemas.microsoft.com/office/drawing/2014/main" id="{6D0312C0-9741-4AD3-A21E-32A70BDCDC7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9B1D2B21-CA43-411F-9A42-1A9BA03DE11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672B1DAD-0B47-4583-A5E8-53C8A77170C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37" name="Text Box 2">
          <a:extLst>
            <a:ext uri="{FF2B5EF4-FFF2-40B4-BE49-F238E27FC236}">
              <a16:creationId xmlns:a16="http://schemas.microsoft.com/office/drawing/2014/main" id="{8410947E-BB17-4672-85C8-45A4544A6C7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38" name="Text Box 2">
          <a:extLst>
            <a:ext uri="{FF2B5EF4-FFF2-40B4-BE49-F238E27FC236}">
              <a16:creationId xmlns:a16="http://schemas.microsoft.com/office/drawing/2014/main" id="{DCF63E63-DB9F-46A8-8248-95B2AB6F96D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BDED9653-59EF-4F89-981F-0CE4A468D76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40" name="Text Box 2">
          <a:extLst>
            <a:ext uri="{FF2B5EF4-FFF2-40B4-BE49-F238E27FC236}">
              <a16:creationId xmlns:a16="http://schemas.microsoft.com/office/drawing/2014/main" id="{66C6A368-B3B1-454A-9799-708A24D9AA2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5C530C04-2A8E-4F68-90D3-9F0FA08D2F3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42" name="Text Box 2">
          <a:extLst>
            <a:ext uri="{FF2B5EF4-FFF2-40B4-BE49-F238E27FC236}">
              <a16:creationId xmlns:a16="http://schemas.microsoft.com/office/drawing/2014/main" id="{D0FDA282-91D0-462A-BF69-9B6D63D1AA4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43" name="Text Box 2">
          <a:extLst>
            <a:ext uri="{FF2B5EF4-FFF2-40B4-BE49-F238E27FC236}">
              <a16:creationId xmlns:a16="http://schemas.microsoft.com/office/drawing/2014/main" id="{6A715E3C-373F-4358-BE48-A6400B8CE97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44" name="Text Box 2">
          <a:extLst>
            <a:ext uri="{FF2B5EF4-FFF2-40B4-BE49-F238E27FC236}">
              <a16:creationId xmlns:a16="http://schemas.microsoft.com/office/drawing/2014/main" id="{B8EF9141-4132-4286-98D8-B0CF710A388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45" name="Text Box 2">
          <a:extLst>
            <a:ext uri="{FF2B5EF4-FFF2-40B4-BE49-F238E27FC236}">
              <a16:creationId xmlns:a16="http://schemas.microsoft.com/office/drawing/2014/main" id="{9FCB8EA8-F897-48AF-99F4-D8CB1816E99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46" name="Text Box 2">
          <a:extLst>
            <a:ext uri="{FF2B5EF4-FFF2-40B4-BE49-F238E27FC236}">
              <a16:creationId xmlns:a16="http://schemas.microsoft.com/office/drawing/2014/main" id="{986B0F82-B543-493A-8160-9881261C024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47" name="Text Box 2">
          <a:extLst>
            <a:ext uri="{FF2B5EF4-FFF2-40B4-BE49-F238E27FC236}">
              <a16:creationId xmlns:a16="http://schemas.microsoft.com/office/drawing/2014/main" id="{1A8BFCBD-776E-4F6A-8C14-608C89A0B61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48" name="Text Box 2">
          <a:extLst>
            <a:ext uri="{FF2B5EF4-FFF2-40B4-BE49-F238E27FC236}">
              <a16:creationId xmlns:a16="http://schemas.microsoft.com/office/drawing/2014/main" id="{04114926-126D-4014-ACFE-495C75F157B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49" name="Text Box 2">
          <a:extLst>
            <a:ext uri="{FF2B5EF4-FFF2-40B4-BE49-F238E27FC236}">
              <a16:creationId xmlns:a16="http://schemas.microsoft.com/office/drawing/2014/main" id="{83961CBF-3EAC-4ED0-817E-CD86656B0F9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7439FBF2-84CF-45B5-8771-92418079AF3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51" name="Text Box 2">
          <a:extLst>
            <a:ext uri="{FF2B5EF4-FFF2-40B4-BE49-F238E27FC236}">
              <a16:creationId xmlns:a16="http://schemas.microsoft.com/office/drawing/2014/main" id="{BE5E4D4B-7B59-48E1-A3C3-308E831FB06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52" name="Text Box 2">
          <a:extLst>
            <a:ext uri="{FF2B5EF4-FFF2-40B4-BE49-F238E27FC236}">
              <a16:creationId xmlns:a16="http://schemas.microsoft.com/office/drawing/2014/main" id="{685148E3-11BF-4026-8FCA-00D9D89E0B1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53" name="Text Box 2">
          <a:extLst>
            <a:ext uri="{FF2B5EF4-FFF2-40B4-BE49-F238E27FC236}">
              <a16:creationId xmlns:a16="http://schemas.microsoft.com/office/drawing/2014/main" id="{99C8D92E-F971-4832-8AD1-AD8415C209B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EEFA0D47-DD58-4107-9105-4DD4C5203C2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55" name="Text Box 2">
          <a:extLst>
            <a:ext uri="{FF2B5EF4-FFF2-40B4-BE49-F238E27FC236}">
              <a16:creationId xmlns:a16="http://schemas.microsoft.com/office/drawing/2014/main" id="{A23B15F9-CFE2-4800-8F7D-C2290AC5137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3DF63613-091A-486B-A410-00350F075C9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57" name="Text Box 2">
          <a:extLst>
            <a:ext uri="{FF2B5EF4-FFF2-40B4-BE49-F238E27FC236}">
              <a16:creationId xmlns:a16="http://schemas.microsoft.com/office/drawing/2014/main" id="{DC8335BD-0AAC-46E3-85DA-1D8179EA097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58" name="Text Box 2">
          <a:extLst>
            <a:ext uri="{FF2B5EF4-FFF2-40B4-BE49-F238E27FC236}">
              <a16:creationId xmlns:a16="http://schemas.microsoft.com/office/drawing/2014/main" id="{5A1FCAE1-01B2-472F-BBB9-065BDAD8136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FCAF3F29-930E-4DFE-BCE8-4D705492B31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60" name="Text Box 2">
          <a:extLst>
            <a:ext uri="{FF2B5EF4-FFF2-40B4-BE49-F238E27FC236}">
              <a16:creationId xmlns:a16="http://schemas.microsoft.com/office/drawing/2014/main" id="{364477E4-F1F8-4579-B464-FC8105DAC88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6D9F280B-3348-4350-BF38-9AB55050D7D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6E64474F-2BFC-44A5-85C5-26D8A93E648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8FDDC467-4202-40EB-B436-ECCD45F4506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64" name="Text Box 2">
          <a:extLst>
            <a:ext uri="{FF2B5EF4-FFF2-40B4-BE49-F238E27FC236}">
              <a16:creationId xmlns:a16="http://schemas.microsoft.com/office/drawing/2014/main" id="{14ECCE15-C106-43FD-8C86-47534DD7C89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ED043467-914A-48D8-9785-BFB30707BFC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E3FF0350-C0D3-47F2-ABB3-656073D0F6C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67" name="Text Box 2">
          <a:extLst>
            <a:ext uri="{FF2B5EF4-FFF2-40B4-BE49-F238E27FC236}">
              <a16:creationId xmlns:a16="http://schemas.microsoft.com/office/drawing/2014/main" id="{BD74D209-B55A-4477-BA67-E82646132FD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B97CE307-F45A-402F-A500-06E0032E7A8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E88476B6-AD20-410A-84CE-A89EFDBA066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70" name="Text Box 2">
          <a:extLst>
            <a:ext uri="{FF2B5EF4-FFF2-40B4-BE49-F238E27FC236}">
              <a16:creationId xmlns:a16="http://schemas.microsoft.com/office/drawing/2014/main" id="{C043075F-E6EB-4CD7-86AA-E2558F729B5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71" name="Text Box 2">
          <a:extLst>
            <a:ext uri="{FF2B5EF4-FFF2-40B4-BE49-F238E27FC236}">
              <a16:creationId xmlns:a16="http://schemas.microsoft.com/office/drawing/2014/main" id="{6BF513FA-9ED1-441F-973F-36C0B7466BD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AC7CDC6C-AF9A-4808-9E57-361F103CBA0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73" name="Text Box 2">
          <a:extLst>
            <a:ext uri="{FF2B5EF4-FFF2-40B4-BE49-F238E27FC236}">
              <a16:creationId xmlns:a16="http://schemas.microsoft.com/office/drawing/2014/main" id="{D1B7EACE-E573-4CB0-AA11-9C7FF239558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C1AEC723-DC18-4284-9A5A-16D224AB629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75" name="Text Box 2">
          <a:extLst>
            <a:ext uri="{FF2B5EF4-FFF2-40B4-BE49-F238E27FC236}">
              <a16:creationId xmlns:a16="http://schemas.microsoft.com/office/drawing/2014/main" id="{52C2159E-4BEC-45C6-BA72-3610886E89F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76" name="Text Box 2">
          <a:extLst>
            <a:ext uri="{FF2B5EF4-FFF2-40B4-BE49-F238E27FC236}">
              <a16:creationId xmlns:a16="http://schemas.microsoft.com/office/drawing/2014/main" id="{F32E5664-753A-439A-8461-63057C2036C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77" name="Text Box 2">
          <a:extLst>
            <a:ext uri="{FF2B5EF4-FFF2-40B4-BE49-F238E27FC236}">
              <a16:creationId xmlns:a16="http://schemas.microsoft.com/office/drawing/2014/main" id="{2C461759-4838-4F00-BEA0-85128BC9EEF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1AE69CBB-8DC7-49C6-964F-3BCA4679078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79" name="Text Box 2">
          <a:extLst>
            <a:ext uri="{FF2B5EF4-FFF2-40B4-BE49-F238E27FC236}">
              <a16:creationId xmlns:a16="http://schemas.microsoft.com/office/drawing/2014/main" id="{7E31C9E6-E168-4568-97F8-F67D5321294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A26A406E-5A2A-4069-A908-C64DB429AB3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81" name="Text Box 2">
          <a:extLst>
            <a:ext uri="{FF2B5EF4-FFF2-40B4-BE49-F238E27FC236}">
              <a16:creationId xmlns:a16="http://schemas.microsoft.com/office/drawing/2014/main" id="{9887A5B9-D722-401D-B61D-1BCBF16B221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82" name="Text Box 2">
          <a:extLst>
            <a:ext uri="{FF2B5EF4-FFF2-40B4-BE49-F238E27FC236}">
              <a16:creationId xmlns:a16="http://schemas.microsoft.com/office/drawing/2014/main" id="{F6E4A776-6ECE-4DCB-A277-DA59CFB8F1B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E50F53CE-3B48-4822-8B2D-6459D2733C1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84" name="Text Box 2">
          <a:extLst>
            <a:ext uri="{FF2B5EF4-FFF2-40B4-BE49-F238E27FC236}">
              <a16:creationId xmlns:a16="http://schemas.microsoft.com/office/drawing/2014/main" id="{BA28482F-C577-47AE-BAAC-8E173797663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E7F5A330-C173-48CB-9466-D106DC3B65F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86" name="Text Box 2">
          <a:extLst>
            <a:ext uri="{FF2B5EF4-FFF2-40B4-BE49-F238E27FC236}">
              <a16:creationId xmlns:a16="http://schemas.microsoft.com/office/drawing/2014/main" id="{E5D86825-8F35-47CF-A64D-9401F274E7A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87" name="Text Box 2">
          <a:extLst>
            <a:ext uri="{FF2B5EF4-FFF2-40B4-BE49-F238E27FC236}">
              <a16:creationId xmlns:a16="http://schemas.microsoft.com/office/drawing/2014/main" id="{04E0C0A6-E73C-490E-895D-BEDFF777567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88" name="Text Box 2">
          <a:extLst>
            <a:ext uri="{FF2B5EF4-FFF2-40B4-BE49-F238E27FC236}">
              <a16:creationId xmlns:a16="http://schemas.microsoft.com/office/drawing/2014/main" id="{D4DE982D-5BD3-421D-A69C-012EF24FED7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89" name="Text Box 2">
          <a:extLst>
            <a:ext uri="{FF2B5EF4-FFF2-40B4-BE49-F238E27FC236}">
              <a16:creationId xmlns:a16="http://schemas.microsoft.com/office/drawing/2014/main" id="{6BBF34B0-4EE1-4847-8E5F-C4BF144D4F2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5DB03799-6647-499B-98CD-4C9B7D2A46A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91" name="Text Box 2">
          <a:extLst>
            <a:ext uri="{FF2B5EF4-FFF2-40B4-BE49-F238E27FC236}">
              <a16:creationId xmlns:a16="http://schemas.microsoft.com/office/drawing/2014/main" id="{4278865F-4D8F-4843-9245-474F8371943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92" name="Text Box 2">
          <a:extLst>
            <a:ext uri="{FF2B5EF4-FFF2-40B4-BE49-F238E27FC236}">
              <a16:creationId xmlns:a16="http://schemas.microsoft.com/office/drawing/2014/main" id="{B770AB42-8AC4-42B7-B76C-45A22057D1F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93" name="Text Box 2">
          <a:extLst>
            <a:ext uri="{FF2B5EF4-FFF2-40B4-BE49-F238E27FC236}">
              <a16:creationId xmlns:a16="http://schemas.microsoft.com/office/drawing/2014/main" id="{3287DE92-A667-4C88-8938-515382FFB2D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E8A24E16-B7F4-45E7-97D4-DE3B5EADE04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95" name="Text Box 2">
          <a:extLst>
            <a:ext uri="{FF2B5EF4-FFF2-40B4-BE49-F238E27FC236}">
              <a16:creationId xmlns:a16="http://schemas.microsoft.com/office/drawing/2014/main" id="{D41FF14A-CBD1-44C9-9FDF-423E69A92E5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96" name="Text Box 2">
          <a:extLst>
            <a:ext uri="{FF2B5EF4-FFF2-40B4-BE49-F238E27FC236}">
              <a16:creationId xmlns:a16="http://schemas.microsoft.com/office/drawing/2014/main" id="{E3ADD1AC-D147-43E9-B807-E6FE894BB14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97" name="Text Box 2">
          <a:extLst>
            <a:ext uri="{FF2B5EF4-FFF2-40B4-BE49-F238E27FC236}">
              <a16:creationId xmlns:a16="http://schemas.microsoft.com/office/drawing/2014/main" id="{C1DC9550-34F1-49B5-A238-857E7F095EA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C82FC106-3B79-4897-96B7-438D46B7F98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399" name="Text Box 2">
          <a:extLst>
            <a:ext uri="{FF2B5EF4-FFF2-40B4-BE49-F238E27FC236}">
              <a16:creationId xmlns:a16="http://schemas.microsoft.com/office/drawing/2014/main" id="{8598E5B6-EF56-44B8-973A-B35BFEFA560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5B22458E-BE9B-49ED-93C2-4EF5367F8B3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01" name="Text Box 2">
          <a:extLst>
            <a:ext uri="{FF2B5EF4-FFF2-40B4-BE49-F238E27FC236}">
              <a16:creationId xmlns:a16="http://schemas.microsoft.com/office/drawing/2014/main" id="{0D602A8C-55B1-483D-8DF7-FE1F8E53B33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02" name="Text Box 2">
          <a:extLst>
            <a:ext uri="{FF2B5EF4-FFF2-40B4-BE49-F238E27FC236}">
              <a16:creationId xmlns:a16="http://schemas.microsoft.com/office/drawing/2014/main" id="{3C822238-3DD3-49EA-88C9-4EAA8DA57E8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0549FF93-2F31-4EF8-9378-FEEA54B78FD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FA3D7F05-8C13-4E29-AC76-E64D373B59F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B2C46077-2BE2-443E-971A-938DBA21D13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06" name="Text Box 2">
          <a:extLst>
            <a:ext uri="{FF2B5EF4-FFF2-40B4-BE49-F238E27FC236}">
              <a16:creationId xmlns:a16="http://schemas.microsoft.com/office/drawing/2014/main" id="{F2B7A3E5-58F9-4BFB-8794-EB7AF7DFCCA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F43644AE-4C70-4654-87B1-FCCC0B47B18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08" name="Text Box 2">
          <a:extLst>
            <a:ext uri="{FF2B5EF4-FFF2-40B4-BE49-F238E27FC236}">
              <a16:creationId xmlns:a16="http://schemas.microsoft.com/office/drawing/2014/main" id="{30A059D9-1FDF-4858-BB59-024AAEA0768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04568800-2086-4E8E-8FF7-B7773A57676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1E8F7AD6-376E-475C-AEE3-BDCA714F940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11" name="Text Box 2">
          <a:extLst>
            <a:ext uri="{FF2B5EF4-FFF2-40B4-BE49-F238E27FC236}">
              <a16:creationId xmlns:a16="http://schemas.microsoft.com/office/drawing/2014/main" id="{778E7706-4BF6-4675-B680-0AEEE992AE5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2B6F9819-E92A-4E9C-A406-EB617502CB3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F9E911E8-07A2-4DDA-9793-D46F0541686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14" name="Text Box 2">
          <a:extLst>
            <a:ext uri="{FF2B5EF4-FFF2-40B4-BE49-F238E27FC236}">
              <a16:creationId xmlns:a16="http://schemas.microsoft.com/office/drawing/2014/main" id="{F6A164F3-CD52-4604-9D85-86B66D70563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15" name="Text Box 2">
          <a:extLst>
            <a:ext uri="{FF2B5EF4-FFF2-40B4-BE49-F238E27FC236}">
              <a16:creationId xmlns:a16="http://schemas.microsoft.com/office/drawing/2014/main" id="{B899423C-E27F-45AA-9804-0D51A846596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BBFE1ADE-1A01-4D23-9085-A858B215547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17" name="Text Box 2">
          <a:extLst>
            <a:ext uri="{FF2B5EF4-FFF2-40B4-BE49-F238E27FC236}">
              <a16:creationId xmlns:a16="http://schemas.microsoft.com/office/drawing/2014/main" id="{06F5DCF7-1BA1-4E5E-85CE-61E52861D51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CED301D2-AD5F-4542-9209-B414D33EE63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AC3CD048-A76B-470C-A5BC-8AA3F9663C0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4BC286B1-4DA5-4F14-9E70-896DFFE2CB3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21" name="Text Box 2">
          <a:extLst>
            <a:ext uri="{FF2B5EF4-FFF2-40B4-BE49-F238E27FC236}">
              <a16:creationId xmlns:a16="http://schemas.microsoft.com/office/drawing/2014/main" id="{612AD3FF-A367-45A7-9A7E-3E31D230433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9002814C-D7D0-4F64-8622-99B38092418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23" name="Text Box 2">
          <a:extLst>
            <a:ext uri="{FF2B5EF4-FFF2-40B4-BE49-F238E27FC236}">
              <a16:creationId xmlns:a16="http://schemas.microsoft.com/office/drawing/2014/main" id="{896E3258-DC4D-4FD5-BAFA-7EB9D21B6E2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E81C381C-21FB-4718-8755-F8D00A76177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8143CCFC-77F9-4D19-B02B-B63C67F8098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26" name="Text Box 2">
          <a:extLst>
            <a:ext uri="{FF2B5EF4-FFF2-40B4-BE49-F238E27FC236}">
              <a16:creationId xmlns:a16="http://schemas.microsoft.com/office/drawing/2014/main" id="{AC2536F4-42C7-4677-A44D-C82C55BAE66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27" name="Text Box 2">
          <a:extLst>
            <a:ext uri="{FF2B5EF4-FFF2-40B4-BE49-F238E27FC236}">
              <a16:creationId xmlns:a16="http://schemas.microsoft.com/office/drawing/2014/main" id="{85BD5ED2-74D3-4E4D-AC68-C13394D10CC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2D0A3AE2-B51C-4A16-AEBE-0DA0A792F05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30CBA51A-7523-4A73-8867-7D642A7D4CD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30" name="Text Box 2">
          <a:extLst>
            <a:ext uri="{FF2B5EF4-FFF2-40B4-BE49-F238E27FC236}">
              <a16:creationId xmlns:a16="http://schemas.microsoft.com/office/drawing/2014/main" id="{1891652F-0C3D-4D6B-9FC0-0E2DCB53559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C6956110-8651-408C-B742-CBF1FCA5308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32" name="Text Box 2">
          <a:extLst>
            <a:ext uri="{FF2B5EF4-FFF2-40B4-BE49-F238E27FC236}">
              <a16:creationId xmlns:a16="http://schemas.microsoft.com/office/drawing/2014/main" id="{7A5DDC73-2B57-434D-916F-F7FCDEEE530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33" name="Text Box 2">
          <a:extLst>
            <a:ext uri="{FF2B5EF4-FFF2-40B4-BE49-F238E27FC236}">
              <a16:creationId xmlns:a16="http://schemas.microsoft.com/office/drawing/2014/main" id="{2B4209BA-F027-4325-A9EB-7B869A0E431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850371E1-E5DE-49EA-BD5E-53B1E45C00A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35" name="Text Box 2">
          <a:extLst>
            <a:ext uri="{FF2B5EF4-FFF2-40B4-BE49-F238E27FC236}">
              <a16:creationId xmlns:a16="http://schemas.microsoft.com/office/drawing/2014/main" id="{585C44BC-1B7A-418D-8D36-392BD3BF341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36" name="Text Box 2">
          <a:extLst>
            <a:ext uri="{FF2B5EF4-FFF2-40B4-BE49-F238E27FC236}">
              <a16:creationId xmlns:a16="http://schemas.microsoft.com/office/drawing/2014/main" id="{9A5113EC-7BE8-40D9-8A08-2BE2D445172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460831D0-2AFF-42D9-B00A-B92743D9B71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230CAE56-713E-48E8-BEA2-65D9488AFD1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39" name="Text Box 2">
          <a:extLst>
            <a:ext uri="{FF2B5EF4-FFF2-40B4-BE49-F238E27FC236}">
              <a16:creationId xmlns:a16="http://schemas.microsoft.com/office/drawing/2014/main" id="{A76AAD3C-4107-480E-B6AC-B74F2E910DB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1B9C32C3-09AD-4CCD-B3AB-2E658775F0E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41" name="Text Box 2">
          <a:extLst>
            <a:ext uri="{FF2B5EF4-FFF2-40B4-BE49-F238E27FC236}">
              <a16:creationId xmlns:a16="http://schemas.microsoft.com/office/drawing/2014/main" id="{DC4DB590-923F-4C6A-B9F4-26C85BB0EA1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42" name="Text Box 2">
          <a:extLst>
            <a:ext uri="{FF2B5EF4-FFF2-40B4-BE49-F238E27FC236}">
              <a16:creationId xmlns:a16="http://schemas.microsoft.com/office/drawing/2014/main" id="{42C80D33-85BC-429F-9055-4192308435C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7694FFC3-89E8-4D84-A239-FFD186C72E2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44" name="Text Box 2">
          <a:extLst>
            <a:ext uri="{FF2B5EF4-FFF2-40B4-BE49-F238E27FC236}">
              <a16:creationId xmlns:a16="http://schemas.microsoft.com/office/drawing/2014/main" id="{2CFC9957-8569-46D7-A88C-4C3FE165BE7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45" name="Text Box 2">
          <a:extLst>
            <a:ext uri="{FF2B5EF4-FFF2-40B4-BE49-F238E27FC236}">
              <a16:creationId xmlns:a16="http://schemas.microsoft.com/office/drawing/2014/main" id="{46B9F723-2E3A-4A18-A83C-B42E002A8C5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03F85D2A-4562-4F8F-9113-D6592C8097A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85B7FD8E-DB80-4AD9-91EC-E6EBF221A04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48" name="Text Box 2">
          <a:extLst>
            <a:ext uri="{FF2B5EF4-FFF2-40B4-BE49-F238E27FC236}">
              <a16:creationId xmlns:a16="http://schemas.microsoft.com/office/drawing/2014/main" id="{314D7326-DFD2-481B-BB51-F10E61E0051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6295D373-8B65-41D7-BC05-32D5B469C54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50" name="Text Box 2">
          <a:extLst>
            <a:ext uri="{FF2B5EF4-FFF2-40B4-BE49-F238E27FC236}">
              <a16:creationId xmlns:a16="http://schemas.microsoft.com/office/drawing/2014/main" id="{E832B6D9-1458-4C63-B4B9-F888517E17B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A5BCD240-1B7E-4355-81B1-2155791EF5B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C1A3F2F2-4A10-4DF1-A266-5C31D4E332E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EC05B896-6136-49B7-AFF9-2E5492DA763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54" name="Text Box 2">
          <a:extLst>
            <a:ext uri="{FF2B5EF4-FFF2-40B4-BE49-F238E27FC236}">
              <a16:creationId xmlns:a16="http://schemas.microsoft.com/office/drawing/2014/main" id="{A9119030-CDE0-43BF-87C1-D2E50C4D8D4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5A268008-7C3D-4D71-B3AA-7C7E185DD85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56" name="Text Box 2">
          <a:extLst>
            <a:ext uri="{FF2B5EF4-FFF2-40B4-BE49-F238E27FC236}">
              <a16:creationId xmlns:a16="http://schemas.microsoft.com/office/drawing/2014/main" id="{3DD5E8DD-51D4-4886-9ACB-B841F162666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57" name="Text Box 2">
          <a:extLst>
            <a:ext uri="{FF2B5EF4-FFF2-40B4-BE49-F238E27FC236}">
              <a16:creationId xmlns:a16="http://schemas.microsoft.com/office/drawing/2014/main" id="{298E8EAD-E941-4BAB-93EC-280EF2810E9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6466ABCB-8EAE-4E8C-A406-E60234F25B4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59" name="Text Box 2">
          <a:extLst>
            <a:ext uri="{FF2B5EF4-FFF2-40B4-BE49-F238E27FC236}">
              <a16:creationId xmlns:a16="http://schemas.microsoft.com/office/drawing/2014/main" id="{53F28786-693C-4435-9FC1-9C603DE28CB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60" name="Text Box 2">
          <a:extLst>
            <a:ext uri="{FF2B5EF4-FFF2-40B4-BE49-F238E27FC236}">
              <a16:creationId xmlns:a16="http://schemas.microsoft.com/office/drawing/2014/main" id="{A42740DF-3D30-40A0-B1A5-D41E8001FF1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4B5F38FE-E2D3-47FE-B27A-4A6B931B15B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9D6B484D-228B-408B-BAB4-D0AA3E6DBCB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63" name="Text Box 2">
          <a:extLst>
            <a:ext uri="{FF2B5EF4-FFF2-40B4-BE49-F238E27FC236}">
              <a16:creationId xmlns:a16="http://schemas.microsoft.com/office/drawing/2014/main" id="{E48B3466-DA27-4A0B-8576-5C0EE269A03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01E57A04-015B-416E-9123-824EDC049ED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65" name="Text Box 2">
          <a:extLst>
            <a:ext uri="{FF2B5EF4-FFF2-40B4-BE49-F238E27FC236}">
              <a16:creationId xmlns:a16="http://schemas.microsoft.com/office/drawing/2014/main" id="{0D6070AF-1BC0-4BFA-9E27-B71AB20C6DE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66" name="Text Box 2">
          <a:extLst>
            <a:ext uri="{FF2B5EF4-FFF2-40B4-BE49-F238E27FC236}">
              <a16:creationId xmlns:a16="http://schemas.microsoft.com/office/drawing/2014/main" id="{9254A055-F8FB-40F8-A97C-59574F97871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67" name="Text Box 2">
          <a:extLst>
            <a:ext uri="{FF2B5EF4-FFF2-40B4-BE49-F238E27FC236}">
              <a16:creationId xmlns:a16="http://schemas.microsoft.com/office/drawing/2014/main" id="{B9ECD18B-8282-4FF9-AC57-39F03ED3AFF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38757081-7E48-4576-BFC6-C99DB2DE591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69" name="Text Box 2">
          <a:extLst>
            <a:ext uri="{FF2B5EF4-FFF2-40B4-BE49-F238E27FC236}">
              <a16:creationId xmlns:a16="http://schemas.microsoft.com/office/drawing/2014/main" id="{8EEBC806-D8F3-4438-B6FA-D79BE61B300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C27F0864-8959-454C-B65C-C6FF0603FE2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71" name="Text Box 2">
          <a:extLst>
            <a:ext uri="{FF2B5EF4-FFF2-40B4-BE49-F238E27FC236}">
              <a16:creationId xmlns:a16="http://schemas.microsoft.com/office/drawing/2014/main" id="{B8805CF2-82A8-4215-9525-B4EC20CED61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72" name="Text Box 2">
          <a:extLst>
            <a:ext uri="{FF2B5EF4-FFF2-40B4-BE49-F238E27FC236}">
              <a16:creationId xmlns:a16="http://schemas.microsoft.com/office/drawing/2014/main" id="{C7757E40-C01E-476B-B5E3-2FCE460D101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DC9EEB1C-C4E4-4BC0-A4D9-B523521C4EB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74" name="Text Box 2">
          <a:extLst>
            <a:ext uri="{FF2B5EF4-FFF2-40B4-BE49-F238E27FC236}">
              <a16:creationId xmlns:a16="http://schemas.microsoft.com/office/drawing/2014/main" id="{C81AA28B-52BB-48CB-9913-F2803F40142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75" name="Text Box 2">
          <a:extLst>
            <a:ext uri="{FF2B5EF4-FFF2-40B4-BE49-F238E27FC236}">
              <a16:creationId xmlns:a16="http://schemas.microsoft.com/office/drawing/2014/main" id="{0CA6F9E4-26E7-4279-ADCB-1BC0604B3E2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D0DE2A91-9193-44EC-B4C9-0BC9BCBF0EF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77" name="Text Box 2">
          <a:extLst>
            <a:ext uri="{FF2B5EF4-FFF2-40B4-BE49-F238E27FC236}">
              <a16:creationId xmlns:a16="http://schemas.microsoft.com/office/drawing/2014/main" id="{C9FDD37C-2E00-4F31-947D-9853D06FD5A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857C3F60-776B-488C-B054-9157A81D357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79" name="Text Box 2">
          <a:extLst>
            <a:ext uri="{FF2B5EF4-FFF2-40B4-BE49-F238E27FC236}">
              <a16:creationId xmlns:a16="http://schemas.microsoft.com/office/drawing/2014/main" id="{44447E68-E874-46AA-AEC7-5CAD4C4F9D1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CFD3CEAB-9331-4437-8346-9F899E40AB4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81" name="Text Box 2">
          <a:extLst>
            <a:ext uri="{FF2B5EF4-FFF2-40B4-BE49-F238E27FC236}">
              <a16:creationId xmlns:a16="http://schemas.microsoft.com/office/drawing/2014/main" id="{DBCF8953-B99D-4F90-ADE2-141E06077A5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7536931C-36A3-4978-BF05-6C320C56F23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A84C539C-4116-454A-AF44-9180BCA1B5B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84" name="Text Box 2">
          <a:extLst>
            <a:ext uri="{FF2B5EF4-FFF2-40B4-BE49-F238E27FC236}">
              <a16:creationId xmlns:a16="http://schemas.microsoft.com/office/drawing/2014/main" id="{EF057F9C-5F8F-4435-9BB1-5CAD876C31D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85" name="Text Box 2">
          <a:extLst>
            <a:ext uri="{FF2B5EF4-FFF2-40B4-BE49-F238E27FC236}">
              <a16:creationId xmlns:a16="http://schemas.microsoft.com/office/drawing/2014/main" id="{CA427A1D-3A1D-4245-85FF-6C124437813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42A64057-2733-4172-B3E4-F957200C63B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87" name="Text Box 2">
          <a:extLst>
            <a:ext uri="{FF2B5EF4-FFF2-40B4-BE49-F238E27FC236}">
              <a16:creationId xmlns:a16="http://schemas.microsoft.com/office/drawing/2014/main" id="{431FA3C7-F5E5-4CC7-9507-B5E74398A6D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88" name="Text Box 2">
          <a:extLst>
            <a:ext uri="{FF2B5EF4-FFF2-40B4-BE49-F238E27FC236}">
              <a16:creationId xmlns:a16="http://schemas.microsoft.com/office/drawing/2014/main" id="{B4273018-8697-44FC-AC89-DA4D4BA7F5E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89" name="Text Box 2">
          <a:extLst>
            <a:ext uri="{FF2B5EF4-FFF2-40B4-BE49-F238E27FC236}">
              <a16:creationId xmlns:a16="http://schemas.microsoft.com/office/drawing/2014/main" id="{A7347AB4-5126-45BC-8F97-529A5A4CECE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90" name="Text Box 2">
          <a:extLst>
            <a:ext uri="{FF2B5EF4-FFF2-40B4-BE49-F238E27FC236}">
              <a16:creationId xmlns:a16="http://schemas.microsoft.com/office/drawing/2014/main" id="{18559FA4-C31A-4F28-B055-0C13B0055B2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AAF6ABB8-065C-43AD-BFD7-A38F23B4349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92" name="Text Box 2">
          <a:extLst>
            <a:ext uri="{FF2B5EF4-FFF2-40B4-BE49-F238E27FC236}">
              <a16:creationId xmlns:a16="http://schemas.microsoft.com/office/drawing/2014/main" id="{4822A6AE-8EAB-4EDF-A8B2-BB939850E0A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3D240597-B135-4898-9402-B1A477EF3D1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94" name="Text Box 2">
          <a:extLst>
            <a:ext uri="{FF2B5EF4-FFF2-40B4-BE49-F238E27FC236}">
              <a16:creationId xmlns:a16="http://schemas.microsoft.com/office/drawing/2014/main" id="{3B18C78B-D730-45FA-BE22-567FE1A4197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98235956-4F6E-471F-85C8-38DC995929E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96" name="Text Box 2">
          <a:extLst>
            <a:ext uri="{FF2B5EF4-FFF2-40B4-BE49-F238E27FC236}">
              <a16:creationId xmlns:a16="http://schemas.microsoft.com/office/drawing/2014/main" id="{B623C0C6-E4A9-4BBF-AB90-CA1AEDC2557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9736722E-2054-4565-835B-353ABCBE4F9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D75C8788-751D-45FF-BDE5-59576530DBA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3CC899B0-D8F6-477B-B0C6-CA1195C0B4A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ED40E36B-F6A0-49F0-B4F8-3262B915B20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01" name="Text Box 2">
          <a:extLst>
            <a:ext uri="{FF2B5EF4-FFF2-40B4-BE49-F238E27FC236}">
              <a16:creationId xmlns:a16="http://schemas.microsoft.com/office/drawing/2014/main" id="{E19D9E44-10FE-44A7-8CA2-462967F0318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02" name="Text Box 2">
          <a:extLst>
            <a:ext uri="{FF2B5EF4-FFF2-40B4-BE49-F238E27FC236}">
              <a16:creationId xmlns:a16="http://schemas.microsoft.com/office/drawing/2014/main" id="{BEF2FF79-4AF3-4C7F-9596-B4BB57F6C08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03" name="Text Box 2">
          <a:extLst>
            <a:ext uri="{FF2B5EF4-FFF2-40B4-BE49-F238E27FC236}">
              <a16:creationId xmlns:a16="http://schemas.microsoft.com/office/drawing/2014/main" id="{3F39C312-4064-4CD6-8A34-A4C933ED1B6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04" name="Text Box 2">
          <a:extLst>
            <a:ext uri="{FF2B5EF4-FFF2-40B4-BE49-F238E27FC236}">
              <a16:creationId xmlns:a16="http://schemas.microsoft.com/office/drawing/2014/main" id="{FE7B8995-A18C-4E15-ACC2-77BD7A34471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05" name="Text Box 2">
          <a:extLst>
            <a:ext uri="{FF2B5EF4-FFF2-40B4-BE49-F238E27FC236}">
              <a16:creationId xmlns:a16="http://schemas.microsoft.com/office/drawing/2014/main" id="{DAC048AE-88F8-4BF1-9F62-4B09B36544B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D0E81CDD-78FF-47EB-A374-B21881F2C48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07" name="Text Box 2">
          <a:extLst>
            <a:ext uri="{FF2B5EF4-FFF2-40B4-BE49-F238E27FC236}">
              <a16:creationId xmlns:a16="http://schemas.microsoft.com/office/drawing/2014/main" id="{02A35B12-7E9E-4D3A-B261-B23F8926266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E30F6A01-7935-4307-A422-398289C173C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09" name="Text Box 2">
          <a:extLst>
            <a:ext uri="{FF2B5EF4-FFF2-40B4-BE49-F238E27FC236}">
              <a16:creationId xmlns:a16="http://schemas.microsoft.com/office/drawing/2014/main" id="{968F1BC7-807E-4A29-BDCD-86AD2BC21C5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603FD102-06D3-49D8-B4B8-725CE34224E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11" name="Text Box 2">
          <a:extLst>
            <a:ext uri="{FF2B5EF4-FFF2-40B4-BE49-F238E27FC236}">
              <a16:creationId xmlns:a16="http://schemas.microsoft.com/office/drawing/2014/main" id="{9121A6C1-1A69-4082-A957-BA95C076362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575D730E-2077-414B-A563-E21B75522FA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13" name="Text Box 2">
          <a:extLst>
            <a:ext uri="{FF2B5EF4-FFF2-40B4-BE49-F238E27FC236}">
              <a16:creationId xmlns:a16="http://schemas.microsoft.com/office/drawing/2014/main" id="{4075A8ED-C016-41D9-88F2-DAFB235B003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BF08FCF0-2834-466D-8BD3-0918213FB0D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15" name="Text Box 2">
          <a:extLst>
            <a:ext uri="{FF2B5EF4-FFF2-40B4-BE49-F238E27FC236}">
              <a16:creationId xmlns:a16="http://schemas.microsoft.com/office/drawing/2014/main" id="{8DC44C6D-F4F1-4F03-8BB5-1275752C9A2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16" name="Text Box 2">
          <a:extLst>
            <a:ext uri="{FF2B5EF4-FFF2-40B4-BE49-F238E27FC236}">
              <a16:creationId xmlns:a16="http://schemas.microsoft.com/office/drawing/2014/main" id="{1DF05D26-0B9F-46E2-BF39-DC0DC264A85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BEFDF0B1-4160-4330-B560-EE8E82423F6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18" name="Text Box 2">
          <a:extLst>
            <a:ext uri="{FF2B5EF4-FFF2-40B4-BE49-F238E27FC236}">
              <a16:creationId xmlns:a16="http://schemas.microsoft.com/office/drawing/2014/main" id="{6FEAE380-0F18-4277-8000-5A930B55A25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19" name="Text Box 2">
          <a:extLst>
            <a:ext uri="{FF2B5EF4-FFF2-40B4-BE49-F238E27FC236}">
              <a16:creationId xmlns:a16="http://schemas.microsoft.com/office/drawing/2014/main" id="{EF9265D2-4986-41D1-BF7B-CD3866A5ABB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20" name="Text Box 2">
          <a:extLst>
            <a:ext uri="{FF2B5EF4-FFF2-40B4-BE49-F238E27FC236}">
              <a16:creationId xmlns:a16="http://schemas.microsoft.com/office/drawing/2014/main" id="{FBBCA997-B916-4268-BDD2-1225BF84090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21" name="Text Box 2">
          <a:extLst>
            <a:ext uri="{FF2B5EF4-FFF2-40B4-BE49-F238E27FC236}">
              <a16:creationId xmlns:a16="http://schemas.microsoft.com/office/drawing/2014/main" id="{051FA8E0-05D2-4787-8A52-CEE86DFF73D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D0B87BCC-E73D-47DB-BFC7-704B7730B74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2227D817-C690-4847-8DBC-F5A70E72510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24" name="Text Box 2">
          <a:extLst>
            <a:ext uri="{FF2B5EF4-FFF2-40B4-BE49-F238E27FC236}">
              <a16:creationId xmlns:a16="http://schemas.microsoft.com/office/drawing/2014/main" id="{B0A18EE7-826C-4BFC-8E5D-243A8AD6F13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6662F188-9171-4042-8B81-4FEB793F674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DAAC5542-798E-4D0E-9D66-54D38030B5A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27" name="Text Box 2">
          <a:extLst>
            <a:ext uri="{FF2B5EF4-FFF2-40B4-BE49-F238E27FC236}">
              <a16:creationId xmlns:a16="http://schemas.microsoft.com/office/drawing/2014/main" id="{E042C6BC-83D3-4A1C-8C12-B94A76FB6E3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28" name="Text Box 2">
          <a:extLst>
            <a:ext uri="{FF2B5EF4-FFF2-40B4-BE49-F238E27FC236}">
              <a16:creationId xmlns:a16="http://schemas.microsoft.com/office/drawing/2014/main" id="{17BBB0EE-5004-403A-9282-1ABB147578F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29" name="Text Box 2">
          <a:extLst>
            <a:ext uri="{FF2B5EF4-FFF2-40B4-BE49-F238E27FC236}">
              <a16:creationId xmlns:a16="http://schemas.microsoft.com/office/drawing/2014/main" id="{554BD5EF-4976-4239-8EE0-D2ECE2CF5B2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30" name="Text Box 2">
          <a:extLst>
            <a:ext uri="{FF2B5EF4-FFF2-40B4-BE49-F238E27FC236}">
              <a16:creationId xmlns:a16="http://schemas.microsoft.com/office/drawing/2014/main" id="{6AE15E95-CF23-4674-A0C8-7CC037C4632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A9CBE4C6-1D81-43F8-A1AF-95042EAFC0C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32" name="Text Box 2">
          <a:extLst>
            <a:ext uri="{FF2B5EF4-FFF2-40B4-BE49-F238E27FC236}">
              <a16:creationId xmlns:a16="http://schemas.microsoft.com/office/drawing/2014/main" id="{4C2DF857-94C1-4795-ABEC-B7F3004FC1D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33" name="Text Box 2">
          <a:extLst>
            <a:ext uri="{FF2B5EF4-FFF2-40B4-BE49-F238E27FC236}">
              <a16:creationId xmlns:a16="http://schemas.microsoft.com/office/drawing/2014/main" id="{AD249998-3801-4288-96E4-C0AE2E6A4E8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1EDA860B-2A6A-462F-9176-8DCF38A939C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297BBF0A-85C0-433C-9D6D-B6E18A7CF80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36" name="Text Box 2">
          <a:extLst>
            <a:ext uri="{FF2B5EF4-FFF2-40B4-BE49-F238E27FC236}">
              <a16:creationId xmlns:a16="http://schemas.microsoft.com/office/drawing/2014/main" id="{AE06626F-2B7D-475B-954D-29BA5B1AB3E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9EC2AEFA-11A4-4EF4-8C8B-848B58B8DB3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38" name="Text Box 2">
          <a:extLst>
            <a:ext uri="{FF2B5EF4-FFF2-40B4-BE49-F238E27FC236}">
              <a16:creationId xmlns:a16="http://schemas.microsoft.com/office/drawing/2014/main" id="{990E59A5-377B-4ADD-9E48-3F1B4E4EE45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D195C44A-267A-49FE-BFD9-EF42DCCD6B4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59FB8AB2-8D96-4643-8712-EA4DC7DCCCD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E8E02617-7EDF-4319-BA24-4B084DDEE84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42" name="Text Box 2">
          <a:extLst>
            <a:ext uri="{FF2B5EF4-FFF2-40B4-BE49-F238E27FC236}">
              <a16:creationId xmlns:a16="http://schemas.microsoft.com/office/drawing/2014/main" id="{529B5679-285B-4626-A01D-AE4454F8E83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43" name="Text Box 2">
          <a:extLst>
            <a:ext uri="{FF2B5EF4-FFF2-40B4-BE49-F238E27FC236}">
              <a16:creationId xmlns:a16="http://schemas.microsoft.com/office/drawing/2014/main" id="{94552A00-3828-4B55-9B5F-5FB85FEF890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517BE9D8-4319-47A7-BD69-25C6FAD8AB6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45" name="Text Box 2">
          <a:extLst>
            <a:ext uri="{FF2B5EF4-FFF2-40B4-BE49-F238E27FC236}">
              <a16:creationId xmlns:a16="http://schemas.microsoft.com/office/drawing/2014/main" id="{AEC7BE3C-54E9-4E11-91DB-53795245C63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46" name="Text Box 2">
          <a:extLst>
            <a:ext uri="{FF2B5EF4-FFF2-40B4-BE49-F238E27FC236}">
              <a16:creationId xmlns:a16="http://schemas.microsoft.com/office/drawing/2014/main" id="{34686EF8-8E22-44C0-B413-2442EFA50D3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C77E51CB-CB91-48C5-B9BF-08AEC2F4891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48" name="Text Box 2">
          <a:extLst>
            <a:ext uri="{FF2B5EF4-FFF2-40B4-BE49-F238E27FC236}">
              <a16:creationId xmlns:a16="http://schemas.microsoft.com/office/drawing/2014/main" id="{89D0FDDC-76CA-4412-B251-35B4ACFB5C0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E400FC96-7BFA-4C70-ADBB-815CF64A438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9CC63032-4D04-4365-9481-8636C0861BC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30284E46-5A5C-42FF-B2D5-82ABE064E07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6883FEA7-DE28-4B9E-877E-1C8D4AA4B3D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53" name="Text Box 2">
          <a:extLst>
            <a:ext uri="{FF2B5EF4-FFF2-40B4-BE49-F238E27FC236}">
              <a16:creationId xmlns:a16="http://schemas.microsoft.com/office/drawing/2014/main" id="{989B0828-0FCB-4523-9523-E5AB8D2B908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54" name="Text Box 2">
          <a:extLst>
            <a:ext uri="{FF2B5EF4-FFF2-40B4-BE49-F238E27FC236}">
              <a16:creationId xmlns:a16="http://schemas.microsoft.com/office/drawing/2014/main" id="{A0F56F5F-4A11-4852-85D7-04088016F7A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55" name="Text Box 2">
          <a:extLst>
            <a:ext uri="{FF2B5EF4-FFF2-40B4-BE49-F238E27FC236}">
              <a16:creationId xmlns:a16="http://schemas.microsoft.com/office/drawing/2014/main" id="{5231EF81-F763-4501-80A3-21373F51596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82176E12-F5D8-4092-9710-FE473E128A5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57" name="Text Box 2">
          <a:extLst>
            <a:ext uri="{FF2B5EF4-FFF2-40B4-BE49-F238E27FC236}">
              <a16:creationId xmlns:a16="http://schemas.microsoft.com/office/drawing/2014/main" id="{E70021DF-D72D-4D11-8153-C3548396FC7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BE58C5B2-22BE-44AC-8DEB-3EB87C04B96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59" name="Text Box 2">
          <a:extLst>
            <a:ext uri="{FF2B5EF4-FFF2-40B4-BE49-F238E27FC236}">
              <a16:creationId xmlns:a16="http://schemas.microsoft.com/office/drawing/2014/main" id="{AA6F9B9C-EA98-4EFF-A9F0-58AB279F011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A83FB6A1-8F00-4A9F-8820-F1B4FDDDE62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C612D7E0-4F48-4AD1-8254-633BE3B1790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62" name="Text Box 2">
          <a:extLst>
            <a:ext uri="{FF2B5EF4-FFF2-40B4-BE49-F238E27FC236}">
              <a16:creationId xmlns:a16="http://schemas.microsoft.com/office/drawing/2014/main" id="{405CE8BF-5F55-400D-A5B9-315F55DFC84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63" name="Text Box 2">
          <a:extLst>
            <a:ext uri="{FF2B5EF4-FFF2-40B4-BE49-F238E27FC236}">
              <a16:creationId xmlns:a16="http://schemas.microsoft.com/office/drawing/2014/main" id="{03EB0B7B-C0E1-49FE-87F3-5F0BE47096D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64" name="Text Box 2">
          <a:extLst>
            <a:ext uri="{FF2B5EF4-FFF2-40B4-BE49-F238E27FC236}">
              <a16:creationId xmlns:a16="http://schemas.microsoft.com/office/drawing/2014/main" id="{799144B1-E5A4-47EC-8699-6C9CFF13949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65" name="Text Box 2">
          <a:extLst>
            <a:ext uri="{FF2B5EF4-FFF2-40B4-BE49-F238E27FC236}">
              <a16:creationId xmlns:a16="http://schemas.microsoft.com/office/drawing/2014/main" id="{9625E8C6-B6F9-4176-9436-2BB624843D0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E02F01A3-6301-467A-BE5E-8DD7D9B1B97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67" name="Text Box 2">
          <a:extLst>
            <a:ext uri="{FF2B5EF4-FFF2-40B4-BE49-F238E27FC236}">
              <a16:creationId xmlns:a16="http://schemas.microsoft.com/office/drawing/2014/main" id="{FC9EC817-8EE8-43D1-969D-59BAE140310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68" name="Text Box 2">
          <a:extLst>
            <a:ext uri="{FF2B5EF4-FFF2-40B4-BE49-F238E27FC236}">
              <a16:creationId xmlns:a16="http://schemas.microsoft.com/office/drawing/2014/main" id="{77F7D30D-BEFF-4C8A-8528-BD754188EDD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69" name="Text Box 2">
          <a:extLst>
            <a:ext uri="{FF2B5EF4-FFF2-40B4-BE49-F238E27FC236}">
              <a16:creationId xmlns:a16="http://schemas.microsoft.com/office/drawing/2014/main" id="{9315C67F-11A6-44E4-A8E7-F3135033B31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638F9B6C-8199-4F1B-A0A3-74EC872E2A42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A6969A37-E0A6-4B6F-AD58-9B9071F3BE7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72" name="Text Box 2">
          <a:extLst>
            <a:ext uri="{FF2B5EF4-FFF2-40B4-BE49-F238E27FC236}">
              <a16:creationId xmlns:a16="http://schemas.microsoft.com/office/drawing/2014/main" id="{98524464-E47A-476A-BB10-FB7A4D6873C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FCF2CE3A-4D57-4A02-9DFD-56DBF8AFD1B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74" name="Text Box 2">
          <a:extLst>
            <a:ext uri="{FF2B5EF4-FFF2-40B4-BE49-F238E27FC236}">
              <a16:creationId xmlns:a16="http://schemas.microsoft.com/office/drawing/2014/main" id="{FCC1BF1F-62FD-4DB6-AF37-B3A679A2516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75" name="Text Box 2">
          <a:extLst>
            <a:ext uri="{FF2B5EF4-FFF2-40B4-BE49-F238E27FC236}">
              <a16:creationId xmlns:a16="http://schemas.microsoft.com/office/drawing/2014/main" id="{314F1B14-2383-4249-B6A5-70308AE0C4D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76" name="Text Box 2">
          <a:extLst>
            <a:ext uri="{FF2B5EF4-FFF2-40B4-BE49-F238E27FC236}">
              <a16:creationId xmlns:a16="http://schemas.microsoft.com/office/drawing/2014/main" id="{683C7623-1A12-4D8F-8E0F-87D80F6216D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ABFA8EA7-176E-4F8F-9EEF-F48D19B5787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78" name="Text Box 2">
          <a:extLst>
            <a:ext uri="{FF2B5EF4-FFF2-40B4-BE49-F238E27FC236}">
              <a16:creationId xmlns:a16="http://schemas.microsoft.com/office/drawing/2014/main" id="{4477E886-3872-4F2A-AB22-FE84265ADBA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67990546-D7CB-49BA-999B-437D8816DFD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80" name="Text Box 2">
          <a:extLst>
            <a:ext uri="{FF2B5EF4-FFF2-40B4-BE49-F238E27FC236}">
              <a16:creationId xmlns:a16="http://schemas.microsoft.com/office/drawing/2014/main" id="{E8416FA5-B62D-44E4-90A7-EEE9E887DDF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2ABC7A81-ED55-4FFA-8BFB-55C0ACF08B8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82" name="Text Box 2">
          <a:extLst>
            <a:ext uri="{FF2B5EF4-FFF2-40B4-BE49-F238E27FC236}">
              <a16:creationId xmlns:a16="http://schemas.microsoft.com/office/drawing/2014/main" id="{F3956D5A-CB80-4C80-B397-EC7A87B3C0A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4D543AB0-6998-4A2F-8B37-32DFC51A92C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84" name="Text Box 2">
          <a:extLst>
            <a:ext uri="{FF2B5EF4-FFF2-40B4-BE49-F238E27FC236}">
              <a16:creationId xmlns:a16="http://schemas.microsoft.com/office/drawing/2014/main" id="{DC3CBC90-47D8-409E-AC35-3163258766C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9498A2C2-B7FF-4B9E-A8D3-C6F9FB6B69E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4911E874-1AE4-4029-B266-AA286496151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87" name="Text Box 2">
          <a:extLst>
            <a:ext uri="{FF2B5EF4-FFF2-40B4-BE49-F238E27FC236}">
              <a16:creationId xmlns:a16="http://schemas.microsoft.com/office/drawing/2014/main" id="{302B0153-82F5-4E85-B069-BD4870D412E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948FAAAF-BD6C-4FC4-B2BE-FDE5C2662C8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C8C472B9-B696-4D6D-B72C-2F128580E6D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90" name="Text Box 2">
          <a:extLst>
            <a:ext uri="{FF2B5EF4-FFF2-40B4-BE49-F238E27FC236}">
              <a16:creationId xmlns:a16="http://schemas.microsoft.com/office/drawing/2014/main" id="{E281B4A3-5A23-414A-AF23-22CF366B744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91" name="Text Box 2">
          <a:extLst>
            <a:ext uri="{FF2B5EF4-FFF2-40B4-BE49-F238E27FC236}">
              <a16:creationId xmlns:a16="http://schemas.microsoft.com/office/drawing/2014/main" id="{BC547A56-BBE4-4A12-B680-B65DA43923C0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041129EE-036E-4479-9938-E906F458526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93" name="Text Box 2">
          <a:extLst>
            <a:ext uri="{FF2B5EF4-FFF2-40B4-BE49-F238E27FC236}">
              <a16:creationId xmlns:a16="http://schemas.microsoft.com/office/drawing/2014/main" id="{9D948783-7A1D-414C-9549-B89DE358D66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2901D605-4A8C-415E-A24B-3D38FB2D95D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A7B01B29-8297-4C99-B82E-A4FC2D38E20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96" name="Text Box 2">
          <a:extLst>
            <a:ext uri="{FF2B5EF4-FFF2-40B4-BE49-F238E27FC236}">
              <a16:creationId xmlns:a16="http://schemas.microsoft.com/office/drawing/2014/main" id="{7725CD50-2D7E-4E7F-B21E-2EE950E1A794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178C0E80-8115-452C-B94E-532A4B41F31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649003A2-6EFA-4F90-8DAC-DFC8308F9CB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599" name="Text Box 2">
          <a:extLst>
            <a:ext uri="{FF2B5EF4-FFF2-40B4-BE49-F238E27FC236}">
              <a16:creationId xmlns:a16="http://schemas.microsoft.com/office/drawing/2014/main" id="{A7B16939-E033-428F-9587-666A4A263D4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7543784C-36DE-4A74-8253-0F4E9377BB8C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243C1EC3-B815-4EEB-80E4-CC7ED9500E1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02" name="Text Box 2">
          <a:extLst>
            <a:ext uri="{FF2B5EF4-FFF2-40B4-BE49-F238E27FC236}">
              <a16:creationId xmlns:a16="http://schemas.microsoft.com/office/drawing/2014/main" id="{C175D260-DB78-4C39-882C-155DF14FCE2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1F4B4F15-BA06-4D26-8239-DB0A8A9D32BD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04" name="Text Box 2">
          <a:extLst>
            <a:ext uri="{FF2B5EF4-FFF2-40B4-BE49-F238E27FC236}">
              <a16:creationId xmlns:a16="http://schemas.microsoft.com/office/drawing/2014/main" id="{E93D7FBB-1DEA-4FB6-AFC2-64120E74863E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B9FA3078-0571-4A19-9382-CEB2437B986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06" name="Text Box 2">
          <a:extLst>
            <a:ext uri="{FF2B5EF4-FFF2-40B4-BE49-F238E27FC236}">
              <a16:creationId xmlns:a16="http://schemas.microsoft.com/office/drawing/2014/main" id="{C34DEF5B-DE2A-41F0-92CE-F06990F9AED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3DED617E-71C7-4618-A705-50713F3F367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08" name="Text Box 2">
          <a:extLst>
            <a:ext uri="{FF2B5EF4-FFF2-40B4-BE49-F238E27FC236}">
              <a16:creationId xmlns:a16="http://schemas.microsoft.com/office/drawing/2014/main" id="{81F45D22-1055-415C-9047-18D010D0C7DF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7F0F8CDC-949E-4C56-A3F1-3E6911153789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2D25DA1A-DCFC-4774-8761-6ABFA42436D1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11" name="Text Box 2">
          <a:extLst>
            <a:ext uri="{FF2B5EF4-FFF2-40B4-BE49-F238E27FC236}">
              <a16:creationId xmlns:a16="http://schemas.microsoft.com/office/drawing/2014/main" id="{A7E96469-280C-4ED0-9D2E-6BE4E3D7827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B402B9BD-A8CB-4F5B-83BA-EBF57A1F2E2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2696AECC-ACED-4BF3-8013-93A0DBDF596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14" name="Text Box 2">
          <a:extLst>
            <a:ext uri="{FF2B5EF4-FFF2-40B4-BE49-F238E27FC236}">
              <a16:creationId xmlns:a16="http://schemas.microsoft.com/office/drawing/2014/main" id="{7CA3DAFE-D893-4D5B-BEAE-7840655FFA58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ECBDCF83-16D8-445D-A076-9D6B68ACF89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16" name="Text Box 2">
          <a:extLst>
            <a:ext uri="{FF2B5EF4-FFF2-40B4-BE49-F238E27FC236}">
              <a16:creationId xmlns:a16="http://schemas.microsoft.com/office/drawing/2014/main" id="{DF6E222A-E3F0-4343-9799-8DA9B9C6C927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82E18500-0FAA-486F-9EED-ECCD50611CE6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09C0B739-CDB9-49A1-8DF0-C204DE1341E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167E7F99-B333-403E-97ED-0181D045C6B3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20" name="Text Box 2">
          <a:extLst>
            <a:ext uri="{FF2B5EF4-FFF2-40B4-BE49-F238E27FC236}">
              <a16:creationId xmlns:a16="http://schemas.microsoft.com/office/drawing/2014/main" id="{37F58FB9-ED23-45A8-B5CC-259D7DB6AA8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B7A12102-721D-4FFE-86DF-883E1712005A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22" name="Text Box 2">
          <a:extLst>
            <a:ext uri="{FF2B5EF4-FFF2-40B4-BE49-F238E27FC236}">
              <a16:creationId xmlns:a16="http://schemas.microsoft.com/office/drawing/2014/main" id="{36C9CDC0-6BBB-46E3-909B-E00C8E1A8E7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23" name="Text Box 2">
          <a:extLst>
            <a:ext uri="{FF2B5EF4-FFF2-40B4-BE49-F238E27FC236}">
              <a16:creationId xmlns:a16="http://schemas.microsoft.com/office/drawing/2014/main" id="{EB1A46C9-F10A-4F88-A70B-8452DA39E9D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33502CA-2587-4C63-8003-ECC1919BA44B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20</xdr:row>
      <xdr:rowOff>0</xdr:rowOff>
    </xdr:from>
    <xdr:ext cx="114300" cy="311150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BD26FD80-0EA7-4747-8304-54B80BCE60C5}"/>
            </a:ext>
          </a:extLst>
        </xdr:cNvPr>
        <xdr:cNvSpPr txBox="1">
          <a:spLocks noChangeArrowheads="1"/>
        </xdr:cNvSpPr>
      </xdr:nvSpPr>
      <xdr:spPr bwMode="auto">
        <a:xfrm>
          <a:off x="12954000" y="431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19</xdr:row>
      <xdr:rowOff>0</xdr:rowOff>
    </xdr:from>
    <xdr:ext cx="114300" cy="311150"/>
    <xdr:sp macro="" textlink="">
      <xdr:nvSpPr>
        <xdr:cNvPr id="3626" name="Text Box 2">
          <a:extLst>
            <a:ext uri="{FF2B5EF4-FFF2-40B4-BE49-F238E27FC236}">
              <a16:creationId xmlns:a16="http://schemas.microsoft.com/office/drawing/2014/main" id="{7F856CDC-10DA-47A0-93EE-3D89416F97A8}"/>
            </a:ext>
          </a:extLst>
        </xdr:cNvPr>
        <xdr:cNvSpPr txBox="1">
          <a:spLocks noChangeArrowheads="1"/>
        </xdr:cNvSpPr>
      </xdr:nvSpPr>
      <xdr:spPr bwMode="auto">
        <a:xfrm>
          <a:off x="129540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19</xdr:row>
      <xdr:rowOff>0</xdr:rowOff>
    </xdr:from>
    <xdr:ext cx="114300" cy="311150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CA295242-AEF7-4847-BAB7-4F3AAF5F60E5}"/>
            </a:ext>
          </a:extLst>
        </xdr:cNvPr>
        <xdr:cNvSpPr txBox="1">
          <a:spLocks noChangeArrowheads="1"/>
        </xdr:cNvSpPr>
      </xdr:nvSpPr>
      <xdr:spPr bwMode="auto">
        <a:xfrm>
          <a:off x="129540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19</xdr:row>
      <xdr:rowOff>0</xdr:rowOff>
    </xdr:from>
    <xdr:ext cx="114300" cy="311150"/>
    <xdr:sp macro="" textlink="">
      <xdr:nvSpPr>
        <xdr:cNvPr id="3628" name="Text Box 2">
          <a:extLst>
            <a:ext uri="{FF2B5EF4-FFF2-40B4-BE49-F238E27FC236}">
              <a16:creationId xmlns:a16="http://schemas.microsoft.com/office/drawing/2014/main" id="{2292C0A0-42CD-456C-BB9A-108D00B33786}"/>
            </a:ext>
          </a:extLst>
        </xdr:cNvPr>
        <xdr:cNvSpPr txBox="1">
          <a:spLocks noChangeArrowheads="1"/>
        </xdr:cNvSpPr>
      </xdr:nvSpPr>
      <xdr:spPr bwMode="auto">
        <a:xfrm>
          <a:off x="129540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19</xdr:row>
      <xdr:rowOff>0</xdr:rowOff>
    </xdr:from>
    <xdr:ext cx="114300" cy="311150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BEA1C826-55EF-40E5-9042-F0F68449A412}"/>
            </a:ext>
          </a:extLst>
        </xdr:cNvPr>
        <xdr:cNvSpPr txBox="1">
          <a:spLocks noChangeArrowheads="1"/>
        </xdr:cNvSpPr>
      </xdr:nvSpPr>
      <xdr:spPr bwMode="auto">
        <a:xfrm>
          <a:off x="129540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19</xdr:row>
      <xdr:rowOff>0</xdr:rowOff>
    </xdr:from>
    <xdr:ext cx="114300" cy="311150"/>
    <xdr:sp macro="" textlink="">
      <xdr:nvSpPr>
        <xdr:cNvPr id="3630" name="Text Box 2">
          <a:extLst>
            <a:ext uri="{FF2B5EF4-FFF2-40B4-BE49-F238E27FC236}">
              <a16:creationId xmlns:a16="http://schemas.microsoft.com/office/drawing/2014/main" id="{C6858721-626C-4AA5-925E-80303AD176EB}"/>
            </a:ext>
          </a:extLst>
        </xdr:cNvPr>
        <xdr:cNvSpPr txBox="1">
          <a:spLocks noChangeArrowheads="1"/>
        </xdr:cNvSpPr>
      </xdr:nvSpPr>
      <xdr:spPr bwMode="auto">
        <a:xfrm>
          <a:off x="129540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19</xdr:row>
      <xdr:rowOff>0</xdr:rowOff>
    </xdr:from>
    <xdr:ext cx="114300" cy="311150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C684BFD1-BB7B-47E3-B9DD-55B44FFD3068}"/>
            </a:ext>
          </a:extLst>
        </xdr:cNvPr>
        <xdr:cNvSpPr txBox="1">
          <a:spLocks noChangeArrowheads="1"/>
        </xdr:cNvSpPr>
      </xdr:nvSpPr>
      <xdr:spPr bwMode="auto">
        <a:xfrm>
          <a:off x="129540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19</xdr:row>
      <xdr:rowOff>0</xdr:rowOff>
    </xdr:from>
    <xdr:ext cx="114300" cy="311150"/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E9C33B87-7769-48E2-9E16-E5EF73849253}"/>
            </a:ext>
          </a:extLst>
        </xdr:cNvPr>
        <xdr:cNvSpPr txBox="1">
          <a:spLocks noChangeArrowheads="1"/>
        </xdr:cNvSpPr>
      </xdr:nvSpPr>
      <xdr:spPr bwMode="auto">
        <a:xfrm>
          <a:off x="129540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19</xdr:row>
      <xdr:rowOff>0</xdr:rowOff>
    </xdr:from>
    <xdr:ext cx="114300" cy="311150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18F53BEB-2794-462C-83F9-79FFE52A731D}"/>
            </a:ext>
          </a:extLst>
        </xdr:cNvPr>
        <xdr:cNvSpPr txBox="1">
          <a:spLocks noChangeArrowheads="1"/>
        </xdr:cNvSpPr>
      </xdr:nvSpPr>
      <xdr:spPr bwMode="auto">
        <a:xfrm>
          <a:off x="129540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19</xdr:row>
      <xdr:rowOff>0</xdr:rowOff>
    </xdr:from>
    <xdr:ext cx="114300" cy="311150"/>
    <xdr:sp macro="" textlink="">
      <xdr:nvSpPr>
        <xdr:cNvPr id="3634" name="Text Box 2">
          <a:extLst>
            <a:ext uri="{FF2B5EF4-FFF2-40B4-BE49-F238E27FC236}">
              <a16:creationId xmlns:a16="http://schemas.microsoft.com/office/drawing/2014/main" id="{8503AA69-B3DA-466B-A76D-67831100CAA3}"/>
            </a:ext>
          </a:extLst>
        </xdr:cNvPr>
        <xdr:cNvSpPr txBox="1">
          <a:spLocks noChangeArrowheads="1"/>
        </xdr:cNvSpPr>
      </xdr:nvSpPr>
      <xdr:spPr bwMode="auto">
        <a:xfrm>
          <a:off x="129540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19</xdr:row>
      <xdr:rowOff>0</xdr:rowOff>
    </xdr:from>
    <xdr:ext cx="114300" cy="311150"/>
    <xdr:sp macro="" textlink="">
      <xdr:nvSpPr>
        <xdr:cNvPr id="3635" name="Text Box 2">
          <a:extLst>
            <a:ext uri="{FF2B5EF4-FFF2-40B4-BE49-F238E27FC236}">
              <a16:creationId xmlns:a16="http://schemas.microsoft.com/office/drawing/2014/main" id="{F12565C6-C5C9-4629-840A-39D5154F762D}"/>
            </a:ext>
          </a:extLst>
        </xdr:cNvPr>
        <xdr:cNvSpPr txBox="1">
          <a:spLocks noChangeArrowheads="1"/>
        </xdr:cNvSpPr>
      </xdr:nvSpPr>
      <xdr:spPr bwMode="auto">
        <a:xfrm>
          <a:off x="12954000" y="406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36" name="Text Box 2">
          <a:extLst>
            <a:ext uri="{FF2B5EF4-FFF2-40B4-BE49-F238E27FC236}">
              <a16:creationId xmlns:a16="http://schemas.microsoft.com/office/drawing/2014/main" id="{6E3C5243-0A9B-453C-BB4B-FC77CFB35163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0EDBA030-25CD-46A6-BEBC-DC2423A34BF3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38" name="Text Box 2">
          <a:extLst>
            <a:ext uri="{FF2B5EF4-FFF2-40B4-BE49-F238E27FC236}">
              <a16:creationId xmlns:a16="http://schemas.microsoft.com/office/drawing/2014/main" id="{9E0ECEB0-D902-4E1C-9CC7-8773B31ADA98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73DAC223-F48D-4F25-BE99-F4E45D7ED2B8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40" name="Text Box 2">
          <a:extLst>
            <a:ext uri="{FF2B5EF4-FFF2-40B4-BE49-F238E27FC236}">
              <a16:creationId xmlns:a16="http://schemas.microsoft.com/office/drawing/2014/main" id="{1E32C589-6965-4322-A911-B628F6906A5F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41" name="Text Box 2">
          <a:extLst>
            <a:ext uri="{FF2B5EF4-FFF2-40B4-BE49-F238E27FC236}">
              <a16:creationId xmlns:a16="http://schemas.microsoft.com/office/drawing/2014/main" id="{705FA2EA-3CF2-448C-B1AD-D6BC39C42334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E75D09F3-E56C-4710-B110-CAC199812190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7D94165F-5855-4186-A3B9-7B0FB314CB83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44" name="Text Box 2">
          <a:extLst>
            <a:ext uri="{FF2B5EF4-FFF2-40B4-BE49-F238E27FC236}">
              <a16:creationId xmlns:a16="http://schemas.microsoft.com/office/drawing/2014/main" id="{AAF480C6-6920-4791-9BC4-5579843699C3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45" name="Text Box 2">
          <a:extLst>
            <a:ext uri="{FF2B5EF4-FFF2-40B4-BE49-F238E27FC236}">
              <a16:creationId xmlns:a16="http://schemas.microsoft.com/office/drawing/2014/main" id="{D75A0F07-A1DC-440C-9487-044FEC121D49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46" name="Text Box 2">
          <a:extLst>
            <a:ext uri="{FF2B5EF4-FFF2-40B4-BE49-F238E27FC236}">
              <a16:creationId xmlns:a16="http://schemas.microsoft.com/office/drawing/2014/main" id="{2584E6A6-1B06-4365-920D-80F81DB95546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47" name="Text Box 2">
          <a:extLst>
            <a:ext uri="{FF2B5EF4-FFF2-40B4-BE49-F238E27FC236}">
              <a16:creationId xmlns:a16="http://schemas.microsoft.com/office/drawing/2014/main" id="{922A1892-1B53-42DD-83B1-D3803AF6A00C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63A97981-7308-4AEA-B020-F67C6FDEF94C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48" name="Text Box 2">
          <a:extLst>
            <a:ext uri="{FF2B5EF4-FFF2-40B4-BE49-F238E27FC236}">
              <a16:creationId xmlns:a16="http://schemas.microsoft.com/office/drawing/2014/main" id="{8A8951D7-9AC5-4F6F-9D8D-1CA3D5F16C12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5</xdr:row>
      <xdr:rowOff>0</xdr:rowOff>
    </xdr:from>
    <xdr:ext cx="114300" cy="311150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CCA447CF-F63D-4456-9A06-1393F3637BC0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50" name="Text Box 2">
          <a:extLst>
            <a:ext uri="{FF2B5EF4-FFF2-40B4-BE49-F238E27FC236}">
              <a16:creationId xmlns:a16="http://schemas.microsoft.com/office/drawing/2014/main" id="{0DD04875-AC19-4E21-A55B-187892ED60FE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4A03B809-5C07-48D6-9F5E-6EB14308702C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CE0485CF-DD60-4BB9-8D43-B4BDDDDFF8FE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9325820D-640E-445A-B56B-90027018E063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89780B17-C649-4617-AEED-B734F68B36F5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6D9280E8-9AD2-4B47-9FDC-772448ECFE55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56" name="Text Box 2">
          <a:extLst>
            <a:ext uri="{FF2B5EF4-FFF2-40B4-BE49-F238E27FC236}">
              <a16:creationId xmlns:a16="http://schemas.microsoft.com/office/drawing/2014/main" id="{1CB273DF-98D7-4627-9ABD-0C9E210B4183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57" name="Text Box 2">
          <a:extLst>
            <a:ext uri="{FF2B5EF4-FFF2-40B4-BE49-F238E27FC236}">
              <a16:creationId xmlns:a16="http://schemas.microsoft.com/office/drawing/2014/main" id="{E0ABD726-44FE-43F0-9FAD-F7B14A435DA1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58" name="Text Box 2">
          <a:extLst>
            <a:ext uri="{FF2B5EF4-FFF2-40B4-BE49-F238E27FC236}">
              <a16:creationId xmlns:a16="http://schemas.microsoft.com/office/drawing/2014/main" id="{64656B0B-1FF1-4D27-903F-37EF2B813BCA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59" name="Text Box 2">
          <a:extLst>
            <a:ext uri="{FF2B5EF4-FFF2-40B4-BE49-F238E27FC236}">
              <a16:creationId xmlns:a16="http://schemas.microsoft.com/office/drawing/2014/main" id="{C86081B3-D4DB-4207-B862-F48CE733226A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60" name="Text Box 2">
          <a:extLst>
            <a:ext uri="{FF2B5EF4-FFF2-40B4-BE49-F238E27FC236}">
              <a16:creationId xmlns:a16="http://schemas.microsoft.com/office/drawing/2014/main" id="{EC3F9879-D61B-4488-BB0D-5AA6AED7D950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A7AA8AEA-A07E-48B0-B7EA-14DAB261CFE2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62" name="Text Box 2">
          <a:extLst>
            <a:ext uri="{FF2B5EF4-FFF2-40B4-BE49-F238E27FC236}">
              <a16:creationId xmlns:a16="http://schemas.microsoft.com/office/drawing/2014/main" id="{A9D197B8-909C-47B0-ACFA-ED60C938598F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63" name="Text Box 2">
          <a:extLst>
            <a:ext uri="{FF2B5EF4-FFF2-40B4-BE49-F238E27FC236}">
              <a16:creationId xmlns:a16="http://schemas.microsoft.com/office/drawing/2014/main" id="{19570BCE-1486-41EB-978D-0E5691CDF3EC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6</xdr:row>
      <xdr:rowOff>0</xdr:rowOff>
    </xdr:from>
    <xdr:ext cx="114300" cy="311150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D64BFD8F-C528-4AF3-ACFB-0BEF99D46894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65" name="Text Box 2">
          <a:extLst>
            <a:ext uri="{FF2B5EF4-FFF2-40B4-BE49-F238E27FC236}">
              <a16:creationId xmlns:a16="http://schemas.microsoft.com/office/drawing/2014/main" id="{E7727A9C-BD3B-482B-9A28-03F63CB7B465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E27910DD-75DD-4B46-A1EC-21CA77CFD566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67" name="Text Box 2">
          <a:extLst>
            <a:ext uri="{FF2B5EF4-FFF2-40B4-BE49-F238E27FC236}">
              <a16:creationId xmlns:a16="http://schemas.microsoft.com/office/drawing/2014/main" id="{B3FDB019-5AA2-4239-82DA-9CD6213C7062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68" name="Text Box 2">
          <a:extLst>
            <a:ext uri="{FF2B5EF4-FFF2-40B4-BE49-F238E27FC236}">
              <a16:creationId xmlns:a16="http://schemas.microsoft.com/office/drawing/2014/main" id="{81B01F05-CFF0-4B5F-BD86-1805362384ED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69" name="Text Box 2">
          <a:extLst>
            <a:ext uri="{FF2B5EF4-FFF2-40B4-BE49-F238E27FC236}">
              <a16:creationId xmlns:a16="http://schemas.microsoft.com/office/drawing/2014/main" id="{5F33B5C4-DF3A-49E9-86D9-23A61467344D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BB2217BF-A53C-4728-AB13-F5616E6FD058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09FCDC0E-9E3E-45D8-830C-535EE378366E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0A262246-7EAA-49D7-9C58-D5422084299D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EDE739E2-FE88-4F07-85EE-1C65AE26FA42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74" name="Text Box 2">
          <a:extLst>
            <a:ext uri="{FF2B5EF4-FFF2-40B4-BE49-F238E27FC236}">
              <a16:creationId xmlns:a16="http://schemas.microsoft.com/office/drawing/2014/main" id="{4A5D1C40-0F5B-4DAF-BFCB-1C62DEADB97E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584B5B14-985C-4160-B908-56F9BD076448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B7289A09-3D0F-40C7-B1D1-695FD05217B4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8EC289BB-19C8-4794-89B3-2CDF9527DAA5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E20DA810-D1CE-40F3-B07F-3560C2B82D72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79" name="Text Box 2">
          <a:extLst>
            <a:ext uri="{FF2B5EF4-FFF2-40B4-BE49-F238E27FC236}">
              <a16:creationId xmlns:a16="http://schemas.microsoft.com/office/drawing/2014/main" id="{44D6E032-7FB9-467B-8BE2-30E3CFDF9795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21F78A89-404B-4096-BEE7-EB304FF8E172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ECA09A72-7D9E-43FE-8870-B0D5A363A22D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82" name="Text Box 2">
          <a:extLst>
            <a:ext uri="{FF2B5EF4-FFF2-40B4-BE49-F238E27FC236}">
              <a16:creationId xmlns:a16="http://schemas.microsoft.com/office/drawing/2014/main" id="{7000ED6E-2992-4059-A741-E23EE78D5ADD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83" name="Text Box 2">
          <a:extLst>
            <a:ext uri="{FF2B5EF4-FFF2-40B4-BE49-F238E27FC236}">
              <a16:creationId xmlns:a16="http://schemas.microsoft.com/office/drawing/2014/main" id="{6B439810-3F83-4118-B46B-5C562843FF56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AEEFCE21-ED48-432D-8519-2A103062D71F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85" name="Text Box 2">
          <a:extLst>
            <a:ext uri="{FF2B5EF4-FFF2-40B4-BE49-F238E27FC236}">
              <a16:creationId xmlns:a16="http://schemas.microsoft.com/office/drawing/2014/main" id="{46AB7506-2EF6-49C6-B2D7-BEF3F9836001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86" name="Text Box 2">
          <a:extLst>
            <a:ext uri="{FF2B5EF4-FFF2-40B4-BE49-F238E27FC236}">
              <a16:creationId xmlns:a16="http://schemas.microsoft.com/office/drawing/2014/main" id="{A9F51948-E6E1-4B4E-89C0-689AD08BC2A9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87" name="Text Box 2">
          <a:extLst>
            <a:ext uri="{FF2B5EF4-FFF2-40B4-BE49-F238E27FC236}">
              <a16:creationId xmlns:a16="http://schemas.microsoft.com/office/drawing/2014/main" id="{4D89266A-A1E6-412D-8E0B-672CCEC80EE4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88" name="Text Box 2">
          <a:extLst>
            <a:ext uri="{FF2B5EF4-FFF2-40B4-BE49-F238E27FC236}">
              <a16:creationId xmlns:a16="http://schemas.microsoft.com/office/drawing/2014/main" id="{7F3D8B2A-7465-4346-9367-562F053E0AE2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85F7DEE9-A8F5-46F2-BBF4-FAC3B0B57052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90" name="Text Box 2">
          <a:extLst>
            <a:ext uri="{FF2B5EF4-FFF2-40B4-BE49-F238E27FC236}">
              <a16:creationId xmlns:a16="http://schemas.microsoft.com/office/drawing/2014/main" id="{7914A441-E2CF-4465-A06B-D7E67C34FE64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91" name="Text Box 2">
          <a:extLst>
            <a:ext uri="{FF2B5EF4-FFF2-40B4-BE49-F238E27FC236}">
              <a16:creationId xmlns:a16="http://schemas.microsoft.com/office/drawing/2014/main" id="{7F558E58-23F7-4532-82BB-55FAFFE4D0F0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92" name="Text Box 2">
          <a:extLst>
            <a:ext uri="{FF2B5EF4-FFF2-40B4-BE49-F238E27FC236}">
              <a16:creationId xmlns:a16="http://schemas.microsoft.com/office/drawing/2014/main" id="{5EEE33EB-58E7-45F2-B436-DDE4B92C7123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30E2C293-53D6-49F2-9A0D-A24B97C7EBFF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114300" cy="311150"/>
    <xdr:sp macro="" textlink="">
      <xdr:nvSpPr>
        <xdr:cNvPr id="3694" name="Text Box 2">
          <a:extLst>
            <a:ext uri="{FF2B5EF4-FFF2-40B4-BE49-F238E27FC236}">
              <a16:creationId xmlns:a16="http://schemas.microsoft.com/office/drawing/2014/main" id="{7D8C16F4-8C2D-4323-B45D-85B6DCA469F5}"/>
            </a:ext>
          </a:extLst>
        </xdr:cNvPr>
        <xdr:cNvSpPr txBox="1">
          <a:spLocks noChangeArrowheads="1"/>
        </xdr:cNvSpPr>
      </xdr:nvSpPr>
      <xdr:spPr bwMode="auto">
        <a:xfrm>
          <a:off x="14173200" y="2540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95" name="Text Box 2">
          <a:extLst>
            <a:ext uri="{FF2B5EF4-FFF2-40B4-BE49-F238E27FC236}">
              <a16:creationId xmlns:a16="http://schemas.microsoft.com/office/drawing/2014/main" id="{BF40F659-4213-4174-8065-7F7E4D1C05B9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74B19436-FFF4-412D-9D66-4D1180AA298D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D1F9281E-5AAB-4F23-B11F-BA2265439A57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8287078B-2F28-4942-9E35-9B3A3488FC24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22328856-83A6-444B-B9F5-020B6E8A61EB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700" name="Text Box 2">
          <a:extLst>
            <a:ext uri="{FF2B5EF4-FFF2-40B4-BE49-F238E27FC236}">
              <a16:creationId xmlns:a16="http://schemas.microsoft.com/office/drawing/2014/main" id="{995292EA-C719-421C-8CF2-96D73FE8D8D7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701" name="Text Box 2">
          <a:extLst>
            <a:ext uri="{FF2B5EF4-FFF2-40B4-BE49-F238E27FC236}">
              <a16:creationId xmlns:a16="http://schemas.microsoft.com/office/drawing/2014/main" id="{98CDA5CF-2C01-4368-864A-3B5B79136EE7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702" name="Text Box 2">
          <a:extLst>
            <a:ext uri="{FF2B5EF4-FFF2-40B4-BE49-F238E27FC236}">
              <a16:creationId xmlns:a16="http://schemas.microsoft.com/office/drawing/2014/main" id="{4F3B71B8-1B0E-4890-BF92-BB0621607913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703" name="Text Box 2">
          <a:extLst>
            <a:ext uri="{FF2B5EF4-FFF2-40B4-BE49-F238E27FC236}">
              <a16:creationId xmlns:a16="http://schemas.microsoft.com/office/drawing/2014/main" id="{748194D6-B79C-4A26-910D-07E85B5A4544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704" name="Text Box 2">
          <a:extLst>
            <a:ext uri="{FF2B5EF4-FFF2-40B4-BE49-F238E27FC236}">
              <a16:creationId xmlns:a16="http://schemas.microsoft.com/office/drawing/2014/main" id="{FD951FF1-1FE1-445C-99DE-2DC6111F4DE9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705" name="Text Box 2">
          <a:extLst>
            <a:ext uri="{FF2B5EF4-FFF2-40B4-BE49-F238E27FC236}">
              <a16:creationId xmlns:a16="http://schemas.microsoft.com/office/drawing/2014/main" id="{5166B13A-5B3F-4DA3-A711-677BFCF56583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706" name="Text Box 2">
          <a:extLst>
            <a:ext uri="{FF2B5EF4-FFF2-40B4-BE49-F238E27FC236}">
              <a16:creationId xmlns:a16="http://schemas.microsoft.com/office/drawing/2014/main" id="{9ACADC88-F129-46E3-B7B7-1B75627A4DF4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707" name="Text Box 2">
          <a:extLst>
            <a:ext uri="{FF2B5EF4-FFF2-40B4-BE49-F238E27FC236}">
              <a16:creationId xmlns:a16="http://schemas.microsoft.com/office/drawing/2014/main" id="{CAD215F3-D4B5-4A09-A7FD-1DEB165942F7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8528AA2C-7228-40EF-BAB6-6CB3680F617D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114300" cy="311150"/>
    <xdr:sp macro="" textlink="">
      <xdr:nvSpPr>
        <xdr:cNvPr id="3709" name="Text Box 2">
          <a:extLst>
            <a:ext uri="{FF2B5EF4-FFF2-40B4-BE49-F238E27FC236}">
              <a16:creationId xmlns:a16="http://schemas.microsoft.com/office/drawing/2014/main" id="{1911D223-5222-4C6D-B384-558A98507079}"/>
            </a:ext>
          </a:extLst>
        </xdr:cNvPr>
        <xdr:cNvSpPr txBox="1">
          <a:spLocks noChangeArrowheads="1"/>
        </xdr:cNvSpPr>
      </xdr:nvSpPr>
      <xdr:spPr bwMode="auto">
        <a:xfrm>
          <a:off x="14173200" y="1524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10" name="Text Box 2">
          <a:extLst>
            <a:ext uri="{FF2B5EF4-FFF2-40B4-BE49-F238E27FC236}">
              <a16:creationId xmlns:a16="http://schemas.microsoft.com/office/drawing/2014/main" id="{5A053D1B-55FB-4FD1-9040-9CE081AEF483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11" name="Text Box 2">
          <a:extLst>
            <a:ext uri="{FF2B5EF4-FFF2-40B4-BE49-F238E27FC236}">
              <a16:creationId xmlns:a16="http://schemas.microsoft.com/office/drawing/2014/main" id="{93FA52C2-1F12-4FFD-93B1-31807DCADD1A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12" name="Text Box 2">
          <a:extLst>
            <a:ext uri="{FF2B5EF4-FFF2-40B4-BE49-F238E27FC236}">
              <a16:creationId xmlns:a16="http://schemas.microsoft.com/office/drawing/2014/main" id="{12306EEF-3155-4B22-95E5-0E33511B7354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DD4005E9-9260-44AC-BDAA-5B0776F7F42C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601FD052-93FE-4A67-8A51-14C9EE5E88DE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15" name="Text Box 2">
          <a:extLst>
            <a:ext uri="{FF2B5EF4-FFF2-40B4-BE49-F238E27FC236}">
              <a16:creationId xmlns:a16="http://schemas.microsoft.com/office/drawing/2014/main" id="{4995AE75-6B65-4315-A6DD-68D5AAB96725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16" name="Text Box 2">
          <a:extLst>
            <a:ext uri="{FF2B5EF4-FFF2-40B4-BE49-F238E27FC236}">
              <a16:creationId xmlns:a16="http://schemas.microsoft.com/office/drawing/2014/main" id="{960FFEB3-6520-415C-8BED-CEAB2F4CD7E6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0F232DF6-5250-48B7-99C9-948A53885175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18" name="Text Box 2">
          <a:extLst>
            <a:ext uri="{FF2B5EF4-FFF2-40B4-BE49-F238E27FC236}">
              <a16:creationId xmlns:a16="http://schemas.microsoft.com/office/drawing/2014/main" id="{F34CA5BD-4D7C-478A-8BEA-8296A5033E57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20C0D253-4390-4853-A74A-CF9DBD9F3CF8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7ABE744F-B2FD-4C39-AC4F-37AC86658DD5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21" name="Text Box 2">
          <a:extLst>
            <a:ext uri="{FF2B5EF4-FFF2-40B4-BE49-F238E27FC236}">
              <a16:creationId xmlns:a16="http://schemas.microsoft.com/office/drawing/2014/main" id="{5DDC7B9E-4E98-418B-A0F4-3EF79B85235F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6164889-9708-4F07-80E1-BFFC034B4308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B8A37053-AF30-46FB-B37A-D53137A03B37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</xdr:row>
      <xdr:rowOff>0</xdr:rowOff>
    </xdr:from>
    <xdr:ext cx="114300" cy="31115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AA836025-E37A-4F37-AF51-B345A76A714F}"/>
            </a:ext>
          </a:extLst>
        </xdr:cNvPr>
        <xdr:cNvSpPr txBox="1">
          <a:spLocks noChangeArrowheads="1"/>
        </xdr:cNvSpPr>
      </xdr:nvSpPr>
      <xdr:spPr bwMode="auto">
        <a:xfrm>
          <a:off x="14173200" y="17780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533400</xdr:colOff>
      <xdr:row>20</xdr:row>
      <xdr:rowOff>0</xdr:rowOff>
    </xdr:from>
    <xdr:ext cx="104775" cy="2000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57905D7-B18B-4AD3-A97B-3BA346A6D845}"/>
            </a:ext>
          </a:extLst>
        </xdr:cNvPr>
        <xdr:cNvSpPr txBox="1">
          <a:spLocks noChangeArrowheads="1"/>
        </xdr:cNvSpPr>
      </xdr:nvSpPr>
      <xdr:spPr bwMode="auto">
        <a:xfrm>
          <a:off x="2295525" y="55149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1</xdr:row>
      <xdr:rowOff>0</xdr:rowOff>
    </xdr:from>
    <xdr:ext cx="114300" cy="3111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429C9802-3EF1-4531-9497-A5F12AE156DB}"/>
            </a:ext>
          </a:extLst>
        </xdr:cNvPr>
        <xdr:cNvSpPr txBox="1">
          <a:spLocks noChangeArrowheads="1"/>
        </xdr:cNvSpPr>
      </xdr:nvSpPr>
      <xdr:spPr bwMode="auto">
        <a:xfrm>
          <a:off x="119348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</xdr:row>
      <xdr:rowOff>0</xdr:rowOff>
    </xdr:from>
    <xdr:ext cx="114300" cy="311150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43E9E994-AE2C-4E49-B15D-1EF1451C00A8}"/>
            </a:ext>
          </a:extLst>
        </xdr:cNvPr>
        <xdr:cNvSpPr txBox="1">
          <a:spLocks noChangeArrowheads="1"/>
        </xdr:cNvSpPr>
      </xdr:nvSpPr>
      <xdr:spPr bwMode="auto">
        <a:xfrm>
          <a:off x="119348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B69DA3CE-3DD3-4EF2-A33F-5AB223DC9E28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</xdr:row>
      <xdr:rowOff>0</xdr:rowOff>
    </xdr:from>
    <xdr:ext cx="114300" cy="31115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7DA4DFD-EB64-40C8-B3A7-0389E5603FA9}"/>
            </a:ext>
          </a:extLst>
        </xdr:cNvPr>
        <xdr:cNvSpPr txBox="1">
          <a:spLocks noChangeArrowheads="1"/>
        </xdr:cNvSpPr>
      </xdr:nvSpPr>
      <xdr:spPr bwMode="auto">
        <a:xfrm>
          <a:off x="11934825" y="1089660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7CBF7F57-9670-4C1D-B5EA-D55D1903D57A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482E4235-0027-4473-B886-9022B456DB3A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F2C00AC6-E422-4827-9CF3-A7A28FBB38CB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6FB5B01B-483F-450B-9328-F33C926967FF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F07880F0-EC9C-45F9-BE59-25A7AB59B5FF}"/>
            </a:ext>
          </a:extLst>
        </xdr:cNvPr>
        <xdr:cNvSpPr txBox="1">
          <a:spLocks noChangeArrowheads="1"/>
        </xdr:cNvSpPr>
      </xdr:nvSpPr>
      <xdr:spPr bwMode="auto">
        <a:xfrm>
          <a:off x="11934825" y="11144250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</xdr:row>
      <xdr:rowOff>0</xdr:rowOff>
    </xdr:from>
    <xdr:ext cx="114300" cy="311150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19581CA-23AF-4EA9-AEEF-ACAECA9D2EE6}"/>
            </a:ext>
          </a:extLst>
        </xdr:cNvPr>
        <xdr:cNvSpPr txBox="1">
          <a:spLocks noChangeArrowheads="1"/>
        </xdr:cNvSpPr>
      </xdr:nvSpPr>
      <xdr:spPr bwMode="auto">
        <a:xfrm>
          <a:off x="8667750" y="309563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</xdr:row>
      <xdr:rowOff>0</xdr:rowOff>
    </xdr:from>
    <xdr:ext cx="114300" cy="3111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7F87443-606F-49F5-A412-810EC244AD7B}"/>
            </a:ext>
          </a:extLst>
        </xdr:cNvPr>
        <xdr:cNvSpPr txBox="1">
          <a:spLocks noChangeArrowheads="1"/>
        </xdr:cNvSpPr>
      </xdr:nvSpPr>
      <xdr:spPr bwMode="auto">
        <a:xfrm>
          <a:off x="8667750" y="309563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B0A885A0-0068-43E2-A31F-7258F45542A0}"/>
            </a:ext>
          </a:extLst>
        </xdr:cNvPr>
        <xdr:cNvSpPr txBox="1">
          <a:spLocks noChangeArrowheads="1"/>
        </xdr:cNvSpPr>
      </xdr:nvSpPr>
      <xdr:spPr bwMode="auto">
        <a:xfrm>
          <a:off x="8667750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1</xdr:row>
      <xdr:rowOff>0</xdr:rowOff>
    </xdr:from>
    <xdr:ext cx="114300" cy="31115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207E65A3-5F28-4C27-8A64-C585B8DC038C}"/>
            </a:ext>
          </a:extLst>
        </xdr:cNvPr>
        <xdr:cNvSpPr txBox="1">
          <a:spLocks noChangeArrowheads="1"/>
        </xdr:cNvSpPr>
      </xdr:nvSpPr>
      <xdr:spPr bwMode="auto">
        <a:xfrm>
          <a:off x="8667750" y="309563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E39C9EB7-0631-46B8-ADB3-6AB9FF0AE381}"/>
            </a:ext>
          </a:extLst>
        </xdr:cNvPr>
        <xdr:cNvSpPr txBox="1">
          <a:spLocks noChangeArrowheads="1"/>
        </xdr:cNvSpPr>
      </xdr:nvSpPr>
      <xdr:spPr bwMode="auto">
        <a:xfrm>
          <a:off x="8667750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D2DFBB74-60A3-4D0B-879B-09E0B4DC1FEB}"/>
            </a:ext>
          </a:extLst>
        </xdr:cNvPr>
        <xdr:cNvSpPr txBox="1">
          <a:spLocks noChangeArrowheads="1"/>
        </xdr:cNvSpPr>
      </xdr:nvSpPr>
      <xdr:spPr bwMode="auto">
        <a:xfrm>
          <a:off x="8667750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45F26019-B135-4359-911A-D234725A9204}"/>
            </a:ext>
          </a:extLst>
        </xdr:cNvPr>
        <xdr:cNvSpPr txBox="1">
          <a:spLocks noChangeArrowheads="1"/>
        </xdr:cNvSpPr>
      </xdr:nvSpPr>
      <xdr:spPr bwMode="auto">
        <a:xfrm>
          <a:off x="8667750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D79DEC2-6FE0-4483-978A-BCC762FA51DA}"/>
            </a:ext>
          </a:extLst>
        </xdr:cNvPr>
        <xdr:cNvSpPr txBox="1">
          <a:spLocks noChangeArrowheads="1"/>
        </xdr:cNvSpPr>
      </xdr:nvSpPr>
      <xdr:spPr bwMode="auto">
        <a:xfrm>
          <a:off x="8667750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</xdr:row>
      <xdr:rowOff>0</xdr:rowOff>
    </xdr:from>
    <xdr:ext cx="114300" cy="311150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F37DB60C-D9F8-4B96-82CA-A11ED81B7585}"/>
            </a:ext>
          </a:extLst>
        </xdr:cNvPr>
        <xdr:cNvSpPr txBox="1">
          <a:spLocks noChangeArrowheads="1"/>
        </xdr:cNvSpPr>
      </xdr:nvSpPr>
      <xdr:spPr bwMode="auto">
        <a:xfrm>
          <a:off x="8667750" y="559594"/>
          <a:ext cx="1143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B54AC-8F32-43E9-B94A-FBD95B66AEB4}">
  <dimension ref="A1:G7914"/>
  <sheetViews>
    <sheetView topLeftCell="A345" workbookViewId="0">
      <selection activeCell="A371" sqref="A371:XFD371"/>
    </sheetView>
  </sheetViews>
  <sheetFormatPr defaultRowHeight="15" x14ac:dyDescent="0.25"/>
  <cols>
    <col min="1" max="3" width="14" style="125" customWidth="1"/>
    <col min="4" max="4" width="75.140625" style="125" customWidth="1"/>
    <col min="5" max="5" width="14" style="125" customWidth="1"/>
    <col min="6" max="6" width="28.85546875" style="125" customWidth="1"/>
    <col min="7" max="7" width="14" style="125" customWidth="1"/>
    <col min="8" max="16384" width="9.140625" style="125"/>
  </cols>
  <sheetData>
    <row r="1" spans="1:7" x14ac:dyDescent="0.25">
      <c r="A1" s="124" t="s">
        <v>15</v>
      </c>
      <c r="B1" s="124" t="s">
        <v>57</v>
      </c>
      <c r="C1" s="124" t="s">
        <v>55</v>
      </c>
      <c r="D1" s="124" t="s">
        <v>56</v>
      </c>
      <c r="E1" s="124" t="s">
        <v>59</v>
      </c>
      <c r="F1" s="124" t="s">
        <v>58</v>
      </c>
      <c r="G1" s="124" t="s">
        <v>60</v>
      </c>
    </row>
    <row r="2" spans="1:7" ht="30" x14ac:dyDescent="0.25">
      <c r="A2" s="126" t="s">
        <v>61</v>
      </c>
      <c r="B2" s="126" t="s">
        <v>51</v>
      </c>
      <c r="C2" s="126" t="s">
        <v>53</v>
      </c>
      <c r="D2" s="126" t="s">
        <v>62</v>
      </c>
      <c r="E2" s="126" t="s">
        <v>51</v>
      </c>
      <c r="F2" s="126" t="s">
        <v>63</v>
      </c>
      <c r="G2" s="127">
        <v>0</v>
      </c>
    </row>
    <row r="3" spans="1:7" x14ac:dyDescent="0.25">
      <c r="A3" s="126" t="s">
        <v>64</v>
      </c>
      <c r="B3" s="126" t="s">
        <v>51</v>
      </c>
      <c r="C3" s="126" t="s">
        <v>53</v>
      </c>
      <c r="D3" s="126" t="s">
        <v>65</v>
      </c>
      <c r="E3" s="126" t="s">
        <v>51</v>
      </c>
      <c r="F3" s="126" t="s">
        <v>51</v>
      </c>
      <c r="G3" s="127">
        <v>0</v>
      </c>
    </row>
    <row r="4" spans="1:7" x14ac:dyDescent="0.25">
      <c r="A4" s="126" t="s">
        <v>66</v>
      </c>
      <c r="B4" s="126" t="s">
        <v>51</v>
      </c>
      <c r="C4" s="126" t="s">
        <v>53</v>
      </c>
      <c r="D4" s="126" t="s">
        <v>67</v>
      </c>
      <c r="E4" s="126" t="s">
        <v>51</v>
      </c>
      <c r="F4" s="126" t="s">
        <v>51</v>
      </c>
      <c r="G4" s="127">
        <v>0</v>
      </c>
    </row>
    <row r="5" spans="1:7" x14ac:dyDescent="0.25">
      <c r="A5" s="126" t="s">
        <v>68</v>
      </c>
      <c r="B5" s="126" t="s">
        <v>51</v>
      </c>
      <c r="C5" s="126" t="s">
        <v>53</v>
      </c>
      <c r="D5" s="126" t="s">
        <v>69</v>
      </c>
      <c r="E5" s="126" t="s">
        <v>51</v>
      </c>
      <c r="F5" s="126" t="s">
        <v>51</v>
      </c>
      <c r="G5" s="127">
        <v>0</v>
      </c>
    </row>
    <row r="6" spans="1:7" x14ac:dyDescent="0.25">
      <c r="A6" s="126" t="s">
        <v>15069</v>
      </c>
      <c r="B6" s="126" t="s">
        <v>51</v>
      </c>
      <c r="C6" s="126" t="s">
        <v>17</v>
      </c>
      <c r="D6" s="126" t="s">
        <v>70</v>
      </c>
      <c r="E6" s="126" t="s">
        <v>51</v>
      </c>
      <c r="F6" s="126" t="s">
        <v>51</v>
      </c>
      <c r="G6" s="127">
        <v>0</v>
      </c>
    </row>
    <row r="7" spans="1:7" x14ac:dyDescent="0.25">
      <c r="A7" s="126" t="s">
        <v>15070</v>
      </c>
      <c r="B7" s="126" t="s">
        <v>51</v>
      </c>
      <c r="C7" s="126" t="s">
        <v>17</v>
      </c>
      <c r="D7" s="126" t="s">
        <v>71</v>
      </c>
      <c r="E7" s="126" t="s">
        <v>51</v>
      </c>
      <c r="F7" s="126" t="s">
        <v>51</v>
      </c>
      <c r="G7" s="127">
        <v>0</v>
      </c>
    </row>
    <row r="8" spans="1:7" ht="30" x14ac:dyDescent="0.25">
      <c r="A8" s="126" t="s">
        <v>72</v>
      </c>
      <c r="B8" s="126" t="s">
        <v>51</v>
      </c>
      <c r="C8" s="126" t="s">
        <v>53</v>
      </c>
      <c r="D8" s="126" t="s">
        <v>73</v>
      </c>
      <c r="E8" s="126" t="s">
        <v>51</v>
      </c>
      <c r="F8" s="126" t="s">
        <v>74</v>
      </c>
      <c r="G8" s="127">
        <v>0</v>
      </c>
    </row>
    <row r="9" spans="1:7" x14ac:dyDescent="0.25">
      <c r="A9" s="126" t="s">
        <v>75</v>
      </c>
      <c r="B9" s="126" t="s">
        <v>51</v>
      </c>
      <c r="C9" s="126" t="s">
        <v>53</v>
      </c>
      <c r="D9" s="126" t="s">
        <v>76</v>
      </c>
      <c r="E9" s="126" t="s">
        <v>51</v>
      </c>
      <c r="F9" s="126" t="s">
        <v>74</v>
      </c>
      <c r="G9" s="127">
        <v>0</v>
      </c>
    </row>
    <row r="10" spans="1:7" x14ac:dyDescent="0.25">
      <c r="A10" s="126" t="s">
        <v>77</v>
      </c>
      <c r="B10" s="126" t="s">
        <v>51</v>
      </c>
      <c r="C10" s="126" t="s">
        <v>53</v>
      </c>
      <c r="D10" s="126" t="s">
        <v>78</v>
      </c>
      <c r="E10" s="126" t="s">
        <v>51</v>
      </c>
      <c r="F10" s="126" t="s">
        <v>63</v>
      </c>
      <c r="G10" s="127">
        <v>0</v>
      </c>
    </row>
    <row r="11" spans="1:7" ht="30" x14ac:dyDescent="0.25">
      <c r="A11" s="126" t="s">
        <v>79</v>
      </c>
      <c r="B11" s="126" t="s">
        <v>51</v>
      </c>
      <c r="C11" s="126" t="s">
        <v>53</v>
      </c>
      <c r="D11" s="126" t="s">
        <v>80</v>
      </c>
      <c r="E11" s="126" t="s">
        <v>51</v>
      </c>
      <c r="F11" s="126" t="s">
        <v>63</v>
      </c>
      <c r="G11" s="127">
        <v>0</v>
      </c>
    </row>
    <row r="12" spans="1:7" ht="30" x14ac:dyDescent="0.25">
      <c r="A12" s="126" t="s">
        <v>81</v>
      </c>
      <c r="B12" s="126" t="s">
        <v>51</v>
      </c>
      <c r="C12" s="126" t="s">
        <v>53</v>
      </c>
      <c r="D12" s="126" t="s">
        <v>82</v>
      </c>
      <c r="E12" s="126" t="s">
        <v>51</v>
      </c>
      <c r="F12" s="126" t="s">
        <v>74</v>
      </c>
      <c r="G12" s="127">
        <v>0</v>
      </c>
    </row>
    <row r="13" spans="1:7" ht="30" x14ac:dyDescent="0.25">
      <c r="A13" s="126" t="s">
        <v>83</v>
      </c>
      <c r="B13" s="126" t="s">
        <v>51</v>
      </c>
      <c r="C13" s="126" t="s">
        <v>53</v>
      </c>
      <c r="D13" s="126" t="s">
        <v>84</v>
      </c>
      <c r="E13" s="126" t="s">
        <v>51</v>
      </c>
      <c r="F13" s="126" t="s">
        <v>74</v>
      </c>
      <c r="G13" s="127">
        <v>0</v>
      </c>
    </row>
    <row r="14" spans="1:7" x14ac:dyDescent="0.25">
      <c r="A14" s="126" t="s">
        <v>85</v>
      </c>
      <c r="B14" s="126" t="s">
        <v>51</v>
      </c>
      <c r="C14" s="126" t="s">
        <v>53</v>
      </c>
      <c r="D14" s="126" t="s">
        <v>86</v>
      </c>
      <c r="E14" s="126" t="s">
        <v>51</v>
      </c>
      <c r="F14" s="126" t="s">
        <v>74</v>
      </c>
      <c r="G14" s="127">
        <v>0</v>
      </c>
    </row>
    <row r="15" spans="1:7" x14ac:dyDescent="0.25">
      <c r="A15" s="126" t="s">
        <v>87</v>
      </c>
      <c r="B15" s="126" t="s">
        <v>51</v>
      </c>
      <c r="C15" s="126" t="s">
        <v>53</v>
      </c>
      <c r="D15" s="126" t="s">
        <v>88</v>
      </c>
      <c r="E15" s="126" t="s">
        <v>51</v>
      </c>
      <c r="F15" s="126" t="s">
        <v>51</v>
      </c>
      <c r="G15" s="127">
        <v>0</v>
      </c>
    </row>
    <row r="16" spans="1:7" x14ac:dyDescent="0.25">
      <c r="A16" s="126" t="s">
        <v>89</v>
      </c>
      <c r="B16" s="126" t="s">
        <v>51</v>
      </c>
      <c r="C16" s="126" t="s">
        <v>53</v>
      </c>
      <c r="D16" s="126" t="s">
        <v>90</v>
      </c>
      <c r="E16" s="126" t="s">
        <v>51</v>
      </c>
      <c r="F16" s="126" t="s">
        <v>51</v>
      </c>
      <c r="G16" s="127">
        <v>0</v>
      </c>
    </row>
    <row r="17" spans="1:7" x14ac:dyDescent="0.25">
      <c r="A17" s="126" t="s">
        <v>91</v>
      </c>
      <c r="B17" s="126" t="s">
        <v>51</v>
      </c>
      <c r="C17" s="126" t="s">
        <v>53</v>
      </c>
      <c r="D17" s="126" t="s">
        <v>92</v>
      </c>
      <c r="E17" s="126" t="s">
        <v>51</v>
      </c>
      <c r="F17" s="126" t="s">
        <v>74</v>
      </c>
      <c r="G17" s="127">
        <v>0</v>
      </c>
    </row>
    <row r="18" spans="1:7" x14ac:dyDescent="0.25">
      <c r="A18" s="126" t="s">
        <v>93</v>
      </c>
      <c r="B18" s="126" t="s">
        <v>51</v>
      </c>
      <c r="C18" s="126" t="s">
        <v>53</v>
      </c>
      <c r="D18" s="126" t="s">
        <v>94</v>
      </c>
      <c r="E18" s="126" t="s">
        <v>51</v>
      </c>
      <c r="F18" s="126" t="s">
        <v>74</v>
      </c>
      <c r="G18" s="127">
        <v>0</v>
      </c>
    </row>
    <row r="19" spans="1:7" x14ac:dyDescent="0.25">
      <c r="A19" s="126" t="s">
        <v>15071</v>
      </c>
      <c r="B19" s="126" t="s">
        <v>51</v>
      </c>
      <c r="C19" s="126" t="s">
        <v>17</v>
      </c>
      <c r="D19" s="126" t="s">
        <v>95</v>
      </c>
      <c r="E19" s="126" t="s">
        <v>51</v>
      </c>
      <c r="F19" s="126" t="s">
        <v>51</v>
      </c>
      <c r="G19" s="127">
        <v>0</v>
      </c>
    </row>
    <row r="20" spans="1:7" x14ac:dyDescent="0.25">
      <c r="A20" s="126" t="s">
        <v>96</v>
      </c>
      <c r="B20" s="126" t="s">
        <v>51</v>
      </c>
      <c r="C20" s="126" t="s">
        <v>53</v>
      </c>
      <c r="D20" s="126" t="s">
        <v>97</v>
      </c>
      <c r="E20" s="126" t="s">
        <v>51</v>
      </c>
      <c r="F20" s="126" t="s">
        <v>51</v>
      </c>
      <c r="G20" s="127">
        <v>0</v>
      </c>
    </row>
    <row r="21" spans="1:7" x14ac:dyDescent="0.25">
      <c r="A21" s="126" t="s">
        <v>98</v>
      </c>
      <c r="B21" s="126" t="s">
        <v>51</v>
      </c>
      <c r="C21" s="126" t="s">
        <v>53</v>
      </c>
      <c r="D21" s="126" t="s">
        <v>99</v>
      </c>
      <c r="E21" s="126" t="s">
        <v>51</v>
      </c>
      <c r="F21" s="126" t="s">
        <v>51</v>
      </c>
      <c r="G21" s="127">
        <v>0</v>
      </c>
    </row>
    <row r="22" spans="1:7" ht="30" x14ac:dyDescent="0.25">
      <c r="A22" s="126" t="s">
        <v>100</v>
      </c>
      <c r="B22" s="126" t="s">
        <v>51</v>
      </c>
      <c r="C22" s="126" t="s">
        <v>17</v>
      </c>
      <c r="D22" s="126" t="s">
        <v>101</v>
      </c>
      <c r="E22" s="126" t="s">
        <v>51</v>
      </c>
      <c r="F22" s="126" t="s">
        <v>102</v>
      </c>
      <c r="G22" s="127">
        <v>0</v>
      </c>
    </row>
    <row r="23" spans="1:7" ht="30" x14ac:dyDescent="0.25">
      <c r="A23" s="126" t="s">
        <v>103</v>
      </c>
      <c r="B23" s="126" t="s">
        <v>51</v>
      </c>
      <c r="C23" s="126" t="s">
        <v>17</v>
      </c>
      <c r="D23" s="126" t="s">
        <v>104</v>
      </c>
      <c r="E23" s="126" t="s">
        <v>51</v>
      </c>
      <c r="F23" s="126" t="s">
        <v>102</v>
      </c>
      <c r="G23" s="127">
        <v>0</v>
      </c>
    </row>
    <row r="24" spans="1:7" ht="30" x14ac:dyDescent="0.25">
      <c r="A24" s="126" t="s">
        <v>105</v>
      </c>
      <c r="B24" s="126" t="s">
        <v>51</v>
      </c>
      <c r="C24" s="126" t="s">
        <v>17</v>
      </c>
      <c r="D24" s="126" t="s">
        <v>106</v>
      </c>
      <c r="E24" s="126" t="s">
        <v>51</v>
      </c>
      <c r="F24" s="126" t="s">
        <v>102</v>
      </c>
      <c r="G24" s="127">
        <v>0</v>
      </c>
    </row>
    <row r="25" spans="1:7" ht="30" x14ac:dyDescent="0.25">
      <c r="A25" s="126" t="s">
        <v>107</v>
      </c>
      <c r="B25" s="126" t="s">
        <v>51</v>
      </c>
      <c r="C25" s="126" t="s">
        <v>17</v>
      </c>
      <c r="D25" s="126" t="s">
        <v>108</v>
      </c>
      <c r="E25" s="126" t="s">
        <v>51</v>
      </c>
      <c r="F25" s="126" t="s">
        <v>102</v>
      </c>
      <c r="G25" s="127">
        <v>0</v>
      </c>
    </row>
    <row r="26" spans="1:7" ht="30" x14ac:dyDescent="0.25">
      <c r="A26" s="126" t="s">
        <v>109</v>
      </c>
      <c r="B26" s="126" t="s">
        <v>51</v>
      </c>
      <c r="C26" s="126" t="s">
        <v>17</v>
      </c>
      <c r="D26" s="126" t="s">
        <v>110</v>
      </c>
      <c r="E26" s="126" t="s">
        <v>51</v>
      </c>
      <c r="F26" s="126" t="s">
        <v>102</v>
      </c>
      <c r="G26" s="127">
        <v>0</v>
      </c>
    </row>
    <row r="27" spans="1:7" ht="30" x14ac:dyDescent="0.25">
      <c r="A27" s="126" t="s">
        <v>111</v>
      </c>
      <c r="B27" s="126" t="s">
        <v>51</v>
      </c>
      <c r="C27" s="126" t="s">
        <v>17</v>
      </c>
      <c r="D27" s="126" t="s">
        <v>112</v>
      </c>
      <c r="E27" s="126" t="s">
        <v>51</v>
      </c>
      <c r="F27" s="126" t="s">
        <v>102</v>
      </c>
      <c r="G27" s="127">
        <v>0</v>
      </c>
    </row>
    <row r="28" spans="1:7" ht="30" x14ac:dyDescent="0.25">
      <c r="A28" s="126" t="s">
        <v>113</v>
      </c>
      <c r="B28" s="126" t="s">
        <v>51</v>
      </c>
      <c r="C28" s="126" t="s">
        <v>17</v>
      </c>
      <c r="D28" s="126" t="s">
        <v>114</v>
      </c>
      <c r="E28" s="126" t="s">
        <v>51</v>
      </c>
      <c r="F28" s="126" t="s">
        <v>102</v>
      </c>
      <c r="G28" s="127">
        <v>0</v>
      </c>
    </row>
    <row r="29" spans="1:7" ht="30" x14ac:dyDescent="0.25">
      <c r="A29" s="126" t="s">
        <v>115</v>
      </c>
      <c r="B29" s="126" t="s">
        <v>51</v>
      </c>
      <c r="C29" s="126" t="s">
        <v>17</v>
      </c>
      <c r="D29" s="126" t="s">
        <v>116</v>
      </c>
      <c r="E29" s="126" t="s">
        <v>51</v>
      </c>
      <c r="F29" s="126" t="s">
        <v>102</v>
      </c>
      <c r="G29" s="127">
        <v>0</v>
      </c>
    </row>
    <row r="30" spans="1:7" ht="30" x14ac:dyDescent="0.25">
      <c r="A30" s="126" t="s">
        <v>117</v>
      </c>
      <c r="B30" s="126" t="s">
        <v>51</v>
      </c>
      <c r="C30" s="126" t="s">
        <v>17</v>
      </c>
      <c r="D30" s="126" t="s">
        <v>118</v>
      </c>
      <c r="E30" s="126" t="s">
        <v>51</v>
      </c>
      <c r="F30" s="126" t="s">
        <v>102</v>
      </c>
      <c r="G30" s="127">
        <v>0</v>
      </c>
    </row>
    <row r="31" spans="1:7" ht="30" x14ac:dyDescent="0.25">
      <c r="A31" s="126" t="s">
        <v>119</v>
      </c>
      <c r="B31" s="126" t="s">
        <v>51</v>
      </c>
      <c r="C31" s="126" t="s">
        <v>17</v>
      </c>
      <c r="D31" s="126" t="s">
        <v>120</v>
      </c>
      <c r="E31" s="126" t="s">
        <v>51</v>
      </c>
      <c r="F31" s="126" t="s">
        <v>102</v>
      </c>
      <c r="G31" s="127">
        <v>0</v>
      </c>
    </row>
    <row r="32" spans="1:7" x14ac:dyDescent="0.25">
      <c r="A32" s="126" t="s">
        <v>121</v>
      </c>
      <c r="B32" s="126" t="s">
        <v>51</v>
      </c>
      <c r="C32" s="126" t="s">
        <v>17</v>
      </c>
      <c r="D32" s="126" t="s">
        <v>122</v>
      </c>
      <c r="E32" s="126" t="s">
        <v>51</v>
      </c>
      <c r="F32" s="126" t="s">
        <v>51</v>
      </c>
      <c r="G32" s="127">
        <v>0</v>
      </c>
    </row>
    <row r="33" spans="1:7" x14ac:dyDescent="0.25">
      <c r="A33" s="126" t="s">
        <v>123</v>
      </c>
      <c r="B33" s="126" t="s">
        <v>51</v>
      </c>
      <c r="C33" s="126" t="s">
        <v>17</v>
      </c>
      <c r="D33" s="126" t="s">
        <v>124</v>
      </c>
      <c r="E33" s="126" t="s">
        <v>51</v>
      </c>
      <c r="F33" s="126" t="s">
        <v>51</v>
      </c>
      <c r="G33" s="127">
        <v>0</v>
      </c>
    </row>
    <row r="34" spans="1:7" x14ac:dyDescent="0.25">
      <c r="A34" s="126" t="s">
        <v>125</v>
      </c>
      <c r="B34" s="126" t="s">
        <v>51</v>
      </c>
      <c r="C34" s="126" t="s">
        <v>17</v>
      </c>
      <c r="D34" s="126" t="s">
        <v>126</v>
      </c>
      <c r="E34" s="126" t="s">
        <v>51</v>
      </c>
      <c r="F34" s="126" t="s">
        <v>51</v>
      </c>
      <c r="G34" s="127">
        <v>0</v>
      </c>
    </row>
    <row r="35" spans="1:7" x14ac:dyDescent="0.25">
      <c r="A35" s="126" t="s">
        <v>127</v>
      </c>
      <c r="B35" s="126" t="s">
        <v>51</v>
      </c>
      <c r="C35" s="126" t="s">
        <v>17</v>
      </c>
      <c r="D35" s="126" t="s">
        <v>128</v>
      </c>
      <c r="E35" s="126" t="s">
        <v>51</v>
      </c>
      <c r="F35" s="126" t="s">
        <v>51</v>
      </c>
      <c r="G35" s="127">
        <v>0</v>
      </c>
    </row>
    <row r="36" spans="1:7" x14ac:dyDescent="0.25">
      <c r="A36" s="126" t="s">
        <v>129</v>
      </c>
      <c r="B36" s="126" t="s">
        <v>51</v>
      </c>
      <c r="C36" s="126" t="s">
        <v>17</v>
      </c>
      <c r="D36" s="126" t="s">
        <v>130</v>
      </c>
      <c r="E36" s="126" t="s">
        <v>51</v>
      </c>
      <c r="F36" s="126" t="s">
        <v>51</v>
      </c>
      <c r="G36" s="127">
        <v>0</v>
      </c>
    </row>
    <row r="37" spans="1:7" x14ac:dyDescent="0.25">
      <c r="A37" s="126" t="s">
        <v>131</v>
      </c>
      <c r="B37" s="126" t="s">
        <v>51</v>
      </c>
      <c r="C37" s="126" t="s">
        <v>17</v>
      </c>
      <c r="D37" s="126" t="s">
        <v>132</v>
      </c>
      <c r="E37" s="126" t="s">
        <v>51</v>
      </c>
      <c r="F37" s="126" t="s">
        <v>51</v>
      </c>
      <c r="G37" s="127">
        <v>0</v>
      </c>
    </row>
    <row r="38" spans="1:7" x14ac:dyDescent="0.25">
      <c r="A38" s="126" t="s">
        <v>133</v>
      </c>
      <c r="B38" s="126" t="s">
        <v>51</v>
      </c>
      <c r="C38" s="126" t="s">
        <v>17</v>
      </c>
      <c r="D38" s="126" t="s">
        <v>134</v>
      </c>
      <c r="E38" s="126" t="s">
        <v>51</v>
      </c>
      <c r="F38" s="126" t="s">
        <v>51</v>
      </c>
      <c r="G38" s="127">
        <v>0</v>
      </c>
    </row>
    <row r="39" spans="1:7" x14ac:dyDescent="0.25">
      <c r="A39" s="126" t="s">
        <v>135</v>
      </c>
      <c r="B39" s="126" t="s">
        <v>51</v>
      </c>
      <c r="C39" s="126" t="s">
        <v>17</v>
      </c>
      <c r="D39" s="126" t="s">
        <v>136</v>
      </c>
      <c r="E39" s="126" t="s">
        <v>51</v>
      </c>
      <c r="F39" s="126" t="s">
        <v>51</v>
      </c>
      <c r="G39" s="127">
        <v>0</v>
      </c>
    </row>
    <row r="40" spans="1:7" x14ac:dyDescent="0.25">
      <c r="A40" s="126" t="s">
        <v>137</v>
      </c>
      <c r="B40" s="126" t="s">
        <v>51</v>
      </c>
      <c r="C40" s="126" t="s">
        <v>53</v>
      </c>
      <c r="D40" s="126" t="s">
        <v>138</v>
      </c>
      <c r="E40" s="126" t="s">
        <v>51</v>
      </c>
      <c r="F40" s="126" t="s">
        <v>74</v>
      </c>
      <c r="G40" s="127">
        <v>0</v>
      </c>
    </row>
    <row r="41" spans="1:7" x14ac:dyDescent="0.25">
      <c r="A41" s="126" t="s">
        <v>139</v>
      </c>
      <c r="B41" s="126" t="s">
        <v>51</v>
      </c>
      <c r="C41" s="126" t="s">
        <v>53</v>
      </c>
      <c r="D41" s="126" t="s">
        <v>140</v>
      </c>
      <c r="E41" s="126" t="s">
        <v>51</v>
      </c>
      <c r="F41" s="126" t="s">
        <v>51</v>
      </c>
      <c r="G41" s="127">
        <v>0</v>
      </c>
    </row>
    <row r="42" spans="1:7" x14ac:dyDescent="0.25">
      <c r="A42" s="126" t="s">
        <v>141</v>
      </c>
      <c r="B42" s="126" t="s">
        <v>51</v>
      </c>
      <c r="C42" s="126" t="s">
        <v>53</v>
      </c>
      <c r="D42" s="126" t="s">
        <v>142</v>
      </c>
      <c r="E42" s="126" t="s">
        <v>51</v>
      </c>
      <c r="F42" s="126" t="s">
        <v>51</v>
      </c>
      <c r="G42" s="127">
        <v>0</v>
      </c>
    </row>
    <row r="43" spans="1:7" x14ac:dyDescent="0.25">
      <c r="A43" s="126" t="s">
        <v>143</v>
      </c>
      <c r="B43" s="126" t="s">
        <v>51</v>
      </c>
      <c r="C43" s="126" t="s">
        <v>53</v>
      </c>
      <c r="D43" s="126" t="s">
        <v>144</v>
      </c>
      <c r="E43" s="126" t="s">
        <v>51</v>
      </c>
      <c r="F43" s="126" t="s">
        <v>51</v>
      </c>
      <c r="G43" s="127">
        <v>0</v>
      </c>
    </row>
    <row r="44" spans="1:7" x14ac:dyDescent="0.25">
      <c r="A44" s="126" t="s">
        <v>145</v>
      </c>
      <c r="B44" s="126" t="s">
        <v>51</v>
      </c>
      <c r="C44" s="126" t="s">
        <v>53</v>
      </c>
      <c r="D44" s="126" t="s">
        <v>146</v>
      </c>
      <c r="E44" s="126" t="s">
        <v>51</v>
      </c>
      <c r="F44" s="126" t="s">
        <v>51</v>
      </c>
      <c r="G44" s="127">
        <v>0</v>
      </c>
    </row>
    <row r="45" spans="1:7" x14ac:dyDescent="0.25">
      <c r="A45" s="126" t="s">
        <v>147</v>
      </c>
      <c r="B45" s="126" t="s">
        <v>51</v>
      </c>
      <c r="C45" s="126" t="s">
        <v>53</v>
      </c>
      <c r="D45" s="126" t="s">
        <v>148</v>
      </c>
      <c r="E45" s="126" t="s">
        <v>51</v>
      </c>
      <c r="F45" s="126" t="s">
        <v>51</v>
      </c>
      <c r="G45" s="127">
        <v>0</v>
      </c>
    </row>
    <row r="46" spans="1:7" x14ac:dyDescent="0.25">
      <c r="A46" s="126" t="s">
        <v>149</v>
      </c>
      <c r="B46" s="126" t="s">
        <v>51</v>
      </c>
      <c r="C46" s="126" t="s">
        <v>53</v>
      </c>
      <c r="D46" s="126" t="s">
        <v>150</v>
      </c>
      <c r="E46" s="126" t="s">
        <v>51</v>
      </c>
      <c r="F46" s="126" t="s">
        <v>51</v>
      </c>
      <c r="G46" s="127">
        <v>0</v>
      </c>
    </row>
    <row r="47" spans="1:7" x14ac:dyDescent="0.25">
      <c r="A47" s="126" t="s">
        <v>151</v>
      </c>
      <c r="B47" s="126" t="s">
        <v>51</v>
      </c>
      <c r="C47" s="126" t="s">
        <v>17</v>
      </c>
      <c r="D47" s="126" t="s">
        <v>144</v>
      </c>
      <c r="E47" s="126" t="s">
        <v>51</v>
      </c>
      <c r="F47" s="126" t="s">
        <v>51</v>
      </c>
      <c r="G47" s="127">
        <v>0</v>
      </c>
    </row>
    <row r="48" spans="1:7" x14ac:dyDescent="0.25">
      <c r="A48" s="126" t="s">
        <v>152</v>
      </c>
      <c r="B48" s="126" t="s">
        <v>51</v>
      </c>
      <c r="C48" s="126" t="s">
        <v>17</v>
      </c>
      <c r="D48" s="126" t="s">
        <v>146</v>
      </c>
      <c r="E48" s="126" t="s">
        <v>51</v>
      </c>
      <c r="F48" s="126" t="s">
        <v>51</v>
      </c>
      <c r="G48" s="127">
        <v>0</v>
      </c>
    </row>
    <row r="49" spans="1:7" x14ac:dyDescent="0.25">
      <c r="A49" s="126" t="s">
        <v>153</v>
      </c>
      <c r="B49" s="126" t="s">
        <v>51</v>
      </c>
      <c r="C49" s="126" t="s">
        <v>154</v>
      </c>
      <c r="D49" s="126" t="s">
        <v>144</v>
      </c>
      <c r="E49" s="126" t="s">
        <v>51</v>
      </c>
      <c r="F49" s="126" t="s">
        <v>51</v>
      </c>
      <c r="G49" s="127">
        <v>0</v>
      </c>
    </row>
    <row r="50" spans="1:7" x14ac:dyDescent="0.25">
      <c r="A50" s="126" t="s">
        <v>155</v>
      </c>
      <c r="B50" s="126" t="s">
        <v>51</v>
      </c>
      <c r="C50" s="126" t="s">
        <v>156</v>
      </c>
      <c r="D50" s="126" t="s">
        <v>144</v>
      </c>
      <c r="E50" s="126" t="s">
        <v>51</v>
      </c>
      <c r="F50" s="126" t="s">
        <v>51</v>
      </c>
      <c r="G50" s="127">
        <v>0</v>
      </c>
    </row>
    <row r="51" spans="1:7" x14ac:dyDescent="0.25">
      <c r="A51" s="126" t="s">
        <v>157</v>
      </c>
      <c r="B51" s="126" t="s">
        <v>51</v>
      </c>
      <c r="C51" s="126" t="s">
        <v>53</v>
      </c>
      <c r="D51" s="126" t="s">
        <v>158</v>
      </c>
      <c r="E51" s="126" t="s">
        <v>51</v>
      </c>
      <c r="F51" s="126" t="s">
        <v>51</v>
      </c>
      <c r="G51" s="127">
        <v>0</v>
      </c>
    </row>
    <row r="52" spans="1:7" x14ac:dyDescent="0.25">
      <c r="A52" s="126" t="s">
        <v>159</v>
      </c>
      <c r="B52" s="126" t="s">
        <v>51</v>
      </c>
      <c r="C52" s="126" t="s">
        <v>53</v>
      </c>
      <c r="D52" s="126" t="s">
        <v>160</v>
      </c>
      <c r="E52" s="126" t="s">
        <v>51</v>
      </c>
      <c r="F52" s="126" t="s">
        <v>51</v>
      </c>
      <c r="G52" s="127">
        <v>0</v>
      </c>
    </row>
    <row r="53" spans="1:7" x14ac:dyDescent="0.25">
      <c r="A53" s="126" t="s">
        <v>161</v>
      </c>
      <c r="B53" s="126" t="s">
        <v>51</v>
      </c>
      <c r="C53" s="126" t="s">
        <v>53</v>
      </c>
      <c r="D53" s="126" t="s">
        <v>162</v>
      </c>
      <c r="E53" s="126" t="s">
        <v>51</v>
      </c>
      <c r="F53" s="126" t="s">
        <v>51</v>
      </c>
      <c r="G53" s="127">
        <v>0</v>
      </c>
    </row>
    <row r="54" spans="1:7" x14ac:dyDescent="0.25">
      <c r="A54" s="126" t="s">
        <v>163</v>
      </c>
      <c r="B54" s="126" t="s">
        <v>51</v>
      </c>
      <c r="C54" s="126" t="s">
        <v>53</v>
      </c>
      <c r="D54" s="126" t="s">
        <v>164</v>
      </c>
      <c r="E54" s="126" t="s">
        <v>51</v>
      </c>
      <c r="F54" s="126" t="s">
        <v>51</v>
      </c>
      <c r="G54" s="127">
        <v>0</v>
      </c>
    </row>
    <row r="55" spans="1:7" x14ac:dyDescent="0.25">
      <c r="A55" s="126" t="s">
        <v>165</v>
      </c>
      <c r="B55" s="126" t="s">
        <v>51</v>
      </c>
      <c r="C55" s="126" t="s">
        <v>154</v>
      </c>
      <c r="D55" s="126" t="s">
        <v>158</v>
      </c>
      <c r="E55" s="126" t="s">
        <v>51</v>
      </c>
      <c r="F55" s="126" t="s">
        <v>51</v>
      </c>
      <c r="G55" s="127">
        <v>0</v>
      </c>
    </row>
    <row r="56" spans="1:7" x14ac:dyDescent="0.25">
      <c r="A56" s="126" t="s">
        <v>166</v>
      </c>
      <c r="B56" s="126" t="s">
        <v>51</v>
      </c>
      <c r="C56" s="126" t="s">
        <v>154</v>
      </c>
      <c r="D56" s="126" t="s">
        <v>160</v>
      </c>
      <c r="E56" s="126" t="s">
        <v>51</v>
      </c>
      <c r="F56" s="126" t="s">
        <v>51</v>
      </c>
      <c r="G56" s="127">
        <v>0</v>
      </c>
    </row>
    <row r="57" spans="1:7" x14ac:dyDescent="0.25">
      <c r="A57" s="126" t="s">
        <v>167</v>
      </c>
      <c r="B57" s="126" t="s">
        <v>51</v>
      </c>
      <c r="C57" s="126" t="s">
        <v>156</v>
      </c>
      <c r="D57" s="126" t="s">
        <v>158</v>
      </c>
      <c r="E57" s="126" t="s">
        <v>51</v>
      </c>
      <c r="F57" s="126" t="s">
        <v>51</v>
      </c>
      <c r="G57" s="127">
        <v>0</v>
      </c>
    </row>
    <row r="58" spans="1:7" x14ac:dyDescent="0.25">
      <c r="A58" s="126" t="s">
        <v>168</v>
      </c>
      <c r="B58" s="126" t="s">
        <v>51</v>
      </c>
      <c r="C58" s="126" t="s">
        <v>156</v>
      </c>
      <c r="D58" s="126" t="s">
        <v>160</v>
      </c>
      <c r="E58" s="126" t="s">
        <v>51</v>
      </c>
      <c r="F58" s="126" t="s">
        <v>51</v>
      </c>
      <c r="G58" s="127">
        <v>0</v>
      </c>
    </row>
    <row r="59" spans="1:7" x14ac:dyDescent="0.25">
      <c r="A59" s="126" t="s">
        <v>169</v>
      </c>
      <c r="B59" s="126" t="s">
        <v>51</v>
      </c>
      <c r="C59" s="126" t="s">
        <v>170</v>
      </c>
      <c r="D59" s="126" t="s">
        <v>158</v>
      </c>
      <c r="E59" s="126" t="s">
        <v>51</v>
      </c>
      <c r="F59" s="126" t="s">
        <v>51</v>
      </c>
      <c r="G59" s="127">
        <v>0</v>
      </c>
    </row>
    <row r="60" spans="1:7" x14ac:dyDescent="0.25">
      <c r="A60" s="126" t="s">
        <v>171</v>
      </c>
      <c r="B60" s="126" t="s">
        <v>51</v>
      </c>
      <c r="C60" s="126" t="s">
        <v>170</v>
      </c>
      <c r="D60" s="126" t="s">
        <v>160</v>
      </c>
      <c r="E60" s="126" t="s">
        <v>51</v>
      </c>
      <c r="F60" s="126" t="s">
        <v>51</v>
      </c>
      <c r="G60" s="127">
        <v>0</v>
      </c>
    </row>
    <row r="61" spans="1:7" x14ac:dyDescent="0.25">
      <c r="A61" s="126" t="s">
        <v>172</v>
      </c>
      <c r="B61" s="126" t="s">
        <v>51</v>
      </c>
      <c r="C61" s="126" t="s">
        <v>17</v>
      </c>
      <c r="D61" s="126" t="s">
        <v>158</v>
      </c>
      <c r="E61" s="126" t="s">
        <v>51</v>
      </c>
      <c r="F61" s="126" t="s">
        <v>51</v>
      </c>
      <c r="G61" s="127">
        <v>0</v>
      </c>
    </row>
    <row r="62" spans="1:7" x14ac:dyDescent="0.25">
      <c r="A62" s="126" t="s">
        <v>173</v>
      </c>
      <c r="B62" s="126" t="s">
        <v>51</v>
      </c>
      <c r="C62" s="126" t="s">
        <v>17</v>
      </c>
      <c r="D62" s="126" t="s">
        <v>160</v>
      </c>
      <c r="E62" s="126" t="s">
        <v>51</v>
      </c>
      <c r="F62" s="126" t="s">
        <v>51</v>
      </c>
      <c r="G62" s="127">
        <v>0</v>
      </c>
    </row>
    <row r="63" spans="1:7" x14ac:dyDescent="0.25">
      <c r="A63" s="126" t="s">
        <v>174</v>
      </c>
      <c r="B63" s="126" t="s">
        <v>51</v>
      </c>
      <c r="C63" s="126" t="s">
        <v>17</v>
      </c>
      <c r="D63" s="126" t="s">
        <v>175</v>
      </c>
      <c r="E63" s="126" t="s">
        <v>51</v>
      </c>
      <c r="F63" s="126" t="s">
        <v>51</v>
      </c>
      <c r="G63" s="127">
        <v>0</v>
      </c>
    </row>
    <row r="64" spans="1:7" x14ac:dyDescent="0.25">
      <c r="A64" s="126" t="s">
        <v>176</v>
      </c>
      <c r="B64" s="126" t="s">
        <v>51</v>
      </c>
      <c r="C64" s="126" t="s">
        <v>17</v>
      </c>
      <c r="D64" s="126" t="s">
        <v>177</v>
      </c>
      <c r="E64" s="126" t="s">
        <v>51</v>
      </c>
      <c r="F64" s="126" t="s">
        <v>51</v>
      </c>
      <c r="G64" s="127">
        <v>0</v>
      </c>
    </row>
    <row r="65" spans="1:7" x14ac:dyDescent="0.25">
      <c r="A65" s="126" t="s">
        <v>178</v>
      </c>
      <c r="B65" s="126" t="s">
        <v>51</v>
      </c>
      <c r="C65" s="126" t="s">
        <v>156</v>
      </c>
      <c r="D65" s="126" t="s">
        <v>179</v>
      </c>
      <c r="E65" s="126" t="s">
        <v>51</v>
      </c>
      <c r="F65" s="126" t="s">
        <v>51</v>
      </c>
      <c r="G65" s="127">
        <v>0</v>
      </c>
    </row>
    <row r="66" spans="1:7" x14ac:dyDescent="0.25">
      <c r="A66" s="126" t="s">
        <v>180</v>
      </c>
      <c r="B66" s="126" t="s">
        <v>51</v>
      </c>
      <c r="C66" s="126" t="s">
        <v>156</v>
      </c>
      <c r="D66" s="126" t="s">
        <v>181</v>
      </c>
      <c r="E66" s="126" t="s">
        <v>51</v>
      </c>
      <c r="F66" s="126" t="s">
        <v>51</v>
      </c>
      <c r="G66" s="127">
        <v>0</v>
      </c>
    </row>
    <row r="67" spans="1:7" x14ac:dyDescent="0.25">
      <c r="A67" s="126" t="s">
        <v>182</v>
      </c>
      <c r="B67" s="126" t="s">
        <v>51</v>
      </c>
      <c r="C67" s="126" t="s">
        <v>156</v>
      </c>
      <c r="D67" s="126" t="s">
        <v>183</v>
      </c>
      <c r="E67" s="126" t="s">
        <v>51</v>
      </c>
      <c r="F67" s="126" t="s">
        <v>51</v>
      </c>
      <c r="G67" s="127">
        <v>0</v>
      </c>
    </row>
    <row r="68" spans="1:7" x14ac:dyDescent="0.25">
      <c r="A68" s="126" t="s">
        <v>184</v>
      </c>
      <c r="B68" s="126" t="s">
        <v>51</v>
      </c>
      <c r="C68" s="126" t="s">
        <v>156</v>
      </c>
      <c r="D68" s="126" t="s">
        <v>185</v>
      </c>
      <c r="E68" s="126" t="s">
        <v>51</v>
      </c>
      <c r="F68" s="126" t="s">
        <v>51</v>
      </c>
      <c r="G68" s="127">
        <v>0</v>
      </c>
    </row>
    <row r="69" spans="1:7" x14ac:dyDescent="0.25">
      <c r="A69" s="126" t="s">
        <v>186</v>
      </c>
      <c r="B69" s="126" t="s">
        <v>51</v>
      </c>
      <c r="C69" s="126" t="s">
        <v>156</v>
      </c>
      <c r="D69" s="126" t="s">
        <v>187</v>
      </c>
      <c r="E69" s="126" t="s">
        <v>51</v>
      </c>
      <c r="F69" s="126" t="s">
        <v>51</v>
      </c>
      <c r="G69" s="127">
        <v>0</v>
      </c>
    </row>
    <row r="70" spans="1:7" x14ac:dyDescent="0.25">
      <c r="A70" s="126" t="s">
        <v>188</v>
      </c>
      <c r="B70" s="126" t="s">
        <v>51</v>
      </c>
      <c r="C70" s="126" t="s">
        <v>156</v>
      </c>
      <c r="D70" s="126" t="s">
        <v>189</v>
      </c>
      <c r="E70" s="126" t="s">
        <v>51</v>
      </c>
      <c r="F70" s="126" t="s">
        <v>51</v>
      </c>
      <c r="G70" s="127">
        <v>0</v>
      </c>
    </row>
    <row r="71" spans="1:7" x14ac:dyDescent="0.25">
      <c r="A71" s="126" t="s">
        <v>190</v>
      </c>
      <c r="B71" s="126" t="s">
        <v>51</v>
      </c>
      <c r="C71" s="126" t="s">
        <v>191</v>
      </c>
      <c r="D71" s="126" t="s">
        <v>192</v>
      </c>
      <c r="E71" s="126" t="s">
        <v>51</v>
      </c>
      <c r="F71" s="126" t="s">
        <v>51</v>
      </c>
      <c r="G71" s="127">
        <v>0</v>
      </c>
    </row>
    <row r="72" spans="1:7" x14ac:dyDescent="0.25">
      <c r="A72" s="126" t="s">
        <v>193</v>
      </c>
      <c r="B72" s="126" t="s">
        <v>51</v>
      </c>
      <c r="C72" s="126" t="s">
        <v>191</v>
      </c>
      <c r="D72" s="126" t="s">
        <v>194</v>
      </c>
      <c r="E72" s="126" t="s">
        <v>51</v>
      </c>
      <c r="F72" s="126" t="s">
        <v>51</v>
      </c>
      <c r="G72" s="127">
        <v>0</v>
      </c>
    </row>
    <row r="73" spans="1:7" x14ac:dyDescent="0.25">
      <c r="A73" s="126" t="s">
        <v>195</v>
      </c>
      <c r="B73" s="126" t="s">
        <v>51</v>
      </c>
      <c r="C73" s="126" t="s">
        <v>196</v>
      </c>
      <c r="D73" s="126" t="s">
        <v>197</v>
      </c>
      <c r="E73" s="126" t="s">
        <v>51</v>
      </c>
      <c r="F73" s="126" t="s">
        <v>51</v>
      </c>
      <c r="G73" s="127">
        <v>0</v>
      </c>
    </row>
    <row r="74" spans="1:7" x14ac:dyDescent="0.25">
      <c r="A74" s="126" t="s">
        <v>198</v>
      </c>
      <c r="B74" s="126" t="s">
        <v>51</v>
      </c>
      <c r="C74" s="126" t="s">
        <v>53</v>
      </c>
      <c r="D74" s="126" t="s">
        <v>197</v>
      </c>
      <c r="E74" s="126" t="s">
        <v>51</v>
      </c>
      <c r="F74" s="126" t="s">
        <v>51</v>
      </c>
      <c r="G74" s="127">
        <v>0</v>
      </c>
    </row>
    <row r="75" spans="1:7" x14ac:dyDescent="0.25">
      <c r="A75" s="126" t="s">
        <v>201</v>
      </c>
      <c r="B75" s="126" t="s">
        <v>51</v>
      </c>
      <c r="C75" s="126" t="s">
        <v>156</v>
      </c>
      <c r="D75" s="126" t="s">
        <v>199</v>
      </c>
      <c r="E75" s="126" t="s">
        <v>51</v>
      </c>
      <c r="F75" s="126" t="s">
        <v>51</v>
      </c>
      <c r="G75" s="127">
        <v>0</v>
      </c>
    </row>
    <row r="76" spans="1:7" x14ac:dyDescent="0.25">
      <c r="A76" s="126" t="s">
        <v>202</v>
      </c>
      <c r="B76" s="126" t="s">
        <v>51</v>
      </c>
      <c r="C76" s="126" t="s">
        <v>156</v>
      </c>
      <c r="D76" s="126" t="s">
        <v>200</v>
      </c>
      <c r="E76" s="126" t="s">
        <v>51</v>
      </c>
      <c r="F76" s="126" t="s">
        <v>51</v>
      </c>
      <c r="G76" s="127">
        <v>0</v>
      </c>
    </row>
    <row r="77" spans="1:7" x14ac:dyDescent="0.25">
      <c r="A77" s="126" t="s">
        <v>203</v>
      </c>
      <c r="B77" s="126" t="s">
        <v>51</v>
      </c>
      <c r="C77" s="126" t="s">
        <v>196</v>
      </c>
      <c r="D77" s="126" t="s">
        <v>204</v>
      </c>
      <c r="E77" s="126" t="s">
        <v>51</v>
      </c>
      <c r="F77" s="126" t="s">
        <v>51</v>
      </c>
      <c r="G77" s="127">
        <v>0</v>
      </c>
    </row>
    <row r="78" spans="1:7" x14ac:dyDescent="0.25">
      <c r="A78" s="126" t="s">
        <v>205</v>
      </c>
      <c r="B78" s="126" t="s">
        <v>51</v>
      </c>
      <c r="C78" s="126" t="s">
        <v>196</v>
      </c>
      <c r="D78" s="126" t="s">
        <v>206</v>
      </c>
      <c r="E78" s="126" t="s">
        <v>51</v>
      </c>
      <c r="F78" s="126" t="s">
        <v>51</v>
      </c>
      <c r="G78" s="127">
        <v>0</v>
      </c>
    </row>
    <row r="79" spans="1:7" x14ac:dyDescent="0.25">
      <c r="A79" s="126" t="s">
        <v>207</v>
      </c>
      <c r="B79" s="126" t="s">
        <v>51</v>
      </c>
      <c r="C79" s="126" t="s">
        <v>156</v>
      </c>
      <c r="D79" s="126" t="s">
        <v>208</v>
      </c>
      <c r="E79" s="126" t="s">
        <v>51</v>
      </c>
      <c r="F79" s="126" t="s">
        <v>51</v>
      </c>
      <c r="G79" s="127">
        <v>0</v>
      </c>
    </row>
    <row r="80" spans="1:7" x14ac:dyDescent="0.25">
      <c r="A80" s="126" t="s">
        <v>209</v>
      </c>
      <c r="B80" s="126" t="s">
        <v>51</v>
      </c>
      <c r="C80" s="126" t="s">
        <v>156</v>
      </c>
      <c r="D80" s="126" t="s">
        <v>210</v>
      </c>
      <c r="E80" s="126" t="s">
        <v>51</v>
      </c>
      <c r="F80" s="126" t="s">
        <v>51</v>
      </c>
      <c r="G80" s="127">
        <v>0</v>
      </c>
    </row>
    <row r="81" spans="1:7" x14ac:dyDescent="0.25">
      <c r="A81" s="126" t="s">
        <v>211</v>
      </c>
      <c r="B81" s="126" t="s">
        <v>51</v>
      </c>
      <c r="C81" s="126" t="s">
        <v>196</v>
      </c>
      <c r="D81" s="126" t="s">
        <v>212</v>
      </c>
      <c r="E81" s="126" t="s">
        <v>51</v>
      </c>
      <c r="F81" s="126" t="s">
        <v>51</v>
      </c>
      <c r="G81" s="127">
        <v>0</v>
      </c>
    </row>
    <row r="82" spans="1:7" x14ac:dyDescent="0.25">
      <c r="A82" s="126" t="s">
        <v>213</v>
      </c>
      <c r="B82" s="126" t="s">
        <v>51</v>
      </c>
      <c r="C82" s="126" t="s">
        <v>196</v>
      </c>
      <c r="D82" s="126" t="s">
        <v>214</v>
      </c>
      <c r="E82" s="126" t="s">
        <v>51</v>
      </c>
      <c r="F82" s="126" t="s">
        <v>51</v>
      </c>
      <c r="G82" s="127">
        <v>0</v>
      </c>
    </row>
    <row r="83" spans="1:7" x14ac:dyDescent="0.25">
      <c r="A83" s="126" t="s">
        <v>215</v>
      </c>
      <c r="B83" s="126" t="s">
        <v>51</v>
      </c>
      <c r="C83" s="126" t="s">
        <v>196</v>
      </c>
      <c r="D83" s="126" t="s">
        <v>14407</v>
      </c>
      <c r="E83" s="126" t="s">
        <v>51</v>
      </c>
      <c r="F83" s="126" t="s">
        <v>51</v>
      </c>
      <c r="G83" s="127">
        <v>0</v>
      </c>
    </row>
    <row r="84" spans="1:7" x14ac:dyDescent="0.25">
      <c r="A84" s="126" t="s">
        <v>216</v>
      </c>
      <c r="B84" s="126" t="s">
        <v>51</v>
      </c>
      <c r="C84" s="126" t="s">
        <v>196</v>
      </c>
      <c r="D84" s="126" t="s">
        <v>217</v>
      </c>
      <c r="E84" s="126" t="s">
        <v>51</v>
      </c>
      <c r="F84" s="126" t="s">
        <v>51</v>
      </c>
      <c r="G84" s="127">
        <v>0</v>
      </c>
    </row>
    <row r="85" spans="1:7" x14ac:dyDescent="0.25">
      <c r="A85" s="126" t="s">
        <v>218</v>
      </c>
      <c r="B85" s="126" t="s">
        <v>51</v>
      </c>
      <c r="C85" s="126" t="s">
        <v>196</v>
      </c>
      <c r="D85" s="126" t="s">
        <v>219</v>
      </c>
      <c r="E85" s="126" t="s">
        <v>51</v>
      </c>
      <c r="F85" s="126" t="s">
        <v>51</v>
      </c>
      <c r="G85" s="127">
        <v>0</v>
      </c>
    </row>
    <row r="86" spans="1:7" x14ac:dyDescent="0.25">
      <c r="A86" s="126" t="s">
        <v>220</v>
      </c>
      <c r="B86" s="126" t="s">
        <v>51</v>
      </c>
      <c r="C86" s="126" t="s">
        <v>196</v>
      </c>
      <c r="D86" s="126" t="s">
        <v>221</v>
      </c>
      <c r="E86" s="126" t="s">
        <v>51</v>
      </c>
      <c r="F86" s="126" t="s">
        <v>51</v>
      </c>
      <c r="G86" s="127">
        <v>0</v>
      </c>
    </row>
    <row r="87" spans="1:7" x14ac:dyDescent="0.25">
      <c r="A87" s="126" t="s">
        <v>222</v>
      </c>
      <c r="B87" s="126" t="s">
        <v>51</v>
      </c>
      <c r="C87" s="126" t="s">
        <v>196</v>
      </c>
      <c r="D87" s="126" t="s">
        <v>223</v>
      </c>
      <c r="E87" s="126" t="s">
        <v>51</v>
      </c>
      <c r="F87" s="126" t="s">
        <v>51</v>
      </c>
      <c r="G87" s="127">
        <v>0</v>
      </c>
    </row>
    <row r="88" spans="1:7" x14ac:dyDescent="0.25">
      <c r="A88" s="126" t="s">
        <v>224</v>
      </c>
      <c r="B88" s="126" t="s">
        <v>51</v>
      </c>
      <c r="C88" s="126" t="s">
        <v>156</v>
      </c>
      <c r="D88" s="126" t="s">
        <v>221</v>
      </c>
      <c r="E88" s="126" t="s">
        <v>51</v>
      </c>
      <c r="F88" s="126" t="s">
        <v>51</v>
      </c>
      <c r="G88" s="127">
        <v>0</v>
      </c>
    </row>
    <row r="89" spans="1:7" x14ac:dyDescent="0.25">
      <c r="A89" s="126" t="s">
        <v>225</v>
      </c>
      <c r="B89" s="126" t="s">
        <v>51</v>
      </c>
      <c r="C89" s="126" t="s">
        <v>156</v>
      </c>
      <c r="D89" s="126" t="s">
        <v>226</v>
      </c>
      <c r="E89" s="126" t="s">
        <v>51</v>
      </c>
      <c r="F89" s="126" t="s">
        <v>51</v>
      </c>
      <c r="G89" s="127">
        <v>0</v>
      </c>
    </row>
    <row r="90" spans="1:7" x14ac:dyDescent="0.25">
      <c r="A90" s="126" t="s">
        <v>227</v>
      </c>
      <c r="B90" s="126" t="s">
        <v>51</v>
      </c>
      <c r="C90" s="126" t="s">
        <v>156</v>
      </c>
      <c r="D90" s="126" t="s">
        <v>228</v>
      </c>
      <c r="E90" s="126" t="s">
        <v>51</v>
      </c>
      <c r="F90" s="126" t="s">
        <v>51</v>
      </c>
      <c r="G90" s="127">
        <v>0</v>
      </c>
    </row>
    <row r="91" spans="1:7" x14ac:dyDescent="0.25">
      <c r="A91" s="126" t="s">
        <v>229</v>
      </c>
      <c r="B91" s="126" t="s">
        <v>51</v>
      </c>
      <c r="C91" s="126" t="s">
        <v>196</v>
      </c>
      <c r="D91" s="126" t="s">
        <v>230</v>
      </c>
      <c r="E91" s="126" t="s">
        <v>51</v>
      </c>
      <c r="F91" s="126" t="s">
        <v>51</v>
      </c>
      <c r="G91" s="127">
        <v>0</v>
      </c>
    </row>
    <row r="92" spans="1:7" x14ac:dyDescent="0.25">
      <c r="A92" s="126" t="s">
        <v>231</v>
      </c>
      <c r="B92" s="126" t="s">
        <v>51</v>
      </c>
      <c r="C92" s="126" t="s">
        <v>196</v>
      </c>
      <c r="D92" s="126" t="s">
        <v>232</v>
      </c>
      <c r="E92" s="126" t="s">
        <v>51</v>
      </c>
      <c r="F92" s="126" t="s">
        <v>51</v>
      </c>
      <c r="G92" s="127">
        <v>0</v>
      </c>
    </row>
    <row r="93" spans="1:7" x14ac:dyDescent="0.25">
      <c r="A93" s="126" t="s">
        <v>233</v>
      </c>
      <c r="B93" s="126" t="s">
        <v>51</v>
      </c>
      <c r="C93" s="126" t="s">
        <v>196</v>
      </c>
      <c r="D93" s="126" t="s">
        <v>234</v>
      </c>
      <c r="E93" s="126" t="s">
        <v>51</v>
      </c>
      <c r="F93" s="126" t="s">
        <v>51</v>
      </c>
      <c r="G93" s="127">
        <v>0</v>
      </c>
    </row>
    <row r="94" spans="1:7" x14ac:dyDescent="0.25">
      <c r="A94" s="126" t="s">
        <v>235</v>
      </c>
      <c r="B94" s="126" t="s">
        <v>51</v>
      </c>
      <c r="C94" s="126" t="s">
        <v>196</v>
      </c>
      <c r="D94" s="126" t="s">
        <v>236</v>
      </c>
      <c r="E94" s="126" t="s">
        <v>51</v>
      </c>
      <c r="F94" s="126" t="s">
        <v>51</v>
      </c>
      <c r="G94" s="127">
        <v>0</v>
      </c>
    </row>
    <row r="95" spans="1:7" x14ac:dyDescent="0.25">
      <c r="A95" s="126" t="s">
        <v>237</v>
      </c>
      <c r="B95" s="126" t="s">
        <v>51</v>
      </c>
      <c r="C95" s="126" t="s">
        <v>196</v>
      </c>
      <c r="D95" s="126" t="s">
        <v>238</v>
      </c>
      <c r="E95" s="126" t="s">
        <v>51</v>
      </c>
      <c r="F95" s="126" t="s">
        <v>51</v>
      </c>
      <c r="G95" s="127">
        <v>0</v>
      </c>
    </row>
    <row r="96" spans="1:7" x14ac:dyDescent="0.25">
      <c r="A96" s="126" t="s">
        <v>239</v>
      </c>
      <c r="B96" s="126" t="s">
        <v>51</v>
      </c>
      <c r="C96" s="126" t="s">
        <v>196</v>
      </c>
      <c r="D96" s="126" t="s">
        <v>240</v>
      </c>
      <c r="E96" s="126" t="s">
        <v>51</v>
      </c>
      <c r="F96" s="126" t="s">
        <v>51</v>
      </c>
      <c r="G96" s="127">
        <v>0</v>
      </c>
    </row>
    <row r="97" spans="1:7" x14ac:dyDescent="0.25">
      <c r="A97" s="126" t="s">
        <v>241</v>
      </c>
      <c r="B97" s="126" t="s">
        <v>51</v>
      </c>
      <c r="C97" s="126" t="s">
        <v>196</v>
      </c>
      <c r="D97" s="126" t="s">
        <v>242</v>
      </c>
      <c r="E97" s="126" t="s">
        <v>51</v>
      </c>
      <c r="F97" s="126" t="s">
        <v>51</v>
      </c>
      <c r="G97" s="127">
        <v>0</v>
      </c>
    </row>
    <row r="98" spans="1:7" x14ac:dyDescent="0.25">
      <c r="A98" s="126" t="s">
        <v>243</v>
      </c>
      <c r="B98" s="126" t="s">
        <v>51</v>
      </c>
      <c r="C98" s="126" t="s">
        <v>196</v>
      </c>
      <c r="D98" s="126" t="s">
        <v>244</v>
      </c>
      <c r="E98" s="126" t="s">
        <v>51</v>
      </c>
      <c r="F98" s="126" t="s">
        <v>51</v>
      </c>
      <c r="G98" s="127">
        <v>0</v>
      </c>
    </row>
    <row r="99" spans="1:7" x14ac:dyDescent="0.25">
      <c r="A99" s="126" t="s">
        <v>245</v>
      </c>
      <c r="B99" s="126" t="s">
        <v>51</v>
      </c>
      <c r="C99" s="126" t="s">
        <v>196</v>
      </c>
      <c r="D99" s="126" t="s">
        <v>246</v>
      </c>
      <c r="E99" s="126" t="s">
        <v>51</v>
      </c>
      <c r="F99" s="126" t="s">
        <v>51</v>
      </c>
      <c r="G99" s="127">
        <v>0</v>
      </c>
    </row>
    <row r="100" spans="1:7" x14ac:dyDescent="0.25">
      <c r="A100" s="126" t="s">
        <v>247</v>
      </c>
      <c r="B100" s="126" t="s">
        <v>51</v>
      </c>
      <c r="C100" s="126" t="s">
        <v>196</v>
      </c>
      <c r="D100" s="126" t="s">
        <v>248</v>
      </c>
      <c r="E100" s="126" t="s">
        <v>51</v>
      </c>
      <c r="F100" s="126" t="s">
        <v>51</v>
      </c>
      <c r="G100" s="127">
        <v>0</v>
      </c>
    </row>
    <row r="101" spans="1:7" x14ac:dyDescent="0.25">
      <c r="A101" s="126" t="s">
        <v>249</v>
      </c>
      <c r="B101" s="126" t="s">
        <v>51</v>
      </c>
      <c r="C101" s="126" t="s">
        <v>196</v>
      </c>
      <c r="D101" s="126" t="s">
        <v>250</v>
      </c>
      <c r="E101" s="126" t="s">
        <v>51</v>
      </c>
      <c r="F101" s="126" t="s">
        <v>51</v>
      </c>
      <c r="G101" s="127">
        <v>0</v>
      </c>
    </row>
    <row r="102" spans="1:7" x14ac:dyDescent="0.25">
      <c r="A102" s="126" t="s">
        <v>251</v>
      </c>
      <c r="B102" s="126" t="s">
        <v>51</v>
      </c>
      <c r="C102" s="126" t="s">
        <v>196</v>
      </c>
      <c r="D102" s="126" t="s">
        <v>252</v>
      </c>
      <c r="E102" s="126" t="s">
        <v>51</v>
      </c>
      <c r="F102" s="126" t="s">
        <v>51</v>
      </c>
      <c r="G102" s="127">
        <v>0</v>
      </c>
    </row>
    <row r="103" spans="1:7" x14ac:dyDescent="0.25">
      <c r="A103" s="126" t="s">
        <v>253</v>
      </c>
      <c r="B103" s="126" t="s">
        <v>51</v>
      </c>
      <c r="C103" s="126" t="s">
        <v>196</v>
      </c>
      <c r="D103" s="126" t="s">
        <v>254</v>
      </c>
      <c r="E103" s="126" t="s">
        <v>51</v>
      </c>
      <c r="F103" s="126" t="s">
        <v>51</v>
      </c>
      <c r="G103" s="127">
        <v>0</v>
      </c>
    </row>
    <row r="104" spans="1:7" x14ac:dyDescent="0.25">
      <c r="A104" s="126" t="s">
        <v>255</v>
      </c>
      <c r="B104" s="126" t="s">
        <v>51</v>
      </c>
      <c r="C104" s="126" t="s">
        <v>196</v>
      </c>
      <c r="D104" s="126" t="s">
        <v>256</v>
      </c>
      <c r="E104" s="126" t="s">
        <v>51</v>
      </c>
      <c r="F104" s="126" t="s">
        <v>51</v>
      </c>
      <c r="G104" s="127">
        <v>0</v>
      </c>
    </row>
    <row r="105" spans="1:7" x14ac:dyDescent="0.25">
      <c r="A105" s="126" t="s">
        <v>257</v>
      </c>
      <c r="B105" s="126" t="s">
        <v>51</v>
      </c>
      <c r="C105" s="126" t="s">
        <v>196</v>
      </c>
      <c r="D105" s="126" t="s">
        <v>258</v>
      </c>
      <c r="E105" s="126" t="s">
        <v>51</v>
      </c>
      <c r="F105" s="126" t="s">
        <v>51</v>
      </c>
      <c r="G105" s="127">
        <v>0</v>
      </c>
    </row>
    <row r="106" spans="1:7" x14ac:dyDescent="0.25">
      <c r="A106" s="126" t="s">
        <v>259</v>
      </c>
      <c r="B106" s="126" t="s">
        <v>51</v>
      </c>
      <c r="C106" s="126" t="s">
        <v>196</v>
      </c>
      <c r="D106" s="126" t="s">
        <v>260</v>
      </c>
      <c r="E106" s="126" t="s">
        <v>51</v>
      </c>
      <c r="F106" s="126" t="s">
        <v>51</v>
      </c>
      <c r="G106" s="127">
        <v>0</v>
      </c>
    </row>
    <row r="107" spans="1:7" x14ac:dyDescent="0.25">
      <c r="A107" s="126" t="s">
        <v>261</v>
      </c>
      <c r="B107" s="126" t="s">
        <v>51</v>
      </c>
      <c r="C107" s="126" t="s">
        <v>196</v>
      </c>
      <c r="D107" s="126" t="s">
        <v>262</v>
      </c>
      <c r="E107" s="126" t="s">
        <v>51</v>
      </c>
      <c r="F107" s="126" t="s">
        <v>51</v>
      </c>
      <c r="G107" s="127">
        <v>0</v>
      </c>
    </row>
    <row r="108" spans="1:7" x14ac:dyDescent="0.25">
      <c r="A108" s="126" t="s">
        <v>263</v>
      </c>
      <c r="B108" s="126" t="s">
        <v>51</v>
      </c>
      <c r="C108" s="126" t="s">
        <v>196</v>
      </c>
      <c r="D108" s="126" t="s">
        <v>264</v>
      </c>
      <c r="E108" s="126" t="s">
        <v>51</v>
      </c>
      <c r="F108" s="126" t="s">
        <v>51</v>
      </c>
      <c r="G108" s="127">
        <v>0</v>
      </c>
    </row>
    <row r="109" spans="1:7" x14ac:dyDescent="0.25">
      <c r="A109" s="126" t="s">
        <v>265</v>
      </c>
      <c r="B109" s="126" t="s">
        <v>51</v>
      </c>
      <c r="C109" s="126" t="s">
        <v>196</v>
      </c>
      <c r="D109" s="126" t="s">
        <v>266</v>
      </c>
      <c r="E109" s="126" t="s">
        <v>51</v>
      </c>
      <c r="F109" s="126" t="s">
        <v>51</v>
      </c>
      <c r="G109" s="127">
        <v>0</v>
      </c>
    </row>
    <row r="110" spans="1:7" x14ac:dyDescent="0.25">
      <c r="A110" s="126" t="s">
        <v>267</v>
      </c>
      <c r="B110" s="126" t="s">
        <v>51</v>
      </c>
      <c r="C110" s="126" t="s">
        <v>196</v>
      </c>
      <c r="D110" s="126" t="s">
        <v>268</v>
      </c>
      <c r="E110" s="126" t="s">
        <v>51</v>
      </c>
      <c r="F110" s="126" t="s">
        <v>51</v>
      </c>
      <c r="G110" s="127">
        <v>0</v>
      </c>
    </row>
    <row r="111" spans="1:7" x14ac:dyDescent="0.25">
      <c r="A111" s="126" t="s">
        <v>269</v>
      </c>
      <c r="B111" s="126" t="s">
        <v>51</v>
      </c>
      <c r="C111" s="126" t="s">
        <v>196</v>
      </c>
      <c r="D111" s="126" t="s">
        <v>270</v>
      </c>
      <c r="E111" s="126" t="s">
        <v>51</v>
      </c>
      <c r="F111" s="126" t="s">
        <v>51</v>
      </c>
      <c r="G111" s="127">
        <v>0</v>
      </c>
    </row>
    <row r="112" spans="1:7" x14ac:dyDescent="0.25">
      <c r="A112" s="126" t="s">
        <v>14408</v>
      </c>
      <c r="B112" s="126" t="s">
        <v>51</v>
      </c>
      <c r="C112" s="126" t="s">
        <v>196</v>
      </c>
      <c r="D112" s="126" t="s">
        <v>14409</v>
      </c>
      <c r="E112" s="126" t="s">
        <v>51</v>
      </c>
      <c r="F112" s="126" t="s">
        <v>51</v>
      </c>
      <c r="G112" s="127">
        <v>0</v>
      </c>
    </row>
    <row r="113" spans="1:7" x14ac:dyDescent="0.25">
      <c r="A113" s="126" t="s">
        <v>271</v>
      </c>
      <c r="B113" s="126" t="s">
        <v>51</v>
      </c>
      <c r="C113" s="126" t="s">
        <v>196</v>
      </c>
      <c r="D113" s="126" t="s">
        <v>272</v>
      </c>
      <c r="E113" s="126" t="s">
        <v>51</v>
      </c>
      <c r="F113" s="126" t="s">
        <v>51</v>
      </c>
      <c r="G113" s="127">
        <v>0</v>
      </c>
    </row>
    <row r="114" spans="1:7" x14ac:dyDescent="0.25">
      <c r="A114" s="126" t="s">
        <v>273</v>
      </c>
      <c r="B114" s="126" t="s">
        <v>51</v>
      </c>
      <c r="C114" s="126" t="s">
        <v>196</v>
      </c>
      <c r="D114" s="126" t="s">
        <v>274</v>
      </c>
      <c r="E114" s="126" t="s">
        <v>51</v>
      </c>
      <c r="F114" s="126" t="s">
        <v>51</v>
      </c>
      <c r="G114" s="127">
        <v>0</v>
      </c>
    </row>
    <row r="115" spans="1:7" x14ac:dyDescent="0.25">
      <c r="A115" s="126" t="s">
        <v>275</v>
      </c>
      <c r="B115" s="126" t="s">
        <v>51</v>
      </c>
      <c r="C115" s="126" t="s">
        <v>196</v>
      </c>
      <c r="D115" s="126" t="s">
        <v>276</v>
      </c>
      <c r="E115" s="126" t="s">
        <v>51</v>
      </c>
      <c r="F115" s="126" t="s">
        <v>51</v>
      </c>
      <c r="G115" s="127">
        <v>0</v>
      </c>
    </row>
    <row r="116" spans="1:7" x14ac:dyDescent="0.25">
      <c r="A116" s="126" t="s">
        <v>277</v>
      </c>
      <c r="B116" s="126" t="s">
        <v>51</v>
      </c>
      <c r="C116" s="126" t="s">
        <v>196</v>
      </c>
      <c r="D116" s="126" t="s">
        <v>278</v>
      </c>
      <c r="E116" s="126" t="s">
        <v>51</v>
      </c>
      <c r="F116" s="126" t="s">
        <v>51</v>
      </c>
      <c r="G116" s="127">
        <v>0</v>
      </c>
    </row>
    <row r="117" spans="1:7" x14ac:dyDescent="0.25">
      <c r="A117" s="126" t="s">
        <v>279</v>
      </c>
      <c r="B117" s="126" t="s">
        <v>51</v>
      </c>
      <c r="C117" s="126" t="s">
        <v>196</v>
      </c>
      <c r="D117" s="126" t="s">
        <v>280</v>
      </c>
      <c r="E117" s="126" t="s">
        <v>51</v>
      </c>
      <c r="F117" s="126" t="s">
        <v>51</v>
      </c>
      <c r="G117" s="127">
        <v>0</v>
      </c>
    </row>
    <row r="118" spans="1:7" x14ac:dyDescent="0.25">
      <c r="A118" s="126" t="s">
        <v>281</v>
      </c>
      <c r="B118" s="126" t="s">
        <v>51</v>
      </c>
      <c r="C118" s="126" t="s">
        <v>196</v>
      </c>
      <c r="D118" s="126" t="s">
        <v>282</v>
      </c>
      <c r="E118" s="126" t="s">
        <v>51</v>
      </c>
      <c r="F118" s="126" t="s">
        <v>51</v>
      </c>
      <c r="G118" s="127">
        <v>0</v>
      </c>
    </row>
    <row r="119" spans="1:7" x14ac:dyDescent="0.25">
      <c r="A119" s="126" t="s">
        <v>283</v>
      </c>
      <c r="B119" s="126" t="s">
        <v>51</v>
      </c>
      <c r="C119" s="126" t="s">
        <v>196</v>
      </c>
      <c r="D119" s="126" t="s">
        <v>284</v>
      </c>
      <c r="E119" s="126" t="s">
        <v>51</v>
      </c>
      <c r="F119" s="126" t="s">
        <v>51</v>
      </c>
      <c r="G119" s="127">
        <v>0</v>
      </c>
    </row>
    <row r="120" spans="1:7" x14ac:dyDescent="0.25">
      <c r="A120" s="126" t="s">
        <v>285</v>
      </c>
      <c r="B120" s="126" t="s">
        <v>51</v>
      </c>
      <c r="C120" s="126" t="s">
        <v>196</v>
      </c>
      <c r="D120" s="126" t="s">
        <v>286</v>
      </c>
      <c r="E120" s="126" t="s">
        <v>51</v>
      </c>
      <c r="F120" s="126" t="s">
        <v>51</v>
      </c>
      <c r="G120" s="127">
        <v>0</v>
      </c>
    </row>
    <row r="121" spans="1:7" x14ac:dyDescent="0.25">
      <c r="A121" s="126" t="s">
        <v>287</v>
      </c>
      <c r="B121" s="126" t="s">
        <v>51</v>
      </c>
      <c r="C121" s="126" t="s">
        <v>196</v>
      </c>
      <c r="D121" s="126" t="s">
        <v>288</v>
      </c>
      <c r="E121" s="126" t="s">
        <v>51</v>
      </c>
      <c r="F121" s="126" t="s">
        <v>51</v>
      </c>
      <c r="G121" s="127">
        <v>0</v>
      </c>
    </row>
    <row r="122" spans="1:7" x14ac:dyDescent="0.25">
      <c r="A122" s="126" t="s">
        <v>289</v>
      </c>
      <c r="B122" s="126" t="s">
        <v>51</v>
      </c>
      <c r="C122" s="126" t="s">
        <v>17</v>
      </c>
      <c r="D122" s="126" t="s">
        <v>290</v>
      </c>
      <c r="E122" s="126" t="s">
        <v>51</v>
      </c>
      <c r="F122" s="126" t="s">
        <v>51</v>
      </c>
      <c r="G122" s="127">
        <v>0</v>
      </c>
    </row>
    <row r="123" spans="1:7" x14ac:dyDescent="0.25">
      <c r="A123" s="126" t="s">
        <v>291</v>
      </c>
      <c r="B123" s="126" t="s">
        <v>51</v>
      </c>
      <c r="C123" s="126" t="s">
        <v>17</v>
      </c>
      <c r="D123" s="126" t="s">
        <v>292</v>
      </c>
      <c r="E123" s="126" t="s">
        <v>51</v>
      </c>
      <c r="F123" s="126" t="s">
        <v>51</v>
      </c>
      <c r="G123" s="127">
        <v>0</v>
      </c>
    </row>
    <row r="124" spans="1:7" x14ac:dyDescent="0.25">
      <c r="A124" s="126" t="s">
        <v>293</v>
      </c>
      <c r="B124" s="126" t="s">
        <v>51</v>
      </c>
      <c r="C124" s="126" t="s">
        <v>17</v>
      </c>
      <c r="D124" s="126" t="s">
        <v>294</v>
      </c>
      <c r="E124" s="126" t="s">
        <v>51</v>
      </c>
      <c r="F124" s="126" t="s">
        <v>51</v>
      </c>
      <c r="G124" s="127">
        <v>0</v>
      </c>
    </row>
    <row r="125" spans="1:7" x14ac:dyDescent="0.25">
      <c r="A125" s="126" t="s">
        <v>295</v>
      </c>
      <c r="B125" s="126" t="s">
        <v>51</v>
      </c>
      <c r="C125" s="126" t="s">
        <v>17</v>
      </c>
      <c r="D125" s="126" t="s">
        <v>296</v>
      </c>
      <c r="E125" s="126" t="s">
        <v>51</v>
      </c>
      <c r="F125" s="126" t="s">
        <v>51</v>
      </c>
      <c r="G125" s="127">
        <v>0</v>
      </c>
    </row>
    <row r="126" spans="1:7" x14ac:dyDescent="0.25">
      <c r="A126" s="126" t="s">
        <v>297</v>
      </c>
      <c r="B126" s="126" t="s">
        <v>51</v>
      </c>
      <c r="C126" s="126" t="s">
        <v>17</v>
      </c>
      <c r="D126" s="126" t="s">
        <v>298</v>
      </c>
      <c r="E126" s="126" t="s">
        <v>51</v>
      </c>
      <c r="F126" s="126" t="s">
        <v>51</v>
      </c>
      <c r="G126" s="127">
        <v>0</v>
      </c>
    </row>
    <row r="127" spans="1:7" x14ac:dyDescent="0.25">
      <c r="A127" s="126" t="s">
        <v>299</v>
      </c>
      <c r="B127" s="126" t="s">
        <v>51</v>
      </c>
      <c r="C127" s="126" t="s">
        <v>17</v>
      </c>
      <c r="D127" s="126" t="s">
        <v>300</v>
      </c>
      <c r="E127" s="126" t="s">
        <v>51</v>
      </c>
      <c r="F127" s="126" t="s">
        <v>51</v>
      </c>
      <c r="G127" s="127">
        <v>0</v>
      </c>
    </row>
    <row r="128" spans="1:7" x14ac:dyDescent="0.25">
      <c r="A128" s="126" t="s">
        <v>301</v>
      </c>
      <c r="B128" s="126" t="s">
        <v>51</v>
      </c>
      <c r="C128" s="126" t="s">
        <v>17</v>
      </c>
      <c r="D128" s="126" t="s">
        <v>302</v>
      </c>
      <c r="E128" s="126" t="s">
        <v>51</v>
      </c>
      <c r="F128" s="126" t="s">
        <v>51</v>
      </c>
      <c r="G128" s="127">
        <v>0</v>
      </c>
    </row>
    <row r="129" spans="1:7" x14ac:dyDescent="0.25">
      <c r="A129" s="126" t="s">
        <v>303</v>
      </c>
      <c r="B129" s="126" t="s">
        <v>51</v>
      </c>
      <c r="C129" s="126" t="s">
        <v>17</v>
      </c>
      <c r="D129" s="126" t="s">
        <v>304</v>
      </c>
      <c r="E129" s="126" t="s">
        <v>51</v>
      </c>
      <c r="F129" s="126" t="s">
        <v>51</v>
      </c>
      <c r="G129" s="127">
        <v>0</v>
      </c>
    </row>
    <row r="130" spans="1:7" x14ac:dyDescent="0.25">
      <c r="A130" s="126" t="s">
        <v>305</v>
      </c>
      <c r="B130" s="126" t="s">
        <v>51</v>
      </c>
      <c r="C130" s="126" t="s">
        <v>17</v>
      </c>
      <c r="D130" s="126" t="s">
        <v>306</v>
      </c>
      <c r="E130" s="126" t="s">
        <v>51</v>
      </c>
      <c r="F130" s="126" t="s">
        <v>51</v>
      </c>
      <c r="G130" s="127">
        <v>0</v>
      </c>
    </row>
    <row r="131" spans="1:7" x14ac:dyDescent="0.25">
      <c r="A131" s="126" t="s">
        <v>307</v>
      </c>
      <c r="B131" s="126" t="s">
        <v>51</v>
      </c>
      <c r="C131" s="126" t="s">
        <v>17</v>
      </c>
      <c r="D131" s="126" t="s">
        <v>308</v>
      </c>
      <c r="E131" s="126" t="s">
        <v>51</v>
      </c>
      <c r="F131" s="126" t="s">
        <v>51</v>
      </c>
      <c r="G131" s="127">
        <v>0</v>
      </c>
    </row>
    <row r="132" spans="1:7" x14ac:dyDescent="0.25">
      <c r="A132" s="126" t="s">
        <v>309</v>
      </c>
      <c r="B132" s="126" t="s">
        <v>51</v>
      </c>
      <c r="C132" s="126" t="s">
        <v>17</v>
      </c>
      <c r="D132" s="126" t="s">
        <v>310</v>
      </c>
      <c r="E132" s="126" t="s">
        <v>51</v>
      </c>
      <c r="F132" s="126" t="s">
        <v>51</v>
      </c>
      <c r="G132" s="127">
        <v>0</v>
      </c>
    </row>
    <row r="133" spans="1:7" x14ac:dyDescent="0.25">
      <c r="A133" s="126" t="s">
        <v>311</v>
      </c>
      <c r="B133" s="126" t="s">
        <v>51</v>
      </c>
      <c r="C133" s="126" t="s">
        <v>17</v>
      </c>
      <c r="D133" s="126" t="s">
        <v>312</v>
      </c>
      <c r="E133" s="126" t="s">
        <v>51</v>
      </c>
      <c r="F133" s="126" t="s">
        <v>51</v>
      </c>
      <c r="G133" s="127">
        <v>0</v>
      </c>
    </row>
    <row r="134" spans="1:7" x14ac:dyDescent="0.25">
      <c r="A134" s="126" t="s">
        <v>313</v>
      </c>
      <c r="B134" s="126" t="s">
        <v>51</v>
      </c>
      <c r="C134" s="126" t="s">
        <v>17</v>
      </c>
      <c r="D134" s="126" t="s">
        <v>314</v>
      </c>
      <c r="E134" s="126" t="s">
        <v>51</v>
      </c>
      <c r="F134" s="126" t="s">
        <v>51</v>
      </c>
      <c r="G134" s="127">
        <v>0</v>
      </c>
    </row>
    <row r="135" spans="1:7" x14ac:dyDescent="0.25">
      <c r="A135" s="126" t="s">
        <v>315</v>
      </c>
      <c r="B135" s="126" t="s">
        <v>51</v>
      </c>
      <c r="C135" s="126" t="s">
        <v>17</v>
      </c>
      <c r="D135" s="126" t="s">
        <v>316</v>
      </c>
      <c r="E135" s="126" t="s">
        <v>51</v>
      </c>
      <c r="F135" s="126" t="s">
        <v>51</v>
      </c>
      <c r="G135" s="127">
        <v>0</v>
      </c>
    </row>
    <row r="136" spans="1:7" x14ac:dyDescent="0.25">
      <c r="A136" s="126" t="s">
        <v>317</v>
      </c>
      <c r="B136" s="126" t="s">
        <v>51</v>
      </c>
      <c r="C136" s="126" t="s">
        <v>17</v>
      </c>
      <c r="D136" s="126" t="s">
        <v>318</v>
      </c>
      <c r="E136" s="126" t="s">
        <v>51</v>
      </c>
      <c r="F136" s="126" t="s">
        <v>51</v>
      </c>
      <c r="G136" s="127">
        <v>0</v>
      </c>
    </row>
    <row r="137" spans="1:7" x14ac:dyDescent="0.25">
      <c r="A137" s="126" t="s">
        <v>319</v>
      </c>
      <c r="B137" s="126" t="s">
        <v>51</v>
      </c>
      <c r="C137" s="126" t="s">
        <v>17</v>
      </c>
      <c r="D137" s="126" t="s">
        <v>320</v>
      </c>
      <c r="E137" s="126" t="s">
        <v>51</v>
      </c>
      <c r="F137" s="126" t="s">
        <v>51</v>
      </c>
      <c r="G137" s="127">
        <v>0</v>
      </c>
    </row>
    <row r="138" spans="1:7" x14ac:dyDescent="0.25">
      <c r="A138" s="126" t="s">
        <v>321</v>
      </c>
      <c r="B138" s="126" t="s">
        <v>51</v>
      </c>
      <c r="C138" s="126" t="s">
        <v>17</v>
      </c>
      <c r="D138" s="126" t="s">
        <v>322</v>
      </c>
      <c r="E138" s="126" t="s">
        <v>51</v>
      </c>
      <c r="F138" s="126" t="s">
        <v>51</v>
      </c>
      <c r="G138" s="127">
        <v>0</v>
      </c>
    </row>
    <row r="139" spans="1:7" x14ac:dyDescent="0.25">
      <c r="A139" s="126" t="s">
        <v>323</v>
      </c>
      <c r="B139" s="126" t="s">
        <v>51</v>
      </c>
      <c r="C139" s="126" t="s">
        <v>17</v>
      </c>
      <c r="D139" s="126" t="s">
        <v>324</v>
      </c>
      <c r="E139" s="126" t="s">
        <v>51</v>
      </c>
      <c r="F139" s="126" t="s">
        <v>51</v>
      </c>
      <c r="G139" s="127">
        <v>0</v>
      </c>
    </row>
    <row r="140" spans="1:7" x14ac:dyDescent="0.25">
      <c r="A140" s="126" t="s">
        <v>325</v>
      </c>
      <c r="B140" s="126" t="s">
        <v>51</v>
      </c>
      <c r="C140" s="126" t="s">
        <v>17</v>
      </c>
      <c r="D140" s="126" t="s">
        <v>326</v>
      </c>
      <c r="E140" s="126" t="s">
        <v>51</v>
      </c>
      <c r="F140" s="126" t="s">
        <v>51</v>
      </c>
      <c r="G140" s="127">
        <v>0</v>
      </c>
    </row>
    <row r="141" spans="1:7" x14ac:dyDescent="0.25">
      <c r="A141" s="126" t="s">
        <v>327</v>
      </c>
      <c r="B141" s="126" t="s">
        <v>51</v>
      </c>
      <c r="C141" s="126" t="s">
        <v>17</v>
      </c>
      <c r="D141" s="126" t="s">
        <v>328</v>
      </c>
      <c r="E141" s="126" t="s">
        <v>51</v>
      </c>
      <c r="F141" s="126" t="s">
        <v>51</v>
      </c>
      <c r="G141" s="127">
        <v>0</v>
      </c>
    </row>
    <row r="142" spans="1:7" x14ac:dyDescent="0.25">
      <c r="A142" s="126" t="s">
        <v>329</v>
      </c>
      <c r="B142" s="126" t="s">
        <v>51</v>
      </c>
      <c r="C142" s="126" t="s">
        <v>17</v>
      </c>
      <c r="D142" s="126" t="s">
        <v>330</v>
      </c>
      <c r="E142" s="126" t="s">
        <v>51</v>
      </c>
      <c r="F142" s="126" t="s">
        <v>51</v>
      </c>
      <c r="G142" s="127">
        <v>0</v>
      </c>
    </row>
    <row r="143" spans="1:7" x14ac:dyDescent="0.25">
      <c r="A143" s="126" t="s">
        <v>331</v>
      </c>
      <c r="B143" s="126" t="s">
        <v>51</v>
      </c>
      <c r="C143" s="126" t="s">
        <v>17</v>
      </c>
      <c r="D143" s="126" t="s">
        <v>332</v>
      </c>
      <c r="E143" s="126" t="s">
        <v>51</v>
      </c>
      <c r="F143" s="126" t="s">
        <v>51</v>
      </c>
      <c r="G143" s="127">
        <v>0</v>
      </c>
    </row>
    <row r="144" spans="1:7" x14ac:dyDescent="0.25">
      <c r="A144" s="126" t="s">
        <v>333</v>
      </c>
      <c r="B144" s="126" t="s">
        <v>51</v>
      </c>
      <c r="C144" s="126" t="s">
        <v>17</v>
      </c>
      <c r="D144" s="126" t="s">
        <v>334</v>
      </c>
      <c r="E144" s="126" t="s">
        <v>51</v>
      </c>
      <c r="F144" s="126" t="s">
        <v>51</v>
      </c>
      <c r="G144" s="127">
        <v>0</v>
      </c>
    </row>
    <row r="145" spans="1:7" x14ac:dyDescent="0.25">
      <c r="A145" s="126" t="s">
        <v>335</v>
      </c>
      <c r="B145" s="126" t="s">
        <v>51</v>
      </c>
      <c r="C145" s="126" t="s">
        <v>17</v>
      </c>
      <c r="D145" s="126" t="s">
        <v>336</v>
      </c>
      <c r="E145" s="126" t="s">
        <v>51</v>
      </c>
      <c r="F145" s="126" t="s">
        <v>51</v>
      </c>
      <c r="G145" s="127">
        <v>0</v>
      </c>
    </row>
    <row r="146" spans="1:7" x14ac:dyDescent="0.25">
      <c r="A146" s="126" t="s">
        <v>337</v>
      </c>
      <c r="B146" s="126" t="s">
        <v>51</v>
      </c>
      <c r="C146" s="126" t="s">
        <v>17</v>
      </c>
      <c r="D146" s="126" t="s">
        <v>338</v>
      </c>
      <c r="E146" s="126" t="s">
        <v>51</v>
      </c>
      <c r="F146" s="126" t="s">
        <v>51</v>
      </c>
      <c r="G146" s="127">
        <v>0</v>
      </c>
    </row>
    <row r="147" spans="1:7" x14ac:dyDescent="0.25">
      <c r="A147" s="126" t="s">
        <v>339</v>
      </c>
      <c r="B147" s="126" t="s">
        <v>51</v>
      </c>
      <c r="C147" s="126" t="s">
        <v>17</v>
      </c>
      <c r="D147" s="126" t="s">
        <v>340</v>
      </c>
      <c r="E147" s="126" t="s">
        <v>51</v>
      </c>
      <c r="F147" s="126" t="s">
        <v>51</v>
      </c>
      <c r="G147" s="127">
        <v>0</v>
      </c>
    </row>
    <row r="148" spans="1:7" x14ac:dyDescent="0.25">
      <c r="A148" s="126" t="s">
        <v>341</v>
      </c>
      <c r="B148" s="126" t="s">
        <v>51</v>
      </c>
      <c r="C148" s="126" t="s">
        <v>17</v>
      </c>
      <c r="D148" s="126" t="s">
        <v>342</v>
      </c>
      <c r="E148" s="126" t="s">
        <v>51</v>
      </c>
      <c r="F148" s="126" t="s">
        <v>51</v>
      </c>
      <c r="G148" s="127">
        <v>0</v>
      </c>
    </row>
    <row r="149" spans="1:7" x14ac:dyDescent="0.25">
      <c r="A149" s="126" t="s">
        <v>343</v>
      </c>
      <c r="B149" s="126" t="s">
        <v>51</v>
      </c>
      <c r="C149" s="126" t="s">
        <v>17</v>
      </c>
      <c r="D149" s="126" t="s">
        <v>344</v>
      </c>
      <c r="E149" s="126" t="s">
        <v>51</v>
      </c>
      <c r="F149" s="126" t="s">
        <v>51</v>
      </c>
      <c r="G149" s="127">
        <v>0</v>
      </c>
    </row>
    <row r="150" spans="1:7" x14ac:dyDescent="0.25">
      <c r="A150" s="126" t="s">
        <v>345</v>
      </c>
      <c r="B150" s="126" t="s">
        <v>51</v>
      </c>
      <c r="C150" s="126" t="s">
        <v>17</v>
      </c>
      <c r="D150" s="126" t="s">
        <v>346</v>
      </c>
      <c r="E150" s="126" t="s">
        <v>51</v>
      </c>
      <c r="F150" s="126" t="s">
        <v>51</v>
      </c>
      <c r="G150" s="127">
        <v>0</v>
      </c>
    </row>
    <row r="151" spans="1:7" x14ac:dyDescent="0.25">
      <c r="A151" s="126" t="s">
        <v>347</v>
      </c>
      <c r="B151" s="126" t="s">
        <v>51</v>
      </c>
      <c r="C151" s="126" t="s">
        <v>17</v>
      </c>
      <c r="D151" s="126" t="s">
        <v>348</v>
      </c>
      <c r="E151" s="126" t="s">
        <v>51</v>
      </c>
      <c r="F151" s="126" t="s">
        <v>51</v>
      </c>
      <c r="G151" s="127">
        <v>0</v>
      </c>
    </row>
    <row r="152" spans="1:7" x14ac:dyDescent="0.25">
      <c r="A152" s="126" t="s">
        <v>349</v>
      </c>
      <c r="B152" s="126" t="s">
        <v>51</v>
      </c>
      <c r="C152" s="126" t="s">
        <v>17</v>
      </c>
      <c r="D152" s="126" t="s">
        <v>350</v>
      </c>
      <c r="E152" s="126" t="s">
        <v>51</v>
      </c>
      <c r="F152" s="126" t="s">
        <v>51</v>
      </c>
      <c r="G152" s="127">
        <v>0</v>
      </c>
    </row>
    <row r="153" spans="1:7" x14ac:dyDescent="0.25">
      <c r="A153" s="126" t="s">
        <v>351</v>
      </c>
      <c r="B153" s="126" t="s">
        <v>51</v>
      </c>
      <c r="C153" s="126" t="s">
        <v>17</v>
      </c>
      <c r="D153" s="126" t="s">
        <v>352</v>
      </c>
      <c r="E153" s="126" t="s">
        <v>51</v>
      </c>
      <c r="F153" s="126" t="s">
        <v>51</v>
      </c>
      <c r="G153" s="127">
        <v>0</v>
      </c>
    </row>
    <row r="154" spans="1:7" x14ac:dyDescent="0.25">
      <c r="A154" s="126" t="s">
        <v>353</v>
      </c>
      <c r="B154" s="126" t="s">
        <v>51</v>
      </c>
      <c r="C154" s="126" t="s">
        <v>17</v>
      </c>
      <c r="D154" s="126" t="s">
        <v>354</v>
      </c>
      <c r="E154" s="126" t="s">
        <v>51</v>
      </c>
      <c r="F154" s="126" t="s">
        <v>51</v>
      </c>
      <c r="G154" s="127">
        <v>0</v>
      </c>
    </row>
    <row r="155" spans="1:7" x14ac:dyDescent="0.25">
      <c r="A155" s="126" t="s">
        <v>355</v>
      </c>
      <c r="B155" s="126" t="s">
        <v>51</v>
      </c>
      <c r="C155" s="126" t="s">
        <v>17</v>
      </c>
      <c r="D155" s="126" t="s">
        <v>356</v>
      </c>
      <c r="E155" s="126" t="s">
        <v>51</v>
      </c>
      <c r="F155" s="126" t="s">
        <v>51</v>
      </c>
      <c r="G155" s="127">
        <v>0</v>
      </c>
    </row>
    <row r="156" spans="1:7" x14ac:dyDescent="0.25">
      <c r="A156" s="126" t="s">
        <v>357</v>
      </c>
      <c r="B156" s="126" t="s">
        <v>51</v>
      </c>
      <c r="C156" s="126" t="s">
        <v>17</v>
      </c>
      <c r="D156" s="126" t="s">
        <v>358</v>
      </c>
      <c r="E156" s="126" t="s">
        <v>51</v>
      </c>
      <c r="F156" s="126" t="s">
        <v>51</v>
      </c>
      <c r="G156" s="127">
        <v>0</v>
      </c>
    </row>
    <row r="157" spans="1:7" x14ac:dyDescent="0.25">
      <c r="A157" s="126" t="s">
        <v>359</v>
      </c>
      <c r="B157" s="126" t="s">
        <v>51</v>
      </c>
      <c r="C157" s="126" t="s">
        <v>17</v>
      </c>
      <c r="D157" s="126" t="s">
        <v>360</v>
      </c>
      <c r="E157" s="126" t="s">
        <v>51</v>
      </c>
      <c r="F157" s="126" t="s">
        <v>51</v>
      </c>
      <c r="G157" s="127">
        <v>0</v>
      </c>
    </row>
    <row r="158" spans="1:7" x14ac:dyDescent="0.25">
      <c r="A158" s="126" t="s">
        <v>361</v>
      </c>
      <c r="B158" s="126" t="s">
        <v>51</v>
      </c>
      <c r="C158" s="126" t="s">
        <v>17</v>
      </c>
      <c r="D158" s="126" t="s">
        <v>362</v>
      </c>
      <c r="E158" s="126" t="s">
        <v>51</v>
      </c>
      <c r="F158" s="126" t="s">
        <v>51</v>
      </c>
      <c r="G158" s="127">
        <v>0</v>
      </c>
    </row>
    <row r="159" spans="1:7" x14ac:dyDescent="0.25">
      <c r="A159" s="126" t="s">
        <v>13646</v>
      </c>
      <c r="B159" s="126" t="s">
        <v>51</v>
      </c>
      <c r="C159" s="126" t="s">
        <v>17</v>
      </c>
      <c r="D159" s="126" t="s">
        <v>13647</v>
      </c>
      <c r="E159" s="126" t="s">
        <v>51</v>
      </c>
      <c r="F159" s="126" t="s">
        <v>51</v>
      </c>
      <c r="G159" s="127">
        <v>0</v>
      </c>
    </row>
    <row r="160" spans="1:7" x14ac:dyDescent="0.25">
      <c r="A160" s="126" t="s">
        <v>363</v>
      </c>
      <c r="B160" s="126" t="s">
        <v>51</v>
      </c>
      <c r="C160" s="126" t="s">
        <v>196</v>
      </c>
      <c r="D160" s="126" t="s">
        <v>364</v>
      </c>
      <c r="E160" s="126" t="s">
        <v>51</v>
      </c>
      <c r="F160" s="126" t="s">
        <v>51</v>
      </c>
      <c r="G160" s="127">
        <v>0</v>
      </c>
    </row>
    <row r="161" spans="1:7" x14ac:dyDescent="0.25">
      <c r="A161" s="126" t="s">
        <v>365</v>
      </c>
      <c r="B161" s="126" t="s">
        <v>51</v>
      </c>
      <c r="C161" s="126" t="s">
        <v>196</v>
      </c>
      <c r="D161" s="126" t="s">
        <v>366</v>
      </c>
      <c r="E161" s="126" t="s">
        <v>51</v>
      </c>
      <c r="F161" s="126" t="s">
        <v>51</v>
      </c>
      <c r="G161" s="127">
        <v>0</v>
      </c>
    </row>
    <row r="162" spans="1:7" x14ac:dyDescent="0.25">
      <c r="A162" s="126" t="s">
        <v>367</v>
      </c>
      <c r="B162" s="126" t="s">
        <v>51</v>
      </c>
      <c r="C162" s="126" t="s">
        <v>196</v>
      </c>
      <c r="D162" s="126" t="s">
        <v>368</v>
      </c>
      <c r="E162" s="126" t="s">
        <v>51</v>
      </c>
      <c r="F162" s="126" t="s">
        <v>51</v>
      </c>
      <c r="G162" s="127">
        <v>0</v>
      </c>
    </row>
    <row r="163" spans="1:7" x14ac:dyDescent="0.25">
      <c r="A163" s="126" t="s">
        <v>369</v>
      </c>
      <c r="B163" s="126" t="s">
        <v>51</v>
      </c>
      <c r="C163" s="126" t="s">
        <v>17</v>
      </c>
      <c r="D163" s="126" t="s">
        <v>370</v>
      </c>
      <c r="E163" s="126" t="s">
        <v>51</v>
      </c>
      <c r="F163" s="126" t="s">
        <v>51</v>
      </c>
      <c r="G163" s="127">
        <v>0</v>
      </c>
    </row>
    <row r="164" spans="1:7" x14ac:dyDescent="0.25">
      <c r="A164" s="126" t="s">
        <v>371</v>
      </c>
      <c r="B164" s="126" t="s">
        <v>51</v>
      </c>
      <c r="C164" s="126" t="s">
        <v>17</v>
      </c>
      <c r="D164" s="126" t="s">
        <v>372</v>
      </c>
      <c r="E164" s="126" t="s">
        <v>51</v>
      </c>
      <c r="F164" s="126" t="s">
        <v>51</v>
      </c>
      <c r="G164" s="127">
        <v>0</v>
      </c>
    </row>
    <row r="165" spans="1:7" x14ac:dyDescent="0.25">
      <c r="A165" s="126" t="s">
        <v>373</v>
      </c>
      <c r="B165" s="126" t="s">
        <v>51</v>
      </c>
      <c r="C165" s="126" t="s">
        <v>17</v>
      </c>
      <c r="D165" s="126" t="s">
        <v>374</v>
      </c>
      <c r="E165" s="126" t="s">
        <v>51</v>
      </c>
      <c r="F165" s="126" t="s">
        <v>51</v>
      </c>
      <c r="G165" s="127">
        <v>0</v>
      </c>
    </row>
    <row r="166" spans="1:7" x14ac:dyDescent="0.25">
      <c r="A166" s="126" t="s">
        <v>375</v>
      </c>
      <c r="B166" s="126" t="s">
        <v>51</v>
      </c>
      <c r="C166" s="126" t="s">
        <v>17</v>
      </c>
      <c r="D166" s="126" t="s">
        <v>376</v>
      </c>
      <c r="E166" s="126" t="s">
        <v>51</v>
      </c>
      <c r="F166" s="126" t="s">
        <v>51</v>
      </c>
      <c r="G166" s="127">
        <v>0</v>
      </c>
    </row>
    <row r="167" spans="1:7" x14ac:dyDescent="0.25">
      <c r="A167" s="126" t="s">
        <v>377</v>
      </c>
      <c r="B167" s="126" t="s">
        <v>51</v>
      </c>
      <c r="C167" s="126" t="s">
        <v>17</v>
      </c>
      <c r="D167" s="126" t="s">
        <v>378</v>
      </c>
      <c r="E167" s="126" t="s">
        <v>51</v>
      </c>
      <c r="F167" s="126" t="s">
        <v>51</v>
      </c>
      <c r="G167" s="127">
        <v>0</v>
      </c>
    </row>
    <row r="168" spans="1:7" x14ac:dyDescent="0.25">
      <c r="A168" s="126" t="s">
        <v>379</v>
      </c>
      <c r="B168" s="126" t="s">
        <v>51</v>
      </c>
      <c r="C168" s="126" t="s">
        <v>17</v>
      </c>
      <c r="D168" s="126" t="s">
        <v>380</v>
      </c>
      <c r="E168" s="126" t="s">
        <v>51</v>
      </c>
      <c r="F168" s="126" t="s">
        <v>51</v>
      </c>
      <c r="G168" s="127">
        <v>0</v>
      </c>
    </row>
    <row r="169" spans="1:7" x14ac:dyDescent="0.25">
      <c r="A169" s="126" t="s">
        <v>381</v>
      </c>
      <c r="B169" s="126" t="s">
        <v>51</v>
      </c>
      <c r="C169" s="126" t="s">
        <v>17</v>
      </c>
      <c r="D169" s="126" t="s">
        <v>382</v>
      </c>
      <c r="E169" s="126" t="s">
        <v>51</v>
      </c>
      <c r="F169" s="126" t="s">
        <v>51</v>
      </c>
      <c r="G169" s="127">
        <v>0</v>
      </c>
    </row>
    <row r="170" spans="1:7" x14ac:dyDescent="0.25">
      <c r="A170" s="126" t="s">
        <v>383</v>
      </c>
      <c r="B170" s="126" t="s">
        <v>51</v>
      </c>
      <c r="C170" s="126" t="s">
        <v>17</v>
      </c>
      <c r="D170" s="126" t="s">
        <v>384</v>
      </c>
      <c r="E170" s="126" t="s">
        <v>51</v>
      </c>
      <c r="F170" s="126" t="s">
        <v>51</v>
      </c>
      <c r="G170" s="127">
        <v>0</v>
      </c>
    </row>
    <row r="171" spans="1:7" ht="30" x14ac:dyDescent="0.25">
      <c r="A171" s="126" t="s">
        <v>385</v>
      </c>
      <c r="B171" s="126" t="s">
        <v>51</v>
      </c>
      <c r="C171" s="126" t="s">
        <v>53</v>
      </c>
      <c r="D171" s="126" t="s">
        <v>386</v>
      </c>
      <c r="E171" s="126" t="s">
        <v>51</v>
      </c>
      <c r="F171" s="126" t="s">
        <v>387</v>
      </c>
      <c r="G171" s="127">
        <v>1</v>
      </c>
    </row>
    <row r="172" spans="1:7" ht="30" x14ac:dyDescent="0.25">
      <c r="A172" s="126" t="s">
        <v>388</v>
      </c>
      <c r="B172" s="126" t="s">
        <v>51</v>
      </c>
      <c r="C172" s="126" t="s">
        <v>53</v>
      </c>
      <c r="D172" s="126" t="s">
        <v>389</v>
      </c>
      <c r="E172" s="126" t="s">
        <v>51</v>
      </c>
      <c r="F172" s="126" t="s">
        <v>387</v>
      </c>
      <c r="G172" s="127">
        <v>1</v>
      </c>
    </row>
    <row r="173" spans="1:7" ht="30" x14ac:dyDescent="0.25">
      <c r="A173" s="126" t="s">
        <v>390</v>
      </c>
      <c r="B173" s="126" t="s">
        <v>51</v>
      </c>
      <c r="C173" s="126" t="s">
        <v>17</v>
      </c>
      <c r="D173" s="126" t="s">
        <v>386</v>
      </c>
      <c r="E173" s="126" t="s">
        <v>51</v>
      </c>
      <c r="F173" s="126" t="s">
        <v>387</v>
      </c>
      <c r="G173" s="127">
        <v>1</v>
      </c>
    </row>
    <row r="174" spans="1:7" ht="30" x14ac:dyDescent="0.25">
      <c r="A174" s="126" t="s">
        <v>391</v>
      </c>
      <c r="B174" s="126" t="s">
        <v>51</v>
      </c>
      <c r="C174" s="126" t="s">
        <v>17</v>
      </c>
      <c r="D174" s="126" t="s">
        <v>389</v>
      </c>
      <c r="E174" s="126" t="s">
        <v>51</v>
      </c>
      <c r="F174" s="126" t="s">
        <v>387</v>
      </c>
      <c r="G174" s="127">
        <v>1</v>
      </c>
    </row>
    <row r="175" spans="1:7" x14ac:dyDescent="0.25">
      <c r="A175" s="126" t="s">
        <v>392</v>
      </c>
      <c r="B175" s="126" t="s">
        <v>51</v>
      </c>
      <c r="C175" s="126" t="s">
        <v>17</v>
      </c>
      <c r="D175" s="126" t="s">
        <v>393</v>
      </c>
      <c r="E175" s="126" t="s">
        <v>51</v>
      </c>
      <c r="F175" s="126" t="s">
        <v>51</v>
      </c>
      <c r="G175" s="127">
        <v>0</v>
      </c>
    </row>
    <row r="176" spans="1:7" x14ac:dyDescent="0.25">
      <c r="A176" s="126" t="s">
        <v>394</v>
      </c>
      <c r="B176" s="126" t="s">
        <v>51</v>
      </c>
      <c r="C176" s="126" t="s">
        <v>17</v>
      </c>
      <c r="D176" s="126" t="s">
        <v>395</v>
      </c>
      <c r="E176" s="126" t="s">
        <v>51</v>
      </c>
      <c r="F176" s="126" t="s">
        <v>51</v>
      </c>
      <c r="G176" s="127">
        <v>0</v>
      </c>
    </row>
    <row r="177" spans="1:7" x14ac:dyDescent="0.25">
      <c r="A177" s="126" t="s">
        <v>396</v>
      </c>
      <c r="B177" s="126" t="s">
        <v>51</v>
      </c>
      <c r="C177" s="126" t="s">
        <v>17</v>
      </c>
      <c r="D177" s="126" t="s">
        <v>397</v>
      </c>
      <c r="E177" s="126" t="s">
        <v>51</v>
      </c>
      <c r="F177" s="126" t="s">
        <v>51</v>
      </c>
      <c r="G177" s="127">
        <v>0</v>
      </c>
    </row>
    <row r="178" spans="1:7" x14ac:dyDescent="0.25">
      <c r="A178" s="126" t="s">
        <v>398</v>
      </c>
      <c r="B178" s="126" t="s">
        <v>51</v>
      </c>
      <c r="C178" s="126" t="s">
        <v>17</v>
      </c>
      <c r="D178" s="126" t="s">
        <v>399</v>
      </c>
      <c r="E178" s="126" t="s">
        <v>51</v>
      </c>
      <c r="F178" s="126" t="s">
        <v>51</v>
      </c>
      <c r="G178" s="127">
        <v>0</v>
      </c>
    </row>
    <row r="179" spans="1:7" x14ac:dyDescent="0.25">
      <c r="A179" s="126" t="s">
        <v>400</v>
      </c>
      <c r="B179" s="126" t="s">
        <v>51</v>
      </c>
      <c r="C179" s="126" t="s">
        <v>17</v>
      </c>
      <c r="D179" s="126" t="s">
        <v>401</v>
      </c>
      <c r="E179" s="126" t="s">
        <v>51</v>
      </c>
      <c r="F179" s="126" t="s">
        <v>51</v>
      </c>
      <c r="G179" s="127">
        <v>0</v>
      </c>
    </row>
    <row r="180" spans="1:7" x14ac:dyDescent="0.25">
      <c r="A180" s="126" t="s">
        <v>402</v>
      </c>
      <c r="B180" s="126" t="s">
        <v>51</v>
      </c>
      <c r="C180" s="126" t="s">
        <v>17</v>
      </c>
      <c r="D180" s="126" t="s">
        <v>403</v>
      </c>
      <c r="E180" s="126" t="s">
        <v>51</v>
      </c>
      <c r="F180" s="126" t="s">
        <v>51</v>
      </c>
      <c r="G180" s="127">
        <v>0</v>
      </c>
    </row>
    <row r="181" spans="1:7" x14ac:dyDescent="0.25">
      <c r="A181" s="126" t="s">
        <v>404</v>
      </c>
      <c r="B181" s="126" t="s">
        <v>51</v>
      </c>
      <c r="C181" s="126" t="s">
        <v>17</v>
      </c>
      <c r="D181" s="126" t="s">
        <v>405</v>
      </c>
      <c r="E181" s="126" t="s">
        <v>51</v>
      </c>
      <c r="F181" s="126" t="s">
        <v>51</v>
      </c>
      <c r="G181" s="127">
        <v>0</v>
      </c>
    </row>
    <row r="182" spans="1:7" x14ac:dyDescent="0.25">
      <c r="A182" s="126" t="s">
        <v>406</v>
      </c>
      <c r="B182" s="126" t="s">
        <v>51</v>
      </c>
      <c r="C182" s="126" t="s">
        <v>17</v>
      </c>
      <c r="D182" s="126" t="s">
        <v>407</v>
      </c>
      <c r="E182" s="126" t="s">
        <v>51</v>
      </c>
      <c r="F182" s="126" t="s">
        <v>51</v>
      </c>
      <c r="G182" s="127">
        <v>0</v>
      </c>
    </row>
    <row r="183" spans="1:7" x14ac:dyDescent="0.25">
      <c r="A183" s="126" t="s">
        <v>408</v>
      </c>
      <c r="B183" s="126" t="s">
        <v>51</v>
      </c>
      <c r="C183" s="126" t="s">
        <v>17</v>
      </c>
      <c r="D183" s="126" t="s">
        <v>409</v>
      </c>
      <c r="E183" s="126" t="s">
        <v>51</v>
      </c>
      <c r="F183" s="126" t="s">
        <v>51</v>
      </c>
      <c r="G183" s="127">
        <v>0</v>
      </c>
    </row>
    <row r="184" spans="1:7" x14ac:dyDescent="0.25">
      <c r="A184" s="126" t="s">
        <v>410</v>
      </c>
      <c r="B184" s="126" t="s">
        <v>51</v>
      </c>
      <c r="C184" s="126" t="s">
        <v>17</v>
      </c>
      <c r="D184" s="126" t="s">
        <v>411</v>
      </c>
      <c r="E184" s="126" t="s">
        <v>51</v>
      </c>
      <c r="F184" s="126" t="s">
        <v>51</v>
      </c>
      <c r="G184" s="127">
        <v>0</v>
      </c>
    </row>
    <row r="185" spans="1:7" x14ac:dyDescent="0.25">
      <c r="A185" s="126" t="s">
        <v>412</v>
      </c>
      <c r="B185" s="126" t="s">
        <v>51</v>
      </c>
      <c r="C185" s="126" t="s">
        <v>17</v>
      </c>
      <c r="D185" s="126" t="s">
        <v>413</v>
      </c>
      <c r="E185" s="126" t="s">
        <v>51</v>
      </c>
      <c r="F185" s="126" t="s">
        <v>51</v>
      </c>
      <c r="G185" s="127">
        <v>0</v>
      </c>
    </row>
    <row r="186" spans="1:7" x14ac:dyDescent="0.25">
      <c r="A186" s="126" t="s">
        <v>414</v>
      </c>
      <c r="B186" s="126" t="s">
        <v>51</v>
      </c>
      <c r="C186" s="126" t="s">
        <v>17</v>
      </c>
      <c r="D186" s="126" t="s">
        <v>415</v>
      </c>
      <c r="E186" s="126" t="s">
        <v>51</v>
      </c>
      <c r="F186" s="126" t="s">
        <v>51</v>
      </c>
      <c r="G186" s="127">
        <v>0</v>
      </c>
    </row>
    <row r="187" spans="1:7" x14ac:dyDescent="0.25">
      <c r="A187" s="126" t="s">
        <v>416</v>
      </c>
      <c r="B187" s="126" t="s">
        <v>51</v>
      </c>
      <c r="C187" s="126" t="s">
        <v>17</v>
      </c>
      <c r="D187" s="126" t="s">
        <v>417</v>
      </c>
      <c r="E187" s="126" t="s">
        <v>51</v>
      </c>
      <c r="F187" s="126" t="s">
        <v>51</v>
      </c>
      <c r="G187" s="127">
        <v>0</v>
      </c>
    </row>
    <row r="188" spans="1:7" x14ac:dyDescent="0.25">
      <c r="A188" s="126" t="s">
        <v>418</v>
      </c>
      <c r="B188" s="126" t="s">
        <v>51</v>
      </c>
      <c r="C188" s="126" t="s">
        <v>17</v>
      </c>
      <c r="D188" s="126" t="s">
        <v>419</v>
      </c>
      <c r="E188" s="126" t="s">
        <v>51</v>
      </c>
      <c r="F188" s="126" t="s">
        <v>51</v>
      </c>
      <c r="G188" s="127">
        <v>0</v>
      </c>
    </row>
    <row r="189" spans="1:7" x14ac:dyDescent="0.25">
      <c r="A189" s="126" t="s">
        <v>420</v>
      </c>
      <c r="B189" s="126" t="s">
        <v>51</v>
      </c>
      <c r="C189" s="126" t="s">
        <v>17</v>
      </c>
      <c r="D189" s="126" t="s">
        <v>421</v>
      </c>
      <c r="E189" s="126" t="s">
        <v>51</v>
      </c>
      <c r="F189" s="126" t="s">
        <v>51</v>
      </c>
      <c r="G189" s="127">
        <v>0</v>
      </c>
    </row>
    <row r="190" spans="1:7" x14ac:dyDescent="0.25">
      <c r="A190" s="126" t="s">
        <v>422</v>
      </c>
      <c r="B190" s="126" t="s">
        <v>51</v>
      </c>
      <c r="C190" s="126" t="s">
        <v>17</v>
      </c>
      <c r="D190" s="126" t="s">
        <v>423</v>
      </c>
      <c r="E190" s="126" t="s">
        <v>51</v>
      </c>
      <c r="F190" s="126" t="s">
        <v>51</v>
      </c>
      <c r="G190" s="127">
        <v>0</v>
      </c>
    </row>
    <row r="191" spans="1:7" x14ac:dyDescent="0.25">
      <c r="A191" s="126" t="s">
        <v>424</v>
      </c>
      <c r="B191" s="126" t="s">
        <v>51</v>
      </c>
      <c r="C191" s="126" t="s">
        <v>17</v>
      </c>
      <c r="D191" s="126" t="s">
        <v>425</v>
      </c>
      <c r="E191" s="126" t="s">
        <v>51</v>
      </c>
      <c r="F191" s="126" t="s">
        <v>51</v>
      </c>
      <c r="G191" s="127">
        <v>0</v>
      </c>
    </row>
    <row r="192" spans="1:7" x14ac:dyDescent="0.25">
      <c r="A192" s="126" t="s">
        <v>426</v>
      </c>
      <c r="B192" s="126" t="s">
        <v>51</v>
      </c>
      <c r="C192" s="126" t="s">
        <v>17</v>
      </c>
      <c r="D192" s="126" t="s">
        <v>427</v>
      </c>
      <c r="E192" s="126" t="s">
        <v>51</v>
      </c>
      <c r="F192" s="126" t="s">
        <v>51</v>
      </c>
      <c r="G192" s="127">
        <v>0</v>
      </c>
    </row>
    <row r="193" spans="1:7" x14ac:dyDescent="0.25">
      <c r="A193" s="126" t="s">
        <v>428</v>
      </c>
      <c r="B193" s="126" t="s">
        <v>51</v>
      </c>
      <c r="C193" s="126" t="s">
        <v>17</v>
      </c>
      <c r="D193" s="126" t="s">
        <v>429</v>
      </c>
      <c r="E193" s="126" t="s">
        <v>51</v>
      </c>
      <c r="F193" s="126" t="s">
        <v>51</v>
      </c>
      <c r="G193" s="127">
        <v>0</v>
      </c>
    </row>
    <row r="194" spans="1:7" x14ac:dyDescent="0.25">
      <c r="A194" s="126" t="s">
        <v>430</v>
      </c>
      <c r="B194" s="126" t="s">
        <v>51</v>
      </c>
      <c r="C194" s="126" t="s">
        <v>17</v>
      </c>
      <c r="D194" s="126" t="s">
        <v>431</v>
      </c>
      <c r="E194" s="126" t="s">
        <v>51</v>
      </c>
      <c r="F194" s="126" t="s">
        <v>51</v>
      </c>
      <c r="G194" s="127">
        <v>0</v>
      </c>
    </row>
    <row r="195" spans="1:7" x14ac:dyDescent="0.25">
      <c r="A195" s="126" t="s">
        <v>432</v>
      </c>
      <c r="B195" s="126" t="s">
        <v>51</v>
      </c>
      <c r="C195" s="126" t="s">
        <v>17</v>
      </c>
      <c r="D195" s="126" t="s">
        <v>433</v>
      </c>
      <c r="E195" s="126" t="s">
        <v>51</v>
      </c>
      <c r="F195" s="126" t="s">
        <v>51</v>
      </c>
      <c r="G195" s="127">
        <v>0</v>
      </c>
    </row>
    <row r="196" spans="1:7" x14ac:dyDescent="0.25">
      <c r="A196" s="126" t="s">
        <v>434</v>
      </c>
      <c r="B196" s="126" t="s">
        <v>51</v>
      </c>
      <c r="C196" s="126" t="s">
        <v>17</v>
      </c>
      <c r="D196" s="126" t="s">
        <v>435</v>
      </c>
      <c r="E196" s="126" t="s">
        <v>51</v>
      </c>
      <c r="F196" s="126" t="s">
        <v>51</v>
      </c>
      <c r="G196" s="127">
        <v>0</v>
      </c>
    </row>
    <row r="197" spans="1:7" x14ac:dyDescent="0.25">
      <c r="A197" s="126" t="s">
        <v>436</v>
      </c>
      <c r="B197" s="126" t="s">
        <v>51</v>
      </c>
      <c r="C197" s="126" t="s">
        <v>17</v>
      </c>
      <c r="D197" s="126" t="s">
        <v>437</v>
      </c>
      <c r="E197" s="126" t="s">
        <v>51</v>
      </c>
      <c r="F197" s="126" t="s">
        <v>51</v>
      </c>
      <c r="G197" s="127">
        <v>0</v>
      </c>
    </row>
    <row r="198" spans="1:7" x14ac:dyDescent="0.25">
      <c r="A198" s="126" t="s">
        <v>438</v>
      </c>
      <c r="B198" s="126" t="s">
        <v>51</v>
      </c>
      <c r="C198" s="126" t="s">
        <v>17</v>
      </c>
      <c r="D198" s="126" t="s">
        <v>439</v>
      </c>
      <c r="E198" s="126" t="s">
        <v>51</v>
      </c>
      <c r="F198" s="126" t="s">
        <v>51</v>
      </c>
      <c r="G198" s="127">
        <v>0</v>
      </c>
    </row>
    <row r="199" spans="1:7" x14ac:dyDescent="0.25">
      <c r="A199" s="126" t="s">
        <v>440</v>
      </c>
      <c r="B199" s="126" t="s">
        <v>51</v>
      </c>
      <c r="C199" s="126" t="s">
        <v>17</v>
      </c>
      <c r="D199" s="126" t="s">
        <v>441</v>
      </c>
      <c r="E199" s="126" t="s">
        <v>51</v>
      </c>
      <c r="F199" s="126" t="s">
        <v>51</v>
      </c>
      <c r="G199" s="127">
        <v>0</v>
      </c>
    </row>
    <row r="200" spans="1:7" x14ac:dyDescent="0.25">
      <c r="A200" s="126" t="s">
        <v>442</v>
      </c>
      <c r="B200" s="126" t="s">
        <v>51</v>
      </c>
      <c r="C200" s="126" t="s">
        <v>17</v>
      </c>
      <c r="D200" s="126" t="s">
        <v>443</v>
      </c>
      <c r="E200" s="126" t="s">
        <v>51</v>
      </c>
      <c r="F200" s="126" t="s">
        <v>51</v>
      </c>
      <c r="G200" s="127">
        <v>0</v>
      </c>
    </row>
    <row r="201" spans="1:7" x14ac:dyDescent="0.25">
      <c r="A201" s="126" t="s">
        <v>444</v>
      </c>
      <c r="B201" s="126" t="s">
        <v>51</v>
      </c>
      <c r="C201" s="126" t="s">
        <v>17</v>
      </c>
      <c r="D201" s="126" t="s">
        <v>445</v>
      </c>
      <c r="E201" s="126" t="s">
        <v>51</v>
      </c>
      <c r="F201" s="126" t="s">
        <v>51</v>
      </c>
      <c r="G201" s="127">
        <v>0</v>
      </c>
    </row>
    <row r="202" spans="1:7" x14ac:dyDescent="0.25">
      <c r="A202" s="126" t="s">
        <v>446</v>
      </c>
      <c r="B202" s="126" t="s">
        <v>51</v>
      </c>
      <c r="C202" s="126" t="s">
        <v>17</v>
      </c>
      <c r="D202" s="126" t="s">
        <v>447</v>
      </c>
      <c r="E202" s="126" t="s">
        <v>51</v>
      </c>
      <c r="F202" s="126" t="s">
        <v>51</v>
      </c>
      <c r="G202" s="127">
        <v>0</v>
      </c>
    </row>
    <row r="203" spans="1:7" x14ac:dyDescent="0.25">
      <c r="A203" s="126" t="s">
        <v>448</v>
      </c>
      <c r="B203" s="126" t="s">
        <v>51</v>
      </c>
      <c r="C203" s="126" t="s">
        <v>196</v>
      </c>
      <c r="D203" s="126" t="s">
        <v>449</v>
      </c>
      <c r="E203" s="126" t="s">
        <v>51</v>
      </c>
      <c r="F203" s="126" t="s">
        <v>14410</v>
      </c>
      <c r="G203" s="127">
        <v>0</v>
      </c>
    </row>
    <row r="204" spans="1:7" x14ac:dyDescent="0.25">
      <c r="A204" s="126" t="s">
        <v>450</v>
      </c>
      <c r="B204" s="126" t="s">
        <v>51</v>
      </c>
      <c r="C204" s="126" t="s">
        <v>196</v>
      </c>
      <c r="D204" s="126" t="s">
        <v>451</v>
      </c>
      <c r="E204" s="126" t="s">
        <v>51</v>
      </c>
      <c r="F204" s="126" t="s">
        <v>51</v>
      </c>
      <c r="G204" s="127">
        <v>0</v>
      </c>
    </row>
    <row r="205" spans="1:7" x14ac:dyDescent="0.25">
      <c r="A205" s="126" t="s">
        <v>452</v>
      </c>
      <c r="B205" s="126" t="s">
        <v>51</v>
      </c>
      <c r="C205" s="126" t="s">
        <v>196</v>
      </c>
      <c r="D205" s="126" t="s">
        <v>453</v>
      </c>
      <c r="E205" s="126" t="s">
        <v>51</v>
      </c>
      <c r="F205" s="126" t="s">
        <v>51</v>
      </c>
      <c r="G205" s="127">
        <v>0</v>
      </c>
    </row>
    <row r="206" spans="1:7" x14ac:dyDescent="0.25">
      <c r="A206" s="126" t="s">
        <v>454</v>
      </c>
      <c r="B206" s="126" t="s">
        <v>51</v>
      </c>
      <c r="C206" s="126" t="s">
        <v>196</v>
      </c>
      <c r="D206" s="126" t="s">
        <v>455</v>
      </c>
      <c r="E206" s="126" t="s">
        <v>51</v>
      </c>
      <c r="F206" s="126" t="s">
        <v>51</v>
      </c>
      <c r="G206" s="127">
        <v>0</v>
      </c>
    </row>
    <row r="207" spans="1:7" x14ac:dyDescent="0.25">
      <c r="A207" s="126" t="s">
        <v>456</v>
      </c>
      <c r="B207" s="126" t="s">
        <v>51</v>
      </c>
      <c r="C207" s="126" t="s">
        <v>196</v>
      </c>
      <c r="D207" s="126" t="s">
        <v>457</v>
      </c>
      <c r="E207" s="126" t="s">
        <v>51</v>
      </c>
      <c r="F207" s="126" t="s">
        <v>51</v>
      </c>
      <c r="G207" s="127">
        <v>0</v>
      </c>
    </row>
    <row r="208" spans="1:7" x14ac:dyDescent="0.25">
      <c r="A208" s="126" t="s">
        <v>458</v>
      </c>
      <c r="B208" s="126" t="s">
        <v>51</v>
      </c>
      <c r="C208" s="126" t="s">
        <v>196</v>
      </c>
      <c r="D208" s="126" t="s">
        <v>459</v>
      </c>
      <c r="E208" s="126" t="s">
        <v>51</v>
      </c>
      <c r="F208" s="126" t="s">
        <v>51</v>
      </c>
      <c r="G208" s="127">
        <v>0</v>
      </c>
    </row>
    <row r="209" spans="1:7" x14ac:dyDescent="0.25">
      <c r="A209" s="126" t="s">
        <v>460</v>
      </c>
      <c r="B209" s="126" t="s">
        <v>51</v>
      </c>
      <c r="C209" s="126" t="s">
        <v>196</v>
      </c>
      <c r="D209" s="126" t="s">
        <v>461</v>
      </c>
      <c r="E209" s="126" t="s">
        <v>51</v>
      </c>
      <c r="F209" s="126" t="s">
        <v>51</v>
      </c>
      <c r="G209" s="127">
        <v>0</v>
      </c>
    </row>
    <row r="210" spans="1:7" x14ac:dyDescent="0.25">
      <c r="A210" s="126" t="s">
        <v>462</v>
      </c>
      <c r="B210" s="126" t="s">
        <v>51</v>
      </c>
      <c r="C210" s="126" t="s">
        <v>196</v>
      </c>
      <c r="D210" s="126" t="s">
        <v>463</v>
      </c>
      <c r="E210" s="126" t="s">
        <v>51</v>
      </c>
      <c r="F210" s="126" t="s">
        <v>51</v>
      </c>
      <c r="G210" s="127">
        <v>0</v>
      </c>
    </row>
    <row r="211" spans="1:7" x14ac:dyDescent="0.25">
      <c r="A211" s="126" t="s">
        <v>464</v>
      </c>
      <c r="B211" s="126" t="s">
        <v>51</v>
      </c>
      <c r="C211" s="126" t="s">
        <v>196</v>
      </c>
      <c r="D211" s="126" t="s">
        <v>465</v>
      </c>
      <c r="E211" s="126" t="s">
        <v>51</v>
      </c>
      <c r="F211" s="126" t="s">
        <v>51</v>
      </c>
      <c r="G211" s="127">
        <v>0</v>
      </c>
    </row>
    <row r="212" spans="1:7" x14ac:dyDescent="0.25">
      <c r="A212" s="126" t="s">
        <v>466</v>
      </c>
      <c r="B212" s="126" t="s">
        <v>51</v>
      </c>
      <c r="C212" s="126" t="s">
        <v>196</v>
      </c>
      <c r="D212" s="126" t="s">
        <v>467</v>
      </c>
      <c r="E212" s="126" t="s">
        <v>51</v>
      </c>
      <c r="F212" s="126" t="s">
        <v>51</v>
      </c>
      <c r="G212" s="127">
        <v>0</v>
      </c>
    </row>
    <row r="213" spans="1:7" x14ac:dyDescent="0.25">
      <c r="A213" s="126" t="s">
        <v>468</v>
      </c>
      <c r="B213" s="126" t="s">
        <v>51</v>
      </c>
      <c r="C213" s="126" t="s">
        <v>17</v>
      </c>
      <c r="D213" s="126" t="s">
        <v>469</v>
      </c>
      <c r="E213" s="126" t="s">
        <v>51</v>
      </c>
      <c r="F213" s="126" t="s">
        <v>51</v>
      </c>
      <c r="G213" s="127">
        <v>0</v>
      </c>
    </row>
    <row r="214" spans="1:7" x14ac:dyDescent="0.25">
      <c r="A214" s="126" t="s">
        <v>470</v>
      </c>
      <c r="B214" s="126" t="s">
        <v>51</v>
      </c>
      <c r="C214" s="126" t="s">
        <v>17</v>
      </c>
      <c r="D214" s="126" t="s">
        <v>471</v>
      </c>
      <c r="E214" s="126" t="s">
        <v>51</v>
      </c>
      <c r="F214" s="126" t="s">
        <v>51</v>
      </c>
      <c r="G214" s="127">
        <v>0</v>
      </c>
    </row>
    <row r="215" spans="1:7" x14ac:dyDescent="0.25">
      <c r="A215" s="126" t="s">
        <v>472</v>
      </c>
      <c r="B215" s="126" t="s">
        <v>51</v>
      </c>
      <c r="C215" s="126" t="s">
        <v>17</v>
      </c>
      <c r="D215" s="126" t="s">
        <v>473</v>
      </c>
      <c r="E215" s="126" t="s">
        <v>51</v>
      </c>
      <c r="F215" s="126" t="s">
        <v>51</v>
      </c>
      <c r="G215" s="127">
        <v>0</v>
      </c>
    </row>
    <row r="216" spans="1:7" x14ac:dyDescent="0.25">
      <c r="A216" s="126" t="s">
        <v>474</v>
      </c>
      <c r="B216" s="126" t="s">
        <v>51</v>
      </c>
      <c r="C216" s="126" t="s">
        <v>17</v>
      </c>
      <c r="D216" s="126" t="s">
        <v>475</v>
      </c>
      <c r="E216" s="126" t="s">
        <v>51</v>
      </c>
      <c r="F216" s="126" t="s">
        <v>51</v>
      </c>
      <c r="G216" s="127">
        <v>0</v>
      </c>
    </row>
    <row r="217" spans="1:7" x14ac:dyDescent="0.25">
      <c r="A217" s="126" t="s">
        <v>476</v>
      </c>
      <c r="B217" s="126" t="s">
        <v>51</v>
      </c>
      <c r="C217" s="126" t="s">
        <v>196</v>
      </c>
      <c r="D217" s="126" t="s">
        <v>477</v>
      </c>
      <c r="E217" s="126" t="s">
        <v>51</v>
      </c>
      <c r="F217" s="126" t="s">
        <v>51</v>
      </c>
      <c r="G217" s="127">
        <v>0</v>
      </c>
    </row>
    <row r="218" spans="1:7" x14ac:dyDescent="0.25">
      <c r="A218" s="126" t="s">
        <v>478</v>
      </c>
      <c r="B218" s="126" t="s">
        <v>51</v>
      </c>
      <c r="C218" s="126" t="s">
        <v>196</v>
      </c>
      <c r="D218" s="126" t="s">
        <v>479</v>
      </c>
      <c r="E218" s="126" t="s">
        <v>51</v>
      </c>
      <c r="F218" s="126" t="s">
        <v>51</v>
      </c>
      <c r="G218" s="127">
        <v>0</v>
      </c>
    </row>
    <row r="219" spans="1:7" x14ac:dyDescent="0.25">
      <c r="A219" s="126" t="s">
        <v>480</v>
      </c>
      <c r="B219" s="126" t="s">
        <v>51</v>
      </c>
      <c r="C219" s="126" t="s">
        <v>196</v>
      </c>
      <c r="D219" s="126" t="s">
        <v>481</v>
      </c>
      <c r="E219" s="126" t="s">
        <v>51</v>
      </c>
      <c r="F219" s="126" t="s">
        <v>51</v>
      </c>
      <c r="G219" s="127">
        <v>0</v>
      </c>
    </row>
    <row r="220" spans="1:7" x14ac:dyDescent="0.25">
      <c r="A220" s="126" t="s">
        <v>482</v>
      </c>
      <c r="B220" s="126" t="s">
        <v>51</v>
      </c>
      <c r="C220" s="126" t="s">
        <v>196</v>
      </c>
      <c r="D220" s="126" t="s">
        <v>483</v>
      </c>
      <c r="E220" s="126" t="s">
        <v>51</v>
      </c>
      <c r="F220" s="126" t="s">
        <v>51</v>
      </c>
      <c r="G220" s="127">
        <v>0</v>
      </c>
    </row>
    <row r="221" spans="1:7" x14ac:dyDescent="0.25">
      <c r="A221" s="126" t="s">
        <v>484</v>
      </c>
      <c r="B221" s="126" t="s">
        <v>51</v>
      </c>
      <c r="C221" s="126" t="s">
        <v>196</v>
      </c>
      <c r="D221" s="126" t="s">
        <v>485</v>
      </c>
      <c r="E221" s="126" t="s">
        <v>51</v>
      </c>
      <c r="F221" s="126" t="s">
        <v>51</v>
      </c>
      <c r="G221" s="127">
        <v>0</v>
      </c>
    </row>
    <row r="222" spans="1:7" x14ac:dyDescent="0.25">
      <c r="A222" s="126" t="s">
        <v>486</v>
      </c>
      <c r="B222" s="126" t="s">
        <v>51</v>
      </c>
      <c r="C222" s="126" t="s">
        <v>196</v>
      </c>
      <c r="D222" s="126" t="s">
        <v>487</v>
      </c>
      <c r="E222" s="126" t="s">
        <v>51</v>
      </c>
      <c r="F222" s="126" t="s">
        <v>51</v>
      </c>
      <c r="G222" s="127">
        <v>0</v>
      </c>
    </row>
    <row r="223" spans="1:7" x14ac:dyDescent="0.25">
      <c r="A223" s="126" t="s">
        <v>488</v>
      </c>
      <c r="B223" s="126" t="s">
        <v>51</v>
      </c>
      <c r="C223" s="126" t="s">
        <v>17</v>
      </c>
      <c r="D223" s="126" t="s">
        <v>489</v>
      </c>
      <c r="E223" s="126" t="s">
        <v>51</v>
      </c>
      <c r="F223" s="126" t="s">
        <v>51</v>
      </c>
      <c r="G223" s="127">
        <v>0</v>
      </c>
    </row>
    <row r="224" spans="1:7" x14ac:dyDescent="0.25">
      <c r="A224" s="126" t="s">
        <v>490</v>
      </c>
      <c r="B224" s="126" t="s">
        <v>51</v>
      </c>
      <c r="C224" s="126" t="s">
        <v>17</v>
      </c>
      <c r="D224" s="126" t="s">
        <v>491</v>
      </c>
      <c r="E224" s="126" t="s">
        <v>51</v>
      </c>
      <c r="F224" s="126" t="s">
        <v>51</v>
      </c>
      <c r="G224" s="127">
        <v>0</v>
      </c>
    </row>
    <row r="225" spans="1:7" x14ac:dyDescent="0.25">
      <c r="A225" s="126" t="s">
        <v>492</v>
      </c>
      <c r="B225" s="126" t="s">
        <v>51</v>
      </c>
      <c r="C225" s="126" t="s">
        <v>17</v>
      </c>
      <c r="D225" s="126" t="s">
        <v>493</v>
      </c>
      <c r="E225" s="126" t="s">
        <v>51</v>
      </c>
      <c r="F225" s="126" t="s">
        <v>51</v>
      </c>
      <c r="G225" s="127">
        <v>0</v>
      </c>
    </row>
    <row r="226" spans="1:7" x14ac:dyDescent="0.25">
      <c r="A226" s="126" t="s">
        <v>494</v>
      </c>
      <c r="B226" s="126" t="s">
        <v>51</v>
      </c>
      <c r="C226" s="126" t="s">
        <v>17</v>
      </c>
      <c r="D226" s="126" t="s">
        <v>495</v>
      </c>
      <c r="E226" s="126" t="s">
        <v>51</v>
      </c>
      <c r="F226" s="126" t="s">
        <v>51</v>
      </c>
      <c r="G226" s="127">
        <v>0</v>
      </c>
    </row>
    <row r="227" spans="1:7" x14ac:dyDescent="0.25">
      <c r="A227" s="126" t="s">
        <v>496</v>
      </c>
      <c r="B227" s="126" t="s">
        <v>51</v>
      </c>
      <c r="C227" s="126" t="s">
        <v>53</v>
      </c>
      <c r="D227" s="126" t="s">
        <v>497</v>
      </c>
      <c r="E227" s="126" t="s">
        <v>51</v>
      </c>
      <c r="F227" s="126" t="s">
        <v>51</v>
      </c>
      <c r="G227" s="127">
        <v>0</v>
      </c>
    </row>
    <row r="228" spans="1:7" x14ac:dyDescent="0.25">
      <c r="A228" s="126" t="s">
        <v>498</v>
      </c>
      <c r="B228" s="126" t="s">
        <v>51</v>
      </c>
      <c r="C228" s="126" t="s">
        <v>53</v>
      </c>
      <c r="D228" s="126" t="s">
        <v>499</v>
      </c>
      <c r="E228" s="126" t="s">
        <v>51</v>
      </c>
      <c r="F228" s="126" t="s">
        <v>51</v>
      </c>
      <c r="G228" s="127">
        <v>0</v>
      </c>
    </row>
    <row r="229" spans="1:7" x14ac:dyDescent="0.25">
      <c r="A229" s="126" t="s">
        <v>500</v>
      </c>
      <c r="B229" s="126" t="s">
        <v>51</v>
      </c>
      <c r="C229" s="126" t="s">
        <v>17</v>
      </c>
      <c r="D229" s="126" t="s">
        <v>501</v>
      </c>
      <c r="E229" s="126" t="s">
        <v>51</v>
      </c>
      <c r="F229" s="126" t="s">
        <v>51</v>
      </c>
      <c r="G229" s="127">
        <v>0</v>
      </c>
    </row>
    <row r="230" spans="1:7" x14ac:dyDescent="0.25">
      <c r="A230" s="126" t="s">
        <v>502</v>
      </c>
      <c r="B230" s="126" t="s">
        <v>51</v>
      </c>
      <c r="C230" s="126" t="s">
        <v>196</v>
      </c>
      <c r="D230" s="126" t="s">
        <v>503</v>
      </c>
      <c r="E230" s="126" t="s">
        <v>51</v>
      </c>
      <c r="F230" s="126" t="s">
        <v>51</v>
      </c>
      <c r="G230" s="127">
        <v>0</v>
      </c>
    </row>
    <row r="231" spans="1:7" x14ac:dyDescent="0.25">
      <c r="A231" s="126" t="s">
        <v>504</v>
      </c>
      <c r="B231" s="126" t="s">
        <v>51</v>
      </c>
      <c r="C231" s="126" t="s">
        <v>17</v>
      </c>
      <c r="D231" s="126" t="s">
        <v>505</v>
      </c>
      <c r="E231" s="126" t="s">
        <v>51</v>
      </c>
      <c r="F231" s="126" t="s">
        <v>51</v>
      </c>
      <c r="G231" s="127">
        <v>0</v>
      </c>
    </row>
    <row r="232" spans="1:7" x14ac:dyDescent="0.25">
      <c r="A232" s="126" t="s">
        <v>506</v>
      </c>
      <c r="B232" s="126" t="s">
        <v>51</v>
      </c>
      <c r="C232" s="126" t="s">
        <v>17</v>
      </c>
      <c r="D232" s="126" t="s">
        <v>507</v>
      </c>
      <c r="E232" s="126" t="s">
        <v>51</v>
      </c>
      <c r="F232" s="126" t="s">
        <v>51</v>
      </c>
      <c r="G232" s="127">
        <v>0</v>
      </c>
    </row>
    <row r="233" spans="1:7" ht="30" x14ac:dyDescent="0.25">
      <c r="A233" s="126" t="s">
        <v>508</v>
      </c>
      <c r="B233" s="126" t="s">
        <v>51</v>
      </c>
      <c r="C233" s="126" t="s">
        <v>53</v>
      </c>
      <c r="D233" s="126" t="s">
        <v>509</v>
      </c>
      <c r="E233" s="126" t="s">
        <v>51</v>
      </c>
      <c r="F233" s="126" t="s">
        <v>510</v>
      </c>
      <c r="G233" s="127">
        <v>1</v>
      </c>
    </row>
    <row r="234" spans="1:7" ht="30" x14ac:dyDescent="0.25">
      <c r="A234" s="126" t="s">
        <v>511</v>
      </c>
      <c r="B234" s="126" t="s">
        <v>51</v>
      </c>
      <c r="C234" s="126" t="s">
        <v>17</v>
      </c>
      <c r="D234" s="126" t="s">
        <v>509</v>
      </c>
      <c r="E234" s="126" t="s">
        <v>51</v>
      </c>
      <c r="F234" s="126" t="s">
        <v>510</v>
      </c>
      <c r="G234" s="127">
        <v>1</v>
      </c>
    </row>
    <row r="235" spans="1:7" ht="30" x14ac:dyDescent="0.25">
      <c r="A235" s="126" t="s">
        <v>512</v>
      </c>
      <c r="B235" s="126" t="s">
        <v>51</v>
      </c>
      <c r="C235" s="126" t="s">
        <v>196</v>
      </c>
      <c r="D235" s="126" t="s">
        <v>509</v>
      </c>
      <c r="E235" s="126" t="s">
        <v>51</v>
      </c>
      <c r="F235" s="126" t="s">
        <v>510</v>
      </c>
      <c r="G235" s="127">
        <v>1</v>
      </c>
    </row>
    <row r="236" spans="1:7" ht="30" x14ac:dyDescent="0.25">
      <c r="A236" s="126" t="s">
        <v>513</v>
      </c>
      <c r="B236" s="126" t="s">
        <v>51</v>
      </c>
      <c r="C236" s="126" t="s">
        <v>156</v>
      </c>
      <c r="D236" s="126" t="s">
        <v>509</v>
      </c>
      <c r="E236" s="126" t="s">
        <v>51</v>
      </c>
      <c r="F236" s="126" t="s">
        <v>510</v>
      </c>
      <c r="G236" s="127">
        <v>1</v>
      </c>
    </row>
    <row r="237" spans="1:7" ht="30" x14ac:dyDescent="0.25">
      <c r="A237" s="126" t="s">
        <v>514</v>
      </c>
      <c r="B237" s="126" t="s">
        <v>51</v>
      </c>
      <c r="C237" s="126" t="s">
        <v>191</v>
      </c>
      <c r="D237" s="126" t="s">
        <v>509</v>
      </c>
      <c r="E237" s="126" t="s">
        <v>51</v>
      </c>
      <c r="F237" s="126" t="s">
        <v>510</v>
      </c>
      <c r="G237" s="127">
        <v>1</v>
      </c>
    </row>
    <row r="238" spans="1:7" ht="30" x14ac:dyDescent="0.25">
      <c r="A238" s="126" t="s">
        <v>515</v>
      </c>
      <c r="B238" s="126" t="s">
        <v>51</v>
      </c>
      <c r="C238" s="126" t="s">
        <v>154</v>
      </c>
      <c r="D238" s="126" t="s">
        <v>509</v>
      </c>
      <c r="E238" s="126" t="s">
        <v>51</v>
      </c>
      <c r="F238" s="126" t="s">
        <v>510</v>
      </c>
      <c r="G238" s="127">
        <v>1</v>
      </c>
    </row>
    <row r="239" spans="1:7" ht="30" x14ac:dyDescent="0.25">
      <c r="A239" s="126" t="s">
        <v>516</v>
      </c>
      <c r="B239" s="126" t="s">
        <v>51</v>
      </c>
      <c r="C239" s="126" t="s">
        <v>517</v>
      </c>
      <c r="D239" s="126" t="s">
        <v>509</v>
      </c>
      <c r="E239" s="126" t="s">
        <v>51</v>
      </c>
      <c r="F239" s="126" t="s">
        <v>510</v>
      </c>
      <c r="G239" s="127">
        <v>1</v>
      </c>
    </row>
    <row r="240" spans="1:7" ht="30" x14ac:dyDescent="0.25">
      <c r="A240" s="126" t="s">
        <v>518</v>
      </c>
      <c r="B240" s="126" t="s">
        <v>51</v>
      </c>
      <c r="C240" s="126" t="s">
        <v>17</v>
      </c>
      <c r="D240" s="126" t="s">
        <v>519</v>
      </c>
      <c r="E240" s="126" t="s">
        <v>51</v>
      </c>
      <c r="F240" s="126" t="s">
        <v>510</v>
      </c>
      <c r="G240" s="127">
        <v>1</v>
      </c>
    </row>
    <row r="241" spans="1:7" ht="30" x14ac:dyDescent="0.25">
      <c r="A241" s="126" t="s">
        <v>520</v>
      </c>
      <c r="B241" s="126" t="s">
        <v>51</v>
      </c>
      <c r="C241" s="126" t="s">
        <v>196</v>
      </c>
      <c r="D241" s="126" t="s">
        <v>519</v>
      </c>
      <c r="E241" s="126" t="s">
        <v>51</v>
      </c>
      <c r="F241" s="126" t="s">
        <v>510</v>
      </c>
      <c r="G241" s="127">
        <v>1</v>
      </c>
    </row>
    <row r="242" spans="1:7" x14ac:dyDescent="0.25">
      <c r="A242" s="126" t="s">
        <v>521</v>
      </c>
      <c r="B242" s="126" t="s">
        <v>51</v>
      </c>
      <c r="C242" s="126" t="s">
        <v>53</v>
      </c>
      <c r="D242" s="126" t="s">
        <v>522</v>
      </c>
      <c r="E242" s="126" t="s">
        <v>51</v>
      </c>
      <c r="F242" s="126" t="s">
        <v>74</v>
      </c>
      <c r="G242" s="127">
        <v>0</v>
      </c>
    </row>
    <row r="243" spans="1:7" x14ac:dyDescent="0.25">
      <c r="A243" s="126" t="s">
        <v>523</v>
      </c>
      <c r="B243" s="126" t="s">
        <v>51</v>
      </c>
      <c r="C243" s="126" t="s">
        <v>53</v>
      </c>
      <c r="D243" s="126" t="s">
        <v>524</v>
      </c>
      <c r="E243" s="126" t="s">
        <v>51</v>
      </c>
      <c r="F243" s="126" t="s">
        <v>74</v>
      </c>
      <c r="G243" s="127">
        <v>0</v>
      </c>
    </row>
    <row r="244" spans="1:7" x14ac:dyDescent="0.25">
      <c r="A244" s="126" t="s">
        <v>525</v>
      </c>
      <c r="B244" s="126" t="s">
        <v>51</v>
      </c>
      <c r="C244" s="126" t="s">
        <v>53</v>
      </c>
      <c r="D244" s="126" t="s">
        <v>526</v>
      </c>
      <c r="E244" s="126" t="s">
        <v>51</v>
      </c>
      <c r="F244" s="126" t="s">
        <v>74</v>
      </c>
      <c r="G244" s="127">
        <v>0</v>
      </c>
    </row>
    <row r="245" spans="1:7" x14ac:dyDescent="0.25">
      <c r="A245" s="126" t="s">
        <v>527</v>
      </c>
      <c r="B245" s="126" t="s">
        <v>51</v>
      </c>
      <c r="C245" s="126" t="s">
        <v>53</v>
      </c>
      <c r="D245" s="126" t="s">
        <v>528</v>
      </c>
      <c r="E245" s="126" t="s">
        <v>51</v>
      </c>
      <c r="F245" s="126" t="s">
        <v>74</v>
      </c>
      <c r="G245" s="127">
        <v>0</v>
      </c>
    </row>
    <row r="246" spans="1:7" x14ac:dyDescent="0.25">
      <c r="A246" s="126" t="s">
        <v>529</v>
      </c>
      <c r="B246" s="126" t="s">
        <v>51</v>
      </c>
      <c r="C246" s="126" t="s">
        <v>156</v>
      </c>
      <c r="D246" s="126" t="s">
        <v>530</v>
      </c>
      <c r="E246" s="126" t="s">
        <v>51</v>
      </c>
      <c r="F246" s="126" t="s">
        <v>51</v>
      </c>
      <c r="G246" s="127">
        <v>0</v>
      </c>
    </row>
    <row r="247" spans="1:7" x14ac:dyDescent="0.25">
      <c r="A247" s="126" t="s">
        <v>531</v>
      </c>
      <c r="B247" s="126" t="s">
        <v>51</v>
      </c>
      <c r="C247" s="126" t="s">
        <v>154</v>
      </c>
      <c r="D247" s="126" t="s">
        <v>532</v>
      </c>
      <c r="E247" s="126" t="s">
        <v>51</v>
      </c>
      <c r="F247" s="126" t="s">
        <v>51</v>
      </c>
      <c r="G247" s="127">
        <v>0</v>
      </c>
    </row>
    <row r="248" spans="1:7" x14ac:dyDescent="0.25">
      <c r="A248" s="126" t="s">
        <v>533</v>
      </c>
      <c r="B248" s="126" t="s">
        <v>51</v>
      </c>
      <c r="C248" s="126" t="s">
        <v>17</v>
      </c>
      <c r="D248" s="126" t="s">
        <v>534</v>
      </c>
      <c r="E248" s="126" t="s">
        <v>51</v>
      </c>
      <c r="F248" s="126" t="s">
        <v>51</v>
      </c>
      <c r="G248" s="127">
        <v>0</v>
      </c>
    </row>
    <row r="249" spans="1:7" x14ac:dyDescent="0.25">
      <c r="A249" s="126" t="s">
        <v>535</v>
      </c>
      <c r="B249" s="126" t="s">
        <v>51</v>
      </c>
      <c r="C249" s="126" t="s">
        <v>17</v>
      </c>
      <c r="D249" s="126" t="s">
        <v>536</v>
      </c>
      <c r="E249" s="126" t="s">
        <v>51</v>
      </c>
      <c r="F249" s="126" t="s">
        <v>51</v>
      </c>
      <c r="G249" s="127">
        <v>0</v>
      </c>
    </row>
    <row r="250" spans="1:7" x14ac:dyDescent="0.25">
      <c r="A250" s="126" t="s">
        <v>537</v>
      </c>
      <c r="B250" s="126" t="s">
        <v>51</v>
      </c>
      <c r="C250" s="126" t="s">
        <v>196</v>
      </c>
      <c r="D250" s="126" t="s">
        <v>538</v>
      </c>
      <c r="E250" s="126" t="s">
        <v>51</v>
      </c>
      <c r="F250" s="126" t="s">
        <v>51</v>
      </c>
      <c r="G250" s="127">
        <v>0</v>
      </c>
    </row>
    <row r="251" spans="1:7" x14ac:dyDescent="0.25">
      <c r="A251" s="126" t="s">
        <v>539</v>
      </c>
      <c r="B251" s="126" t="s">
        <v>51</v>
      </c>
      <c r="C251" s="126" t="s">
        <v>17</v>
      </c>
      <c r="D251" s="126" t="s">
        <v>540</v>
      </c>
      <c r="E251" s="126" t="s">
        <v>51</v>
      </c>
      <c r="F251" s="126" t="s">
        <v>51</v>
      </c>
      <c r="G251" s="127">
        <v>0</v>
      </c>
    </row>
    <row r="252" spans="1:7" x14ac:dyDescent="0.25">
      <c r="A252" s="126" t="s">
        <v>541</v>
      </c>
      <c r="B252" s="126" t="s">
        <v>51</v>
      </c>
      <c r="C252" s="126" t="s">
        <v>17</v>
      </c>
      <c r="D252" s="126" t="s">
        <v>542</v>
      </c>
      <c r="E252" s="126" t="s">
        <v>51</v>
      </c>
      <c r="F252" s="126" t="s">
        <v>51</v>
      </c>
      <c r="G252" s="127">
        <v>0</v>
      </c>
    </row>
    <row r="253" spans="1:7" x14ac:dyDescent="0.25">
      <c r="A253" s="126" t="s">
        <v>543</v>
      </c>
      <c r="B253" s="126" t="s">
        <v>51</v>
      </c>
      <c r="C253" s="126" t="s">
        <v>53</v>
      </c>
      <c r="D253" s="126" t="s">
        <v>536</v>
      </c>
      <c r="E253" s="126" t="s">
        <v>51</v>
      </c>
      <c r="F253" s="126" t="s">
        <v>51</v>
      </c>
      <c r="G253" s="127">
        <v>0</v>
      </c>
    </row>
    <row r="254" spans="1:7" x14ac:dyDescent="0.25">
      <c r="A254" s="126" t="s">
        <v>544</v>
      </c>
      <c r="B254" s="126" t="s">
        <v>51</v>
      </c>
      <c r="C254" s="126" t="s">
        <v>154</v>
      </c>
      <c r="D254" s="128" t="s">
        <v>545</v>
      </c>
      <c r="E254" s="126" t="s">
        <v>51</v>
      </c>
      <c r="F254" s="126" t="s">
        <v>51</v>
      </c>
      <c r="G254" s="127">
        <v>0</v>
      </c>
    </row>
    <row r="255" spans="1:7" x14ac:dyDescent="0.25">
      <c r="A255" s="126" t="s">
        <v>546</v>
      </c>
      <c r="B255" s="126" t="s">
        <v>51</v>
      </c>
      <c r="C255" s="126" t="s">
        <v>154</v>
      </c>
      <c r="D255" s="126" t="s">
        <v>547</v>
      </c>
      <c r="E255" s="126" t="s">
        <v>51</v>
      </c>
      <c r="F255" s="126" t="s">
        <v>51</v>
      </c>
      <c r="G255" s="127">
        <v>0</v>
      </c>
    </row>
    <row r="256" spans="1:7" x14ac:dyDescent="0.25">
      <c r="A256" s="126" t="s">
        <v>548</v>
      </c>
      <c r="B256" s="126" t="s">
        <v>51</v>
      </c>
      <c r="C256" s="126" t="s">
        <v>154</v>
      </c>
      <c r="D256" s="126" t="s">
        <v>549</v>
      </c>
      <c r="E256" s="126" t="s">
        <v>51</v>
      </c>
      <c r="F256" s="126" t="s">
        <v>51</v>
      </c>
      <c r="G256" s="127">
        <v>0</v>
      </c>
    </row>
    <row r="257" spans="1:7" x14ac:dyDescent="0.25">
      <c r="A257" s="126" t="s">
        <v>550</v>
      </c>
      <c r="B257" s="126" t="s">
        <v>51</v>
      </c>
      <c r="C257" s="126" t="s">
        <v>154</v>
      </c>
      <c r="D257" s="126" t="s">
        <v>551</v>
      </c>
      <c r="E257" s="126" t="s">
        <v>51</v>
      </c>
      <c r="F257" s="126" t="s">
        <v>51</v>
      </c>
      <c r="G257" s="127">
        <v>0</v>
      </c>
    </row>
    <row r="258" spans="1:7" x14ac:dyDescent="0.25">
      <c r="A258" s="126" t="s">
        <v>552</v>
      </c>
      <c r="B258" s="126" t="s">
        <v>51</v>
      </c>
      <c r="C258" s="126" t="s">
        <v>154</v>
      </c>
      <c r="D258" s="126" t="s">
        <v>553</v>
      </c>
      <c r="E258" s="126" t="s">
        <v>51</v>
      </c>
      <c r="F258" s="126" t="s">
        <v>51</v>
      </c>
      <c r="G258" s="127">
        <v>0</v>
      </c>
    </row>
    <row r="259" spans="1:7" x14ac:dyDescent="0.25">
      <c r="A259" s="126" t="s">
        <v>554</v>
      </c>
      <c r="B259" s="126" t="s">
        <v>51</v>
      </c>
      <c r="C259" s="126" t="s">
        <v>154</v>
      </c>
      <c r="D259" s="126" t="s">
        <v>555</v>
      </c>
      <c r="E259" s="126" t="s">
        <v>51</v>
      </c>
      <c r="F259" s="126" t="s">
        <v>51</v>
      </c>
      <c r="G259" s="127">
        <v>0</v>
      </c>
    </row>
    <row r="260" spans="1:7" x14ac:dyDescent="0.25">
      <c r="A260" s="126" t="s">
        <v>556</v>
      </c>
      <c r="B260" s="126" t="s">
        <v>51</v>
      </c>
      <c r="C260" s="126" t="s">
        <v>154</v>
      </c>
      <c r="D260" s="126" t="s">
        <v>557</v>
      </c>
      <c r="E260" s="126" t="s">
        <v>51</v>
      </c>
      <c r="F260" s="126" t="s">
        <v>51</v>
      </c>
      <c r="G260" s="127">
        <v>0</v>
      </c>
    </row>
    <row r="261" spans="1:7" x14ac:dyDescent="0.25">
      <c r="A261" s="126" t="s">
        <v>558</v>
      </c>
      <c r="B261" s="126" t="s">
        <v>51</v>
      </c>
      <c r="C261" s="126" t="s">
        <v>154</v>
      </c>
      <c r="D261" s="126" t="s">
        <v>559</v>
      </c>
      <c r="E261" s="126" t="s">
        <v>51</v>
      </c>
      <c r="F261" s="126" t="s">
        <v>51</v>
      </c>
      <c r="G261" s="127">
        <v>0</v>
      </c>
    </row>
    <row r="262" spans="1:7" x14ac:dyDescent="0.25">
      <c r="A262" s="126" t="s">
        <v>560</v>
      </c>
      <c r="B262" s="126" t="s">
        <v>51</v>
      </c>
      <c r="C262" s="126" t="s">
        <v>154</v>
      </c>
      <c r="D262" s="126" t="s">
        <v>561</v>
      </c>
      <c r="E262" s="126" t="s">
        <v>51</v>
      </c>
      <c r="F262" s="126" t="s">
        <v>51</v>
      </c>
      <c r="G262" s="127">
        <v>0</v>
      </c>
    </row>
    <row r="263" spans="1:7" x14ac:dyDescent="0.25">
      <c r="A263" s="126" t="s">
        <v>562</v>
      </c>
      <c r="B263" s="126" t="s">
        <v>51</v>
      </c>
      <c r="C263" s="126" t="s">
        <v>154</v>
      </c>
      <c r="D263" s="126" t="s">
        <v>563</v>
      </c>
      <c r="E263" s="126" t="s">
        <v>51</v>
      </c>
      <c r="F263" s="126" t="s">
        <v>51</v>
      </c>
      <c r="G263" s="127">
        <v>0</v>
      </c>
    </row>
    <row r="264" spans="1:7" x14ac:dyDescent="0.25">
      <c r="A264" s="126" t="s">
        <v>564</v>
      </c>
      <c r="B264" s="126" t="s">
        <v>51</v>
      </c>
      <c r="C264" s="126" t="s">
        <v>154</v>
      </c>
      <c r="D264" s="126" t="s">
        <v>565</v>
      </c>
      <c r="E264" s="126" t="s">
        <v>51</v>
      </c>
      <c r="F264" s="126" t="s">
        <v>51</v>
      </c>
      <c r="G264" s="127">
        <v>0</v>
      </c>
    </row>
    <row r="265" spans="1:7" x14ac:dyDescent="0.25">
      <c r="A265" s="126" t="s">
        <v>566</v>
      </c>
      <c r="B265" s="126" t="s">
        <v>51</v>
      </c>
      <c r="C265" s="126" t="s">
        <v>154</v>
      </c>
      <c r="D265" s="126" t="s">
        <v>567</v>
      </c>
      <c r="E265" s="126" t="s">
        <v>51</v>
      </c>
      <c r="F265" s="126" t="s">
        <v>51</v>
      </c>
      <c r="G265" s="127">
        <v>0</v>
      </c>
    </row>
    <row r="266" spans="1:7" x14ac:dyDescent="0.25">
      <c r="A266" s="126" t="s">
        <v>568</v>
      </c>
      <c r="B266" s="126" t="s">
        <v>51</v>
      </c>
      <c r="C266" s="126" t="s">
        <v>154</v>
      </c>
      <c r="D266" s="126" t="s">
        <v>569</v>
      </c>
      <c r="E266" s="126" t="s">
        <v>51</v>
      </c>
      <c r="F266" s="126" t="s">
        <v>51</v>
      </c>
      <c r="G266" s="127">
        <v>0</v>
      </c>
    </row>
    <row r="267" spans="1:7" x14ac:dyDescent="0.25">
      <c r="A267" s="126" t="s">
        <v>570</v>
      </c>
      <c r="B267" s="126" t="s">
        <v>51</v>
      </c>
      <c r="C267" s="126" t="s">
        <v>154</v>
      </c>
      <c r="D267" s="126" t="s">
        <v>571</v>
      </c>
      <c r="E267" s="126" t="s">
        <v>51</v>
      </c>
      <c r="F267" s="126" t="s">
        <v>51</v>
      </c>
      <c r="G267" s="127">
        <v>0</v>
      </c>
    </row>
    <row r="268" spans="1:7" x14ac:dyDescent="0.25">
      <c r="A268" s="126" t="s">
        <v>572</v>
      </c>
      <c r="B268" s="126" t="s">
        <v>51</v>
      </c>
      <c r="C268" s="126" t="s">
        <v>154</v>
      </c>
      <c r="D268" s="126" t="s">
        <v>573</v>
      </c>
      <c r="E268" s="126" t="s">
        <v>51</v>
      </c>
      <c r="F268" s="126" t="s">
        <v>51</v>
      </c>
      <c r="G268" s="127">
        <v>0</v>
      </c>
    </row>
    <row r="269" spans="1:7" x14ac:dyDescent="0.25">
      <c r="A269" s="126" t="s">
        <v>574</v>
      </c>
      <c r="B269" s="126" t="s">
        <v>51</v>
      </c>
      <c r="C269" s="126" t="s">
        <v>154</v>
      </c>
      <c r="D269" s="126" t="s">
        <v>575</v>
      </c>
      <c r="E269" s="126" t="s">
        <v>51</v>
      </c>
      <c r="F269" s="126" t="s">
        <v>51</v>
      </c>
      <c r="G269" s="127">
        <v>0</v>
      </c>
    </row>
    <row r="270" spans="1:7" x14ac:dyDescent="0.25">
      <c r="A270" s="126" t="s">
        <v>576</v>
      </c>
      <c r="B270" s="126" t="s">
        <v>51</v>
      </c>
      <c r="C270" s="126" t="s">
        <v>154</v>
      </c>
      <c r="D270" s="126" t="s">
        <v>577</v>
      </c>
      <c r="E270" s="126" t="s">
        <v>51</v>
      </c>
      <c r="F270" s="126" t="s">
        <v>51</v>
      </c>
      <c r="G270" s="127">
        <v>0</v>
      </c>
    </row>
    <row r="271" spans="1:7" x14ac:dyDescent="0.25">
      <c r="A271" s="126" t="s">
        <v>578</v>
      </c>
      <c r="B271" s="126" t="s">
        <v>51</v>
      </c>
      <c r="C271" s="126" t="s">
        <v>154</v>
      </c>
      <c r="D271" s="126" t="s">
        <v>579</v>
      </c>
      <c r="E271" s="126" t="s">
        <v>51</v>
      </c>
      <c r="F271" s="126" t="s">
        <v>51</v>
      </c>
      <c r="G271" s="127">
        <v>0</v>
      </c>
    </row>
    <row r="272" spans="1:7" x14ac:dyDescent="0.25">
      <c r="A272" s="126" t="s">
        <v>580</v>
      </c>
      <c r="B272" s="126" t="s">
        <v>51</v>
      </c>
      <c r="C272" s="126" t="s">
        <v>154</v>
      </c>
      <c r="D272" s="126" t="s">
        <v>581</v>
      </c>
      <c r="E272" s="126" t="s">
        <v>51</v>
      </c>
      <c r="F272" s="126" t="s">
        <v>51</v>
      </c>
      <c r="G272" s="127">
        <v>0</v>
      </c>
    </row>
    <row r="273" spans="1:7" x14ac:dyDescent="0.25">
      <c r="A273" s="126" t="s">
        <v>582</v>
      </c>
      <c r="B273" s="126" t="s">
        <v>51</v>
      </c>
      <c r="C273" s="126" t="s">
        <v>154</v>
      </c>
      <c r="D273" s="126" t="s">
        <v>583</v>
      </c>
      <c r="E273" s="126" t="s">
        <v>51</v>
      </c>
      <c r="F273" s="126" t="s">
        <v>51</v>
      </c>
      <c r="G273" s="127">
        <v>0</v>
      </c>
    </row>
    <row r="274" spans="1:7" x14ac:dyDescent="0.25">
      <c r="A274" s="126" t="s">
        <v>584</v>
      </c>
      <c r="B274" s="126" t="s">
        <v>51</v>
      </c>
      <c r="C274" s="126" t="s">
        <v>585</v>
      </c>
      <c r="D274" s="126" t="s">
        <v>581</v>
      </c>
      <c r="E274" s="126" t="s">
        <v>51</v>
      </c>
      <c r="F274" s="126" t="s">
        <v>51</v>
      </c>
      <c r="G274" s="127">
        <v>0</v>
      </c>
    </row>
    <row r="275" spans="1:7" x14ac:dyDescent="0.25">
      <c r="A275" s="126" t="s">
        <v>586</v>
      </c>
      <c r="B275" s="126" t="s">
        <v>51</v>
      </c>
      <c r="C275" s="126" t="s">
        <v>585</v>
      </c>
      <c r="D275" s="126" t="s">
        <v>559</v>
      </c>
      <c r="E275" s="126" t="s">
        <v>51</v>
      </c>
      <c r="F275" s="126" t="s">
        <v>51</v>
      </c>
      <c r="G275" s="127">
        <v>0</v>
      </c>
    </row>
    <row r="276" spans="1:7" x14ac:dyDescent="0.25">
      <c r="A276" s="126" t="s">
        <v>587</v>
      </c>
      <c r="B276" s="126" t="s">
        <v>51</v>
      </c>
      <c r="C276" s="126" t="s">
        <v>585</v>
      </c>
      <c r="D276" s="126" t="s">
        <v>561</v>
      </c>
      <c r="E276" s="126" t="s">
        <v>51</v>
      </c>
      <c r="F276" s="126" t="s">
        <v>51</v>
      </c>
      <c r="G276" s="127">
        <v>0</v>
      </c>
    </row>
    <row r="277" spans="1:7" x14ac:dyDescent="0.25">
      <c r="A277" s="126" t="s">
        <v>588</v>
      </c>
      <c r="B277" s="126" t="s">
        <v>51</v>
      </c>
      <c r="C277" s="126" t="s">
        <v>585</v>
      </c>
      <c r="D277" s="126" t="s">
        <v>563</v>
      </c>
      <c r="E277" s="126" t="s">
        <v>51</v>
      </c>
      <c r="F277" s="126" t="s">
        <v>51</v>
      </c>
      <c r="G277" s="127">
        <v>0</v>
      </c>
    </row>
    <row r="278" spans="1:7" x14ac:dyDescent="0.25">
      <c r="A278" s="126" t="s">
        <v>589</v>
      </c>
      <c r="B278" s="126" t="s">
        <v>51</v>
      </c>
      <c r="C278" s="126" t="s">
        <v>585</v>
      </c>
      <c r="D278" s="126" t="s">
        <v>565</v>
      </c>
      <c r="E278" s="126" t="s">
        <v>51</v>
      </c>
      <c r="F278" s="126" t="s">
        <v>51</v>
      </c>
      <c r="G278" s="127">
        <v>0</v>
      </c>
    </row>
    <row r="279" spans="1:7" x14ac:dyDescent="0.25">
      <c r="A279" s="126" t="s">
        <v>590</v>
      </c>
      <c r="B279" s="126" t="s">
        <v>51</v>
      </c>
      <c r="C279" s="126" t="s">
        <v>585</v>
      </c>
      <c r="D279" s="126" t="s">
        <v>569</v>
      </c>
      <c r="E279" s="126" t="s">
        <v>51</v>
      </c>
      <c r="F279" s="126" t="s">
        <v>51</v>
      </c>
      <c r="G279" s="127">
        <v>0</v>
      </c>
    </row>
    <row r="280" spans="1:7" x14ac:dyDescent="0.25">
      <c r="A280" s="126" t="s">
        <v>591</v>
      </c>
      <c r="B280" s="126" t="s">
        <v>51</v>
      </c>
      <c r="C280" s="126" t="s">
        <v>585</v>
      </c>
      <c r="D280" s="126" t="s">
        <v>571</v>
      </c>
      <c r="E280" s="126" t="s">
        <v>51</v>
      </c>
      <c r="F280" s="126" t="s">
        <v>51</v>
      </c>
      <c r="G280" s="127">
        <v>0</v>
      </c>
    </row>
    <row r="281" spans="1:7" x14ac:dyDescent="0.25">
      <c r="A281" s="126" t="s">
        <v>592</v>
      </c>
      <c r="B281" s="126" t="s">
        <v>51</v>
      </c>
      <c r="C281" s="126" t="s">
        <v>585</v>
      </c>
      <c r="D281" s="126" t="s">
        <v>573</v>
      </c>
      <c r="E281" s="126" t="s">
        <v>51</v>
      </c>
      <c r="F281" s="126" t="s">
        <v>51</v>
      </c>
      <c r="G281" s="127">
        <v>0</v>
      </c>
    </row>
    <row r="282" spans="1:7" x14ac:dyDescent="0.25">
      <c r="A282" s="126" t="s">
        <v>593</v>
      </c>
      <c r="B282" s="126" t="s">
        <v>51</v>
      </c>
      <c r="C282" s="126" t="s">
        <v>585</v>
      </c>
      <c r="D282" s="126" t="s">
        <v>577</v>
      </c>
      <c r="E282" s="126" t="s">
        <v>51</v>
      </c>
      <c r="F282" s="126" t="s">
        <v>51</v>
      </c>
      <c r="G282" s="127">
        <v>0</v>
      </c>
    </row>
    <row r="283" spans="1:7" x14ac:dyDescent="0.25">
      <c r="A283" s="126" t="s">
        <v>594</v>
      </c>
      <c r="B283" s="126" t="s">
        <v>51</v>
      </c>
      <c r="C283" s="126" t="s">
        <v>154</v>
      </c>
      <c r="D283" s="126" t="s">
        <v>595</v>
      </c>
      <c r="E283" s="126" t="s">
        <v>51</v>
      </c>
      <c r="F283" s="126" t="s">
        <v>51</v>
      </c>
      <c r="G283" s="127">
        <v>0</v>
      </c>
    </row>
    <row r="284" spans="1:7" x14ac:dyDescent="0.25">
      <c r="A284" s="126" t="s">
        <v>596</v>
      </c>
      <c r="B284" s="126" t="s">
        <v>51</v>
      </c>
      <c r="C284" s="126" t="s">
        <v>585</v>
      </c>
      <c r="D284" s="126" t="s">
        <v>595</v>
      </c>
      <c r="E284" s="126" t="s">
        <v>51</v>
      </c>
      <c r="F284" s="126" t="s">
        <v>51</v>
      </c>
      <c r="G284" s="127">
        <v>0</v>
      </c>
    </row>
    <row r="285" spans="1:7" x14ac:dyDescent="0.25">
      <c r="A285" s="126" t="s">
        <v>598</v>
      </c>
      <c r="B285" s="126" t="s">
        <v>51</v>
      </c>
      <c r="C285" s="126" t="s">
        <v>597</v>
      </c>
      <c r="D285" s="126" t="s">
        <v>599</v>
      </c>
      <c r="E285" s="126" t="s">
        <v>51</v>
      </c>
      <c r="F285" s="126" t="s">
        <v>51</v>
      </c>
      <c r="G285" s="127">
        <v>0</v>
      </c>
    </row>
    <row r="286" spans="1:7" x14ac:dyDescent="0.25">
      <c r="A286" s="126" t="s">
        <v>600</v>
      </c>
      <c r="B286" s="126" t="s">
        <v>51</v>
      </c>
      <c r="C286" s="126" t="s">
        <v>156</v>
      </c>
      <c r="D286" s="126" t="s">
        <v>601</v>
      </c>
      <c r="E286" s="126" t="s">
        <v>51</v>
      </c>
      <c r="F286" s="126" t="s">
        <v>51</v>
      </c>
      <c r="G286" s="127">
        <v>0</v>
      </c>
    </row>
    <row r="287" spans="1:7" x14ac:dyDescent="0.25">
      <c r="A287" s="126" t="s">
        <v>602</v>
      </c>
      <c r="B287" s="126" t="s">
        <v>51</v>
      </c>
      <c r="C287" s="126" t="s">
        <v>597</v>
      </c>
      <c r="D287" s="126" t="s">
        <v>603</v>
      </c>
      <c r="E287" s="126" t="s">
        <v>51</v>
      </c>
      <c r="F287" s="126" t="s">
        <v>51</v>
      </c>
      <c r="G287" s="127">
        <v>0</v>
      </c>
    </row>
    <row r="288" spans="1:7" x14ac:dyDescent="0.25">
      <c r="A288" s="126" t="s">
        <v>604</v>
      </c>
      <c r="B288" s="126" t="s">
        <v>51</v>
      </c>
      <c r="C288" s="126" t="s">
        <v>597</v>
      </c>
      <c r="D288" s="126" t="s">
        <v>605</v>
      </c>
      <c r="E288" s="126" t="s">
        <v>51</v>
      </c>
      <c r="F288" s="126" t="s">
        <v>51</v>
      </c>
      <c r="G288" s="127">
        <v>0</v>
      </c>
    </row>
    <row r="289" spans="1:7" x14ac:dyDescent="0.25">
      <c r="A289" s="126" t="s">
        <v>606</v>
      </c>
      <c r="B289" s="126" t="s">
        <v>51</v>
      </c>
      <c r="C289" s="126" t="s">
        <v>597</v>
      </c>
      <c r="D289" s="126" t="s">
        <v>607</v>
      </c>
      <c r="E289" s="126" t="s">
        <v>51</v>
      </c>
      <c r="F289" s="126" t="s">
        <v>51</v>
      </c>
      <c r="G289" s="127">
        <v>0</v>
      </c>
    </row>
    <row r="290" spans="1:7" x14ac:dyDescent="0.25">
      <c r="A290" s="126" t="s">
        <v>608</v>
      </c>
      <c r="B290" s="126" t="s">
        <v>51</v>
      </c>
      <c r="C290" s="126" t="s">
        <v>17</v>
      </c>
      <c r="D290" s="126" t="s">
        <v>609</v>
      </c>
      <c r="E290" s="126" t="s">
        <v>51</v>
      </c>
      <c r="F290" s="126" t="s">
        <v>51</v>
      </c>
      <c r="G290" s="127">
        <v>0</v>
      </c>
    </row>
    <row r="291" spans="1:7" x14ac:dyDescent="0.25">
      <c r="A291" s="126" t="s">
        <v>610</v>
      </c>
      <c r="B291" s="126" t="s">
        <v>51</v>
      </c>
      <c r="C291" s="126" t="s">
        <v>17</v>
      </c>
      <c r="D291" s="126" t="s">
        <v>611</v>
      </c>
      <c r="E291" s="126" t="s">
        <v>51</v>
      </c>
      <c r="F291" s="126" t="s">
        <v>51</v>
      </c>
      <c r="G291" s="127">
        <v>0</v>
      </c>
    </row>
    <row r="292" spans="1:7" ht="30" x14ac:dyDescent="0.25">
      <c r="A292" s="126" t="s">
        <v>612</v>
      </c>
      <c r="B292" s="126" t="s">
        <v>51</v>
      </c>
      <c r="C292" s="126" t="s">
        <v>154</v>
      </c>
      <c r="D292" s="126" t="s">
        <v>613</v>
      </c>
      <c r="E292" s="126" t="s">
        <v>51</v>
      </c>
      <c r="F292" s="126" t="s">
        <v>510</v>
      </c>
      <c r="G292" s="127">
        <v>1</v>
      </c>
    </row>
    <row r="293" spans="1:7" ht="30" x14ac:dyDescent="0.25">
      <c r="A293" s="126" t="s">
        <v>614</v>
      </c>
      <c r="B293" s="126" t="s">
        <v>51</v>
      </c>
      <c r="C293" s="126" t="s">
        <v>156</v>
      </c>
      <c r="D293" s="126" t="s">
        <v>613</v>
      </c>
      <c r="E293" s="126" t="s">
        <v>51</v>
      </c>
      <c r="F293" s="126" t="s">
        <v>510</v>
      </c>
      <c r="G293" s="127">
        <v>1</v>
      </c>
    </row>
    <row r="294" spans="1:7" ht="30" x14ac:dyDescent="0.25">
      <c r="A294" s="126" t="s">
        <v>615</v>
      </c>
      <c r="B294" s="126" t="s">
        <v>51</v>
      </c>
      <c r="C294" s="126" t="s">
        <v>585</v>
      </c>
      <c r="D294" s="126" t="s">
        <v>613</v>
      </c>
      <c r="E294" s="126" t="s">
        <v>51</v>
      </c>
      <c r="F294" s="126" t="s">
        <v>510</v>
      </c>
      <c r="G294" s="127">
        <v>1</v>
      </c>
    </row>
    <row r="295" spans="1:7" ht="30" x14ac:dyDescent="0.25">
      <c r="A295" s="126" t="s">
        <v>616</v>
      </c>
      <c r="B295" s="126" t="s">
        <v>51</v>
      </c>
      <c r="C295" s="126" t="s">
        <v>196</v>
      </c>
      <c r="D295" s="126" t="s">
        <v>613</v>
      </c>
      <c r="E295" s="126" t="s">
        <v>51</v>
      </c>
      <c r="F295" s="126" t="s">
        <v>510</v>
      </c>
      <c r="G295" s="127">
        <v>1</v>
      </c>
    </row>
    <row r="296" spans="1:7" ht="30" x14ac:dyDescent="0.25">
      <c r="A296" s="126" t="s">
        <v>617</v>
      </c>
      <c r="B296" s="126" t="s">
        <v>51</v>
      </c>
      <c r="C296" s="126" t="s">
        <v>618</v>
      </c>
      <c r="D296" s="126" t="s">
        <v>613</v>
      </c>
      <c r="E296" s="126" t="s">
        <v>51</v>
      </c>
      <c r="F296" s="126" t="s">
        <v>510</v>
      </c>
      <c r="G296" s="127">
        <v>1</v>
      </c>
    </row>
    <row r="297" spans="1:7" ht="30" x14ac:dyDescent="0.25">
      <c r="A297" s="126" t="s">
        <v>619</v>
      </c>
      <c r="B297" s="126" t="s">
        <v>51</v>
      </c>
      <c r="C297" s="126" t="s">
        <v>53</v>
      </c>
      <c r="D297" s="126" t="s">
        <v>613</v>
      </c>
      <c r="E297" s="126" t="s">
        <v>51</v>
      </c>
      <c r="F297" s="126" t="s">
        <v>510</v>
      </c>
      <c r="G297" s="127">
        <v>1</v>
      </c>
    </row>
    <row r="298" spans="1:7" ht="30" x14ac:dyDescent="0.25">
      <c r="A298" s="126" t="s">
        <v>620</v>
      </c>
      <c r="B298" s="126" t="s">
        <v>51</v>
      </c>
      <c r="C298" s="126" t="s">
        <v>17</v>
      </c>
      <c r="D298" s="126" t="s">
        <v>613</v>
      </c>
      <c r="E298" s="126" t="s">
        <v>51</v>
      </c>
      <c r="F298" s="126" t="s">
        <v>510</v>
      </c>
      <c r="G298" s="127">
        <v>1</v>
      </c>
    </row>
    <row r="299" spans="1:7" x14ac:dyDescent="0.25">
      <c r="A299" s="126" t="s">
        <v>621</v>
      </c>
      <c r="B299" s="126" t="s">
        <v>51</v>
      </c>
      <c r="C299" s="126" t="s">
        <v>53</v>
      </c>
      <c r="D299" s="126" t="s">
        <v>622</v>
      </c>
      <c r="E299" s="126" t="s">
        <v>51</v>
      </c>
      <c r="F299" s="126" t="s">
        <v>74</v>
      </c>
      <c r="G299" s="127">
        <v>0</v>
      </c>
    </row>
    <row r="300" spans="1:7" x14ac:dyDescent="0.25">
      <c r="A300" s="126" t="s">
        <v>623</v>
      </c>
      <c r="B300" s="126" t="s">
        <v>51</v>
      </c>
      <c r="C300" s="126" t="s">
        <v>156</v>
      </c>
      <c r="D300" s="126" t="s">
        <v>624</v>
      </c>
      <c r="E300" s="126" t="s">
        <v>51</v>
      </c>
      <c r="F300" s="126" t="s">
        <v>51</v>
      </c>
      <c r="G300" s="127">
        <v>0</v>
      </c>
    </row>
    <row r="301" spans="1:7" x14ac:dyDescent="0.25">
      <c r="A301" s="126" t="s">
        <v>625</v>
      </c>
      <c r="B301" s="126" t="s">
        <v>51</v>
      </c>
      <c r="C301" s="126" t="s">
        <v>156</v>
      </c>
      <c r="D301" s="126" t="s">
        <v>626</v>
      </c>
      <c r="E301" s="126" t="s">
        <v>51</v>
      </c>
      <c r="F301" s="126" t="s">
        <v>51</v>
      </c>
      <c r="G301" s="127">
        <v>0</v>
      </c>
    </row>
    <row r="302" spans="1:7" x14ac:dyDescent="0.25">
      <c r="A302" s="126" t="s">
        <v>627</v>
      </c>
      <c r="B302" s="126" t="s">
        <v>51</v>
      </c>
      <c r="C302" s="126" t="s">
        <v>154</v>
      </c>
      <c r="D302" s="126" t="s">
        <v>628</v>
      </c>
      <c r="E302" s="126" t="s">
        <v>51</v>
      </c>
      <c r="F302" s="126" t="s">
        <v>51</v>
      </c>
      <c r="G302" s="127">
        <v>0</v>
      </c>
    </row>
    <row r="303" spans="1:7" x14ac:dyDescent="0.25">
      <c r="A303" s="126" t="s">
        <v>629</v>
      </c>
      <c r="B303" s="126" t="s">
        <v>51</v>
      </c>
      <c r="C303" s="126" t="s">
        <v>154</v>
      </c>
      <c r="D303" s="126" t="s">
        <v>630</v>
      </c>
      <c r="E303" s="126" t="s">
        <v>51</v>
      </c>
      <c r="F303" s="126" t="s">
        <v>51</v>
      </c>
      <c r="G303" s="127">
        <v>0</v>
      </c>
    </row>
    <row r="304" spans="1:7" x14ac:dyDescent="0.25">
      <c r="A304" s="126" t="s">
        <v>631</v>
      </c>
      <c r="B304" s="126" t="s">
        <v>51</v>
      </c>
      <c r="C304" s="126" t="s">
        <v>154</v>
      </c>
      <c r="D304" s="126" t="s">
        <v>549</v>
      </c>
      <c r="E304" s="126" t="s">
        <v>51</v>
      </c>
      <c r="F304" s="126" t="s">
        <v>51</v>
      </c>
      <c r="G304" s="127">
        <v>0</v>
      </c>
    </row>
    <row r="305" spans="1:7" x14ac:dyDescent="0.25">
      <c r="A305" s="126" t="s">
        <v>632</v>
      </c>
      <c r="B305" s="126" t="s">
        <v>51</v>
      </c>
      <c r="C305" s="126" t="s">
        <v>154</v>
      </c>
      <c r="D305" s="126" t="s">
        <v>551</v>
      </c>
      <c r="E305" s="126" t="s">
        <v>51</v>
      </c>
      <c r="F305" s="126" t="s">
        <v>51</v>
      </c>
      <c r="G305" s="127">
        <v>0</v>
      </c>
    </row>
    <row r="306" spans="1:7" x14ac:dyDescent="0.25">
      <c r="A306" s="126" t="s">
        <v>633</v>
      </c>
      <c r="B306" s="126" t="s">
        <v>51</v>
      </c>
      <c r="C306" s="126" t="s">
        <v>154</v>
      </c>
      <c r="D306" s="126" t="s">
        <v>555</v>
      </c>
      <c r="E306" s="126" t="s">
        <v>51</v>
      </c>
      <c r="F306" s="126" t="s">
        <v>51</v>
      </c>
      <c r="G306" s="127">
        <v>0</v>
      </c>
    </row>
    <row r="307" spans="1:7" x14ac:dyDescent="0.25">
      <c r="A307" s="126" t="s">
        <v>634</v>
      </c>
      <c r="B307" s="126" t="s">
        <v>51</v>
      </c>
      <c r="C307" s="126" t="s">
        <v>154</v>
      </c>
      <c r="D307" s="126" t="s">
        <v>557</v>
      </c>
      <c r="E307" s="126" t="s">
        <v>51</v>
      </c>
      <c r="F307" s="126" t="s">
        <v>51</v>
      </c>
      <c r="G307" s="127">
        <v>0</v>
      </c>
    </row>
    <row r="308" spans="1:7" x14ac:dyDescent="0.25">
      <c r="A308" s="126" t="s">
        <v>635</v>
      </c>
      <c r="B308" s="126" t="s">
        <v>51</v>
      </c>
      <c r="C308" s="126" t="s">
        <v>154</v>
      </c>
      <c r="D308" s="126" t="s">
        <v>559</v>
      </c>
      <c r="E308" s="126" t="s">
        <v>51</v>
      </c>
      <c r="F308" s="126" t="s">
        <v>51</v>
      </c>
      <c r="G308" s="127">
        <v>0</v>
      </c>
    </row>
    <row r="309" spans="1:7" x14ac:dyDescent="0.25">
      <c r="A309" s="126" t="s">
        <v>636</v>
      </c>
      <c r="B309" s="126" t="s">
        <v>51</v>
      </c>
      <c r="C309" s="126" t="s">
        <v>154</v>
      </c>
      <c r="D309" s="126" t="s">
        <v>561</v>
      </c>
      <c r="E309" s="126" t="s">
        <v>51</v>
      </c>
      <c r="F309" s="126" t="s">
        <v>51</v>
      </c>
      <c r="G309" s="127">
        <v>0</v>
      </c>
    </row>
    <row r="310" spans="1:7" x14ac:dyDescent="0.25">
      <c r="A310" s="126" t="s">
        <v>637</v>
      </c>
      <c r="B310" s="126" t="s">
        <v>51</v>
      </c>
      <c r="C310" s="126" t="s">
        <v>154</v>
      </c>
      <c r="D310" s="126" t="s">
        <v>563</v>
      </c>
      <c r="E310" s="126" t="s">
        <v>51</v>
      </c>
      <c r="F310" s="126" t="s">
        <v>51</v>
      </c>
      <c r="G310" s="127">
        <v>0</v>
      </c>
    </row>
    <row r="311" spans="1:7" x14ac:dyDescent="0.25">
      <c r="A311" s="126" t="s">
        <v>638</v>
      </c>
      <c r="B311" s="126" t="s">
        <v>51</v>
      </c>
      <c r="C311" s="126" t="s">
        <v>154</v>
      </c>
      <c r="D311" s="126" t="s">
        <v>565</v>
      </c>
      <c r="E311" s="126" t="s">
        <v>51</v>
      </c>
      <c r="F311" s="126" t="s">
        <v>51</v>
      </c>
      <c r="G311" s="127">
        <v>0</v>
      </c>
    </row>
    <row r="312" spans="1:7" x14ac:dyDescent="0.25">
      <c r="A312" s="126" t="s">
        <v>639</v>
      </c>
      <c r="B312" s="126" t="s">
        <v>51</v>
      </c>
      <c r="C312" s="126" t="s">
        <v>154</v>
      </c>
      <c r="D312" s="126" t="s">
        <v>567</v>
      </c>
      <c r="E312" s="126" t="s">
        <v>51</v>
      </c>
      <c r="F312" s="126" t="s">
        <v>51</v>
      </c>
      <c r="G312" s="127">
        <v>0</v>
      </c>
    </row>
    <row r="313" spans="1:7" x14ac:dyDescent="0.25">
      <c r="A313" s="126" t="s">
        <v>640</v>
      </c>
      <c r="B313" s="126" t="s">
        <v>51</v>
      </c>
      <c r="C313" s="126" t="s">
        <v>154</v>
      </c>
      <c r="D313" s="126" t="s">
        <v>569</v>
      </c>
      <c r="E313" s="126" t="s">
        <v>51</v>
      </c>
      <c r="F313" s="126" t="s">
        <v>51</v>
      </c>
      <c r="G313" s="127">
        <v>0</v>
      </c>
    </row>
    <row r="314" spans="1:7" x14ac:dyDescent="0.25">
      <c r="A314" s="126" t="s">
        <v>641</v>
      </c>
      <c r="B314" s="126" t="s">
        <v>51</v>
      </c>
      <c r="C314" s="126" t="s">
        <v>154</v>
      </c>
      <c r="D314" s="126" t="s">
        <v>571</v>
      </c>
      <c r="E314" s="126" t="s">
        <v>51</v>
      </c>
      <c r="F314" s="126" t="s">
        <v>51</v>
      </c>
      <c r="G314" s="127">
        <v>0</v>
      </c>
    </row>
    <row r="315" spans="1:7" x14ac:dyDescent="0.25">
      <c r="A315" s="126" t="s">
        <v>642</v>
      </c>
      <c r="B315" s="126" t="s">
        <v>51</v>
      </c>
      <c r="C315" s="126" t="s">
        <v>154</v>
      </c>
      <c r="D315" s="126" t="s">
        <v>573</v>
      </c>
      <c r="E315" s="126" t="s">
        <v>51</v>
      </c>
      <c r="F315" s="126" t="s">
        <v>51</v>
      </c>
      <c r="G315" s="127">
        <v>0</v>
      </c>
    </row>
    <row r="316" spans="1:7" x14ac:dyDescent="0.25">
      <c r="A316" s="126" t="s">
        <v>643</v>
      </c>
      <c r="B316" s="126" t="s">
        <v>51</v>
      </c>
      <c r="C316" s="126" t="s">
        <v>154</v>
      </c>
      <c r="D316" s="126" t="s">
        <v>575</v>
      </c>
      <c r="E316" s="126" t="s">
        <v>51</v>
      </c>
      <c r="F316" s="126" t="s">
        <v>51</v>
      </c>
      <c r="G316" s="127">
        <v>0</v>
      </c>
    </row>
    <row r="317" spans="1:7" x14ac:dyDescent="0.25">
      <c r="A317" s="126" t="s">
        <v>644</v>
      </c>
      <c r="B317" s="126" t="s">
        <v>51</v>
      </c>
      <c r="C317" s="126" t="s">
        <v>154</v>
      </c>
      <c r="D317" s="126" t="s">
        <v>577</v>
      </c>
      <c r="E317" s="126" t="s">
        <v>51</v>
      </c>
      <c r="F317" s="126" t="s">
        <v>51</v>
      </c>
      <c r="G317" s="127">
        <v>0</v>
      </c>
    </row>
    <row r="318" spans="1:7" x14ac:dyDescent="0.25">
      <c r="A318" s="126" t="s">
        <v>645</v>
      </c>
      <c r="B318" s="126" t="s">
        <v>51</v>
      </c>
      <c r="C318" s="126" t="s">
        <v>154</v>
      </c>
      <c r="D318" s="126" t="s">
        <v>579</v>
      </c>
      <c r="E318" s="126" t="s">
        <v>51</v>
      </c>
      <c r="F318" s="126" t="s">
        <v>51</v>
      </c>
      <c r="G318" s="127">
        <v>0</v>
      </c>
    </row>
    <row r="319" spans="1:7" x14ac:dyDescent="0.25">
      <c r="A319" s="126" t="s">
        <v>646</v>
      </c>
      <c r="B319" s="126" t="s">
        <v>51</v>
      </c>
      <c r="C319" s="126" t="s">
        <v>597</v>
      </c>
      <c r="D319" s="126" t="s">
        <v>647</v>
      </c>
      <c r="E319" s="126" t="s">
        <v>51</v>
      </c>
      <c r="F319" s="126" t="s">
        <v>51</v>
      </c>
      <c r="G319" s="127">
        <v>0</v>
      </c>
    </row>
    <row r="320" spans="1:7" x14ac:dyDescent="0.25">
      <c r="A320" s="126" t="s">
        <v>648</v>
      </c>
      <c r="B320" s="126" t="s">
        <v>51</v>
      </c>
      <c r="C320" s="126" t="s">
        <v>597</v>
      </c>
      <c r="D320" s="126" t="s">
        <v>649</v>
      </c>
      <c r="E320" s="126" t="s">
        <v>51</v>
      </c>
      <c r="F320" s="126" t="s">
        <v>51</v>
      </c>
      <c r="G320" s="127">
        <v>0</v>
      </c>
    </row>
    <row r="321" spans="1:7" x14ac:dyDescent="0.25">
      <c r="A321" s="126" t="s">
        <v>650</v>
      </c>
      <c r="B321" s="126" t="s">
        <v>51</v>
      </c>
      <c r="C321" s="126" t="s">
        <v>156</v>
      </c>
      <c r="D321" s="126" t="s">
        <v>651</v>
      </c>
      <c r="E321" s="126" t="s">
        <v>51</v>
      </c>
      <c r="F321" s="126" t="s">
        <v>51</v>
      </c>
      <c r="G321" s="127">
        <v>0</v>
      </c>
    </row>
    <row r="322" spans="1:7" x14ac:dyDescent="0.25">
      <c r="A322" s="126" t="s">
        <v>652</v>
      </c>
      <c r="B322" s="126" t="s">
        <v>51</v>
      </c>
      <c r="C322" s="126" t="s">
        <v>156</v>
      </c>
      <c r="D322" s="126" t="s">
        <v>653</v>
      </c>
      <c r="E322" s="126" t="s">
        <v>51</v>
      </c>
      <c r="F322" s="126" t="s">
        <v>51</v>
      </c>
      <c r="G322" s="127">
        <v>0</v>
      </c>
    </row>
    <row r="323" spans="1:7" x14ac:dyDescent="0.25">
      <c r="A323" s="126" t="s">
        <v>654</v>
      </c>
      <c r="B323" s="126" t="s">
        <v>51</v>
      </c>
      <c r="C323" s="126" t="s">
        <v>156</v>
      </c>
      <c r="D323" s="126" t="s">
        <v>655</v>
      </c>
      <c r="E323" s="126" t="s">
        <v>51</v>
      </c>
      <c r="F323" s="126" t="s">
        <v>51</v>
      </c>
      <c r="G323" s="127">
        <v>0</v>
      </c>
    </row>
    <row r="324" spans="1:7" x14ac:dyDescent="0.25">
      <c r="A324" s="126" t="s">
        <v>656</v>
      </c>
      <c r="B324" s="126" t="s">
        <v>51</v>
      </c>
      <c r="C324" s="126" t="s">
        <v>156</v>
      </c>
      <c r="D324" s="126" t="s">
        <v>657</v>
      </c>
      <c r="E324" s="126" t="s">
        <v>51</v>
      </c>
      <c r="F324" s="126" t="s">
        <v>51</v>
      </c>
      <c r="G324" s="127">
        <v>0</v>
      </c>
    </row>
    <row r="325" spans="1:7" x14ac:dyDescent="0.25">
      <c r="A325" s="126" t="s">
        <v>14411</v>
      </c>
      <c r="B325" s="126" t="s">
        <v>51</v>
      </c>
      <c r="C325" s="126" t="s">
        <v>156</v>
      </c>
      <c r="D325" s="126" t="s">
        <v>14412</v>
      </c>
      <c r="E325" s="126" t="s">
        <v>51</v>
      </c>
      <c r="F325" s="126" t="s">
        <v>2312</v>
      </c>
      <c r="G325" s="127">
        <v>1</v>
      </c>
    </row>
    <row r="326" spans="1:7" x14ac:dyDescent="0.25">
      <c r="A326" s="126" t="s">
        <v>658</v>
      </c>
      <c r="B326" s="126" t="s">
        <v>51</v>
      </c>
      <c r="C326" s="126" t="s">
        <v>154</v>
      </c>
      <c r="D326" s="126" t="s">
        <v>659</v>
      </c>
      <c r="E326" s="126" t="s">
        <v>51</v>
      </c>
      <c r="F326" s="126" t="s">
        <v>51</v>
      </c>
      <c r="G326" s="127">
        <v>0</v>
      </c>
    </row>
    <row r="327" spans="1:7" x14ac:dyDescent="0.25">
      <c r="A327" s="126" t="s">
        <v>660</v>
      </c>
      <c r="B327" s="126" t="s">
        <v>51</v>
      </c>
      <c r="C327" s="126" t="s">
        <v>585</v>
      </c>
      <c r="D327" s="126" t="s">
        <v>661</v>
      </c>
      <c r="E327" s="126" t="s">
        <v>51</v>
      </c>
      <c r="F327" s="126" t="s">
        <v>51</v>
      </c>
      <c r="G327" s="127">
        <v>0</v>
      </c>
    </row>
    <row r="328" spans="1:7" x14ac:dyDescent="0.25">
      <c r="A328" s="126" t="s">
        <v>662</v>
      </c>
      <c r="B328" s="126" t="s">
        <v>51</v>
      </c>
      <c r="C328" s="126" t="s">
        <v>154</v>
      </c>
      <c r="D328" s="126" t="s">
        <v>663</v>
      </c>
      <c r="E328" s="126" t="s">
        <v>51</v>
      </c>
      <c r="F328" s="126" t="s">
        <v>51</v>
      </c>
      <c r="G328" s="127">
        <v>0</v>
      </c>
    </row>
    <row r="329" spans="1:7" x14ac:dyDescent="0.25">
      <c r="A329" s="126" t="s">
        <v>664</v>
      </c>
      <c r="B329" s="126" t="s">
        <v>51</v>
      </c>
      <c r="C329" s="126" t="s">
        <v>585</v>
      </c>
      <c r="D329" s="126" t="s">
        <v>665</v>
      </c>
      <c r="E329" s="126" t="s">
        <v>51</v>
      </c>
      <c r="F329" s="126" t="s">
        <v>51</v>
      </c>
      <c r="G329" s="127">
        <v>0</v>
      </c>
    </row>
    <row r="330" spans="1:7" x14ac:dyDescent="0.25">
      <c r="A330" s="126" t="s">
        <v>666</v>
      </c>
      <c r="B330" s="126" t="s">
        <v>51</v>
      </c>
      <c r="C330" s="126" t="s">
        <v>53</v>
      </c>
      <c r="D330" s="126" t="s">
        <v>667</v>
      </c>
      <c r="E330" s="126" t="s">
        <v>51</v>
      </c>
      <c r="F330" s="126" t="s">
        <v>51</v>
      </c>
      <c r="G330" s="127">
        <v>0</v>
      </c>
    </row>
    <row r="331" spans="1:7" x14ac:dyDescent="0.25">
      <c r="A331" s="126" t="s">
        <v>668</v>
      </c>
      <c r="B331" s="126" t="s">
        <v>51</v>
      </c>
      <c r="C331" s="126" t="s">
        <v>156</v>
      </c>
      <c r="D331" s="126" t="s">
        <v>669</v>
      </c>
      <c r="E331" s="126" t="s">
        <v>51</v>
      </c>
      <c r="F331" s="126" t="s">
        <v>51</v>
      </c>
      <c r="G331" s="127">
        <v>0</v>
      </c>
    </row>
    <row r="332" spans="1:7" x14ac:dyDescent="0.25">
      <c r="A332" s="126" t="s">
        <v>670</v>
      </c>
      <c r="B332" s="126" t="s">
        <v>51</v>
      </c>
      <c r="C332" s="126" t="s">
        <v>156</v>
      </c>
      <c r="D332" s="126" t="s">
        <v>671</v>
      </c>
      <c r="E332" s="126" t="s">
        <v>51</v>
      </c>
      <c r="F332" s="126" t="s">
        <v>51</v>
      </c>
      <c r="G332" s="127">
        <v>0</v>
      </c>
    </row>
    <row r="333" spans="1:7" x14ac:dyDescent="0.25">
      <c r="A333" s="126" t="s">
        <v>672</v>
      </c>
      <c r="B333" s="126" t="s">
        <v>51</v>
      </c>
      <c r="C333" s="126" t="s">
        <v>156</v>
      </c>
      <c r="D333" s="126" t="s">
        <v>673</v>
      </c>
      <c r="E333" s="126" t="s">
        <v>51</v>
      </c>
      <c r="F333" s="126" t="s">
        <v>51</v>
      </c>
      <c r="G333" s="127">
        <v>0</v>
      </c>
    </row>
    <row r="334" spans="1:7" x14ac:dyDescent="0.25">
      <c r="A334" s="126" t="s">
        <v>674</v>
      </c>
      <c r="B334" s="126" t="s">
        <v>51</v>
      </c>
      <c r="C334" s="126" t="s">
        <v>585</v>
      </c>
      <c r="D334" s="126" t="s">
        <v>661</v>
      </c>
      <c r="E334" s="126" t="s">
        <v>51</v>
      </c>
      <c r="F334" s="126" t="s">
        <v>51</v>
      </c>
      <c r="G334" s="127">
        <v>0</v>
      </c>
    </row>
    <row r="335" spans="1:7" x14ac:dyDescent="0.25">
      <c r="A335" s="126" t="s">
        <v>675</v>
      </c>
      <c r="B335" s="126" t="s">
        <v>51</v>
      </c>
      <c r="C335" s="126" t="s">
        <v>585</v>
      </c>
      <c r="D335" s="126" t="s">
        <v>665</v>
      </c>
      <c r="E335" s="126" t="s">
        <v>51</v>
      </c>
      <c r="F335" s="126" t="s">
        <v>51</v>
      </c>
      <c r="G335" s="127">
        <v>0</v>
      </c>
    </row>
    <row r="336" spans="1:7" x14ac:dyDescent="0.25">
      <c r="A336" s="126" t="s">
        <v>676</v>
      </c>
      <c r="B336" s="126" t="s">
        <v>51</v>
      </c>
      <c r="C336" s="126" t="s">
        <v>156</v>
      </c>
      <c r="D336" s="126" t="s">
        <v>677</v>
      </c>
      <c r="E336" s="126" t="s">
        <v>51</v>
      </c>
      <c r="F336" s="126" t="s">
        <v>51</v>
      </c>
      <c r="G336" s="127">
        <v>0</v>
      </c>
    </row>
    <row r="337" spans="1:7" x14ac:dyDescent="0.25">
      <c r="A337" s="126" t="s">
        <v>678</v>
      </c>
      <c r="B337" s="126" t="s">
        <v>51</v>
      </c>
      <c r="C337" s="126" t="s">
        <v>156</v>
      </c>
      <c r="D337" s="126" t="s">
        <v>679</v>
      </c>
      <c r="E337" s="126" t="s">
        <v>51</v>
      </c>
      <c r="F337" s="126" t="s">
        <v>51</v>
      </c>
      <c r="G337" s="127">
        <v>0</v>
      </c>
    </row>
    <row r="338" spans="1:7" x14ac:dyDescent="0.25">
      <c r="A338" s="126" t="s">
        <v>680</v>
      </c>
      <c r="B338" s="126" t="s">
        <v>51</v>
      </c>
      <c r="C338" s="126" t="s">
        <v>156</v>
      </c>
      <c r="D338" s="126" t="s">
        <v>681</v>
      </c>
      <c r="E338" s="126" t="s">
        <v>51</v>
      </c>
      <c r="F338" s="126" t="s">
        <v>51</v>
      </c>
      <c r="G338" s="127">
        <v>0</v>
      </c>
    </row>
    <row r="339" spans="1:7" x14ac:dyDescent="0.25">
      <c r="A339" s="126" t="s">
        <v>682</v>
      </c>
      <c r="B339" s="126" t="s">
        <v>51</v>
      </c>
      <c r="C339" s="126" t="s">
        <v>156</v>
      </c>
      <c r="D339" s="126" t="s">
        <v>683</v>
      </c>
      <c r="E339" s="126" t="s">
        <v>51</v>
      </c>
      <c r="F339" s="126" t="s">
        <v>51</v>
      </c>
      <c r="G339" s="127">
        <v>0</v>
      </c>
    </row>
    <row r="340" spans="1:7" x14ac:dyDescent="0.25">
      <c r="A340" s="126" t="s">
        <v>684</v>
      </c>
      <c r="B340" s="126" t="s">
        <v>51</v>
      </c>
      <c r="C340" s="126" t="s">
        <v>156</v>
      </c>
      <c r="D340" s="126" t="s">
        <v>685</v>
      </c>
      <c r="E340" s="126" t="s">
        <v>51</v>
      </c>
      <c r="F340" s="126" t="s">
        <v>51</v>
      </c>
      <c r="G340" s="127">
        <v>0</v>
      </c>
    </row>
    <row r="341" spans="1:7" x14ac:dyDescent="0.25">
      <c r="A341" s="126" t="s">
        <v>686</v>
      </c>
      <c r="B341" s="126" t="s">
        <v>51</v>
      </c>
      <c r="C341" s="126" t="s">
        <v>597</v>
      </c>
      <c r="D341" s="126" t="s">
        <v>687</v>
      </c>
      <c r="E341" s="126" t="s">
        <v>51</v>
      </c>
      <c r="F341" s="126" t="s">
        <v>51</v>
      </c>
      <c r="G341" s="127">
        <v>0</v>
      </c>
    </row>
    <row r="342" spans="1:7" x14ac:dyDescent="0.25">
      <c r="A342" s="126" t="s">
        <v>688</v>
      </c>
      <c r="B342" s="126" t="s">
        <v>51</v>
      </c>
      <c r="C342" s="126" t="s">
        <v>53</v>
      </c>
      <c r="D342" s="126" t="s">
        <v>667</v>
      </c>
      <c r="E342" s="126" t="s">
        <v>51</v>
      </c>
      <c r="F342" s="126" t="s">
        <v>51</v>
      </c>
      <c r="G342" s="127">
        <v>0</v>
      </c>
    </row>
    <row r="343" spans="1:7" x14ac:dyDescent="0.25">
      <c r="A343" s="126" t="s">
        <v>689</v>
      </c>
      <c r="B343" s="126" t="s">
        <v>51</v>
      </c>
      <c r="C343" s="126" t="s">
        <v>53</v>
      </c>
      <c r="D343" s="126" t="s">
        <v>690</v>
      </c>
      <c r="E343" s="126" t="s">
        <v>51</v>
      </c>
      <c r="F343" s="126" t="s">
        <v>51</v>
      </c>
      <c r="G343" s="127">
        <v>0</v>
      </c>
    </row>
    <row r="344" spans="1:7" ht="30" x14ac:dyDescent="0.25">
      <c r="A344" s="126" t="s">
        <v>691</v>
      </c>
      <c r="B344" s="126" t="s">
        <v>51</v>
      </c>
      <c r="C344" s="126" t="s">
        <v>53</v>
      </c>
      <c r="D344" s="126" t="s">
        <v>692</v>
      </c>
      <c r="E344" s="126" t="s">
        <v>51</v>
      </c>
      <c r="F344" s="126" t="s">
        <v>510</v>
      </c>
      <c r="G344" s="127">
        <v>1</v>
      </c>
    </row>
    <row r="345" spans="1:7" ht="30" x14ac:dyDescent="0.25">
      <c r="A345" s="126" t="s">
        <v>693</v>
      </c>
      <c r="B345" s="126" t="s">
        <v>51</v>
      </c>
      <c r="C345" s="126" t="s">
        <v>585</v>
      </c>
      <c r="D345" s="126" t="s">
        <v>692</v>
      </c>
      <c r="E345" s="126" t="s">
        <v>51</v>
      </c>
      <c r="F345" s="126" t="s">
        <v>510</v>
      </c>
      <c r="G345" s="127">
        <v>1</v>
      </c>
    </row>
    <row r="346" spans="1:7" x14ac:dyDescent="0.25">
      <c r="A346" s="126" t="s">
        <v>694</v>
      </c>
      <c r="B346" s="126" t="s">
        <v>51</v>
      </c>
      <c r="C346" s="126" t="s">
        <v>53</v>
      </c>
      <c r="D346" s="126" t="s">
        <v>695</v>
      </c>
      <c r="E346" s="126" t="s">
        <v>51</v>
      </c>
      <c r="F346" s="126" t="s">
        <v>51</v>
      </c>
      <c r="G346" s="127">
        <v>0</v>
      </c>
    </row>
    <row r="347" spans="1:7" x14ac:dyDescent="0.25">
      <c r="A347" s="126" t="s">
        <v>696</v>
      </c>
      <c r="B347" s="126" t="s">
        <v>51</v>
      </c>
      <c r="C347" s="126" t="s">
        <v>53</v>
      </c>
      <c r="D347" s="126" t="s">
        <v>697</v>
      </c>
      <c r="E347" s="126" t="s">
        <v>51</v>
      </c>
      <c r="F347" s="126" t="s">
        <v>51</v>
      </c>
      <c r="G347" s="127">
        <v>0</v>
      </c>
    </row>
    <row r="348" spans="1:7" x14ac:dyDescent="0.25">
      <c r="A348" s="126" t="s">
        <v>698</v>
      </c>
      <c r="B348" s="126" t="s">
        <v>51</v>
      </c>
      <c r="C348" s="126" t="s">
        <v>53</v>
      </c>
      <c r="D348" s="126" t="s">
        <v>699</v>
      </c>
      <c r="E348" s="126" t="s">
        <v>51</v>
      </c>
      <c r="F348" s="126" t="s">
        <v>51</v>
      </c>
      <c r="G348" s="127">
        <v>0</v>
      </c>
    </row>
    <row r="349" spans="1:7" x14ac:dyDescent="0.25">
      <c r="A349" s="126" t="s">
        <v>700</v>
      </c>
      <c r="B349" s="126" t="s">
        <v>51</v>
      </c>
      <c r="C349" s="126" t="s">
        <v>53</v>
      </c>
      <c r="D349" s="126" t="s">
        <v>701</v>
      </c>
      <c r="E349" s="126" t="s">
        <v>51</v>
      </c>
      <c r="F349" s="126" t="s">
        <v>51</v>
      </c>
      <c r="G349" s="127">
        <v>0</v>
      </c>
    </row>
    <row r="350" spans="1:7" x14ac:dyDescent="0.25">
      <c r="A350" s="126" t="s">
        <v>702</v>
      </c>
      <c r="B350" s="126" t="s">
        <v>51</v>
      </c>
      <c r="C350" s="126" t="s">
        <v>53</v>
      </c>
      <c r="D350" s="126" t="s">
        <v>703</v>
      </c>
      <c r="E350" s="126" t="s">
        <v>51</v>
      </c>
      <c r="F350" s="126" t="s">
        <v>51</v>
      </c>
      <c r="G350" s="127">
        <v>0</v>
      </c>
    </row>
    <row r="351" spans="1:7" x14ac:dyDescent="0.25">
      <c r="A351" s="126" t="s">
        <v>704</v>
      </c>
      <c r="B351" s="126" t="s">
        <v>51</v>
      </c>
      <c r="C351" s="126" t="s">
        <v>53</v>
      </c>
      <c r="D351" s="126" t="s">
        <v>705</v>
      </c>
      <c r="E351" s="126" t="s">
        <v>51</v>
      </c>
      <c r="F351" s="126" t="s">
        <v>51</v>
      </c>
      <c r="G351" s="127">
        <v>0</v>
      </c>
    </row>
    <row r="352" spans="1:7" x14ac:dyDescent="0.25">
      <c r="A352" s="126" t="s">
        <v>706</v>
      </c>
      <c r="B352" s="126" t="s">
        <v>51</v>
      </c>
      <c r="C352" s="126" t="s">
        <v>156</v>
      </c>
      <c r="D352" s="126" t="s">
        <v>707</v>
      </c>
      <c r="E352" s="126" t="s">
        <v>51</v>
      </c>
      <c r="F352" s="126" t="s">
        <v>51</v>
      </c>
      <c r="G352" s="127">
        <v>0</v>
      </c>
    </row>
    <row r="353" spans="1:7" x14ac:dyDescent="0.25">
      <c r="A353" s="126" t="s">
        <v>708</v>
      </c>
      <c r="B353" s="126" t="s">
        <v>51</v>
      </c>
      <c r="C353" s="126" t="s">
        <v>156</v>
      </c>
      <c r="D353" s="126" t="s">
        <v>709</v>
      </c>
      <c r="E353" s="126" t="s">
        <v>51</v>
      </c>
      <c r="F353" s="126" t="s">
        <v>51</v>
      </c>
      <c r="G353" s="127">
        <v>0</v>
      </c>
    </row>
    <row r="354" spans="1:7" x14ac:dyDescent="0.25">
      <c r="A354" s="126" t="s">
        <v>710</v>
      </c>
      <c r="B354" s="126" t="s">
        <v>51</v>
      </c>
      <c r="C354" s="126" t="s">
        <v>53</v>
      </c>
      <c r="D354" s="126" t="s">
        <v>711</v>
      </c>
      <c r="E354" s="126" t="s">
        <v>51</v>
      </c>
      <c r="F354" s="126" t="s">
        <v>51</v>
      </c>
      <c r="G354" s="127">
        <v>0</v>
      </c>
    </row>
    <row r="355" spans="1:7" x14ac:dyDescent="0.25">
      <c r="A355" s="126" t="s">
        <v>712</v>
      </c>
      <c r="B355" s="126" t="s">
        <v>51</v>
      </c>
      <c r="C355" s="126" t="s">
        <v>196</v>
      </c>
      <c r="D355" s="126" t="s">
        <v>713</v>
      </c>
      <c r="E355" s="126" t="s">
        <v>51</v>
      </c>
      <c r="F355" s="126" t="s">
        <v>51</v>
      </c>
      <c r="G355" s="127">
        <v>0</v>
      </c>
    </row>
    <row r="356" spans="1:7" x14ac:dyDescent="0.25">
      <c r="A356" s="126" t="s">
        <v>714</v>
      </c>
      <c r="B356" s="126" t="s">
        <v>51</v>
      </c>
      <c r="C356" s="126" t="s">
        <v>196</v>
      </c>
      <c r="D356" s="126" t="s">
        <v>715</v>
      </c>
      <c r="E356" s="126" t="s">
        <v>51</v>
      </c>
      <c r="F356" s="126" t="s">
        <v>51</v>
      </c>
      <c r="G356" s="127">
        <v>0</v>
      </c>
    </row>
    <row r="357" spans="1:7" x14ac:dyDescent="0.25">
      <c r="A357" s="126" t="s">
        <v>716</v>
      </c>
      <c r="B357" s="126" t="s">
        <v>51</v>
      </c>
      <c r="C357" s="126" t="s">
        <v>618</v>
      </c>
      <c r="D357" s="126" t="s">
        <v>717</v>
      </c>
      <c r="E357" s="126" t="s">
        <v>51</v>
      </c>
      <c r="F357" s="126" t="s">
        <v>718</v>
      </c>
      <c r="G357" s="127">
        <v>0</v>
      </c>
    </row>
    <row r="358" spans="1:7" x14ac:dyDescent="0.25">
      <c r="A358" s="126" t="s">
        <v>719</v>
      </c>
      <c r="B358" s="126" t="s">
        <v>51</v>
      </c>
      <c r="C358" s="126" t="s">
        <v>618</v>
      </c>
      <c r="D358" s="126" t="s">
        <v>720</v>
      </c>
      <c r="E358" s="126" t="s">
        <v>51</v>
      </c>
      <c r="F358" s="126" t="s">
        <v>718</v>
      </c>
      <c r="G358" s="127">
        <v>0</v>
      </c>
    </row>
    <row r="359" spans="1:7" x14ac:dyDescent="0.25">
      <c r="A359" s="126" t="s">
        <v>721</v>
      </c>
      <c r="B359" s="126" t="s">
        <v>51</v>
      </c>
      <c r="C359" s="126" t="s">
        <v>11</v>
      </c>
      <c r="D359" s="126" t="s">
        <v>717</v>
      </c>
      <c r="E359" s="126" t="s">
        <v>51</v>
      </c>
      <c r="F359" s="126" t="s">
        <v>718</v>
      </c>
      <c r="G359" s="127">
        <v>0</v>
      </c>
    </row>
    <row r="360" spans="1:7" x14ac:dyDescent="0.25">
      <c r="A360" s="126" t="s">
        <v>722</v>
      </c>
      <c r="B360" s="126" t="s">
        <v>51</v>
      </c>
      <c r="C360" s="126" t="s">
        <v>11</v>
      </c>
      <c r="D360" s="126" t="s">
        <v>720</v>
      </c>
      <c r="E360" s="126" t="s">
        <v>51</v>
      </c>
      <c r="F360" s="126" t="s">
        <v>718</v>
      </c>
      <c r="G360" s="127">
        <v>0</v>
      </c>
    </row>
    <row r="361" spans="1:7" x14ac:dyDescent="0.25">
      <c r="A361" s="126" t="s">
        <v>723</v>
      </c>
      <c r="B361" s="126" t="s">
        <v>51</v>
      </c>
      <c r="C361" s="126" t="s">
        <v>618</v>
      </c>
      <c r="D361" s="126" t="s">
        <v>724</v>
      </c>
      <c r="E361" s="126" t="s">
        <v>51</v>
      </c>
      <c r="F361" s="126" t="s">
        <v>718</v>
      </c>
      <c r="G361" s="127">
        <v>0</v>
      </c>
    </row>
    <row r="362" spans="1:7" x14ac:dyDescent="0.25">
      <c r="A362" s="126" t="s">
        <v>725</v>
      </c>
      <c r="B362" s="126" t="s">
        <v>51</v>
      </c>
      <c r="C362" s="126" t="s">
        <v>618</v>
      </c>
      <c r="D362" s="126" t="s">
        <v>726</v>
      </c>
      <c r="E362" s="126" t="s">
        <v>51</v>
      </c>
      <c r="F362" s="126" t="s">
        <v>718</v>
      </c>
      <c r="G362" s="127">
        <v>0</v>
      </c>
    </row>
    <row r="363" spans="1:7" x14ac:dyDescent="0.25">
      <c r="A363" s="126" t="s">
        <v>727</v>
      </c>
      <c r="B363" s="126" t="s">
        <v>51</v>
      </c>
      <c r="C363" s="126" t="s">
        <v>11</v>
      </c>
      <c r="D363" s="126" t="s">
        <v>724</v>
      </c>
      <c r="E363" s="126" t="s">
        <v>51</v>
      </c>
      <c r="F363" s="126" t="s">
        <v>718</v>
      </c>
      <c r="G363" s="127">
        <v>0</v>
      </c>
    </row>
    <row r="364" spans="1:7" x14ac:dyDescent="0.25">
      <c r="A364" s="126" t="s">
        <v>728</v>
      </c>
      <c r="B364" s="126" t="s">
        <v>51</v>
      </c>
      <c r="C364" s="126" t="s">
        <v>11</v>
      </c>
      <c r="D364" s="126" t="s">
        <v>726</v>
      </c>
      <c r="E364" s="126" t="s">
        <v>51</v>
      </c>
      <c r="F364" s="126" t="s">
        <v>718</v>
      </c>
      <c r="G364" s="127">
        <v>0</v>
      </c>
    </row>
    <row r="365" spans="1:7" x14ac:dyDescent="0.25">
      <c r="A365" s="126" t="s">
        <v>729</v>
      </c>
      <c r="B365" s="126" t="s">
        <v>51</v>
      </c>
      <c r="C365" s="126" t="s">
        <v>156</v>
      </c>
      <c r="D365" s="126" t="s">
        <v>730</v>
      </c>
      <c r="E365" s="126" t="s">
        <v>51</v>
      </c>
      <c r="F365" s="126" t="s">
        <v>51</v>
      </c>
      <c r="G365" s="127">
        <v>0</v>
      </c>
    </row>
    <row r="366" spans="1:7" x14ac:dyDescent="0.25">
      <c r="A366" s="126" t="s">
        <v>731</v>
      </c>
      <c r="B366" s="126" t="s">
        <v>51</v>
      </c>
      <c r="C366" s="126" t="s">
        <v>154</v>
      </c>
      <c r="D366" s="126" t="s">
        <v>581</v>
      </c>
      <c r="E366" s="126" t="s">
        <v>51</v>
      </c>
      <c r="F366" s="126" t="s">
        <v>718</v>
      </c>
      <c r="G366" s="127">
        <v>0</v>
      </c>
    </row>
    <row r="367" spans="1:7" x14ac:dyDescent="0.25">
      <c r="A367" s="126" t="s">
        <v>732</v>
      </c>
      <c r="B367" s="126" t="s">
        <v>51</v>
      </c>
      <c r="C367" s="126" t="s">
        <v>585</v>
      </c>
      <c r="D367" s="126" t="s">
        <v>581</v>
      </c>
      <c r="E367" s="126" t="s">
        <v>51</v>
      </c>
      <c r="F367" s="126" t="s">
        <v>718</v>
      </c>
      <c r="G367" s="127">
        <v>0</v>
      </c>
    </row>
    <row r="368" spans="1:7" x14ac:dyDescent="0.25">
      <c r="A368" s="126" t="s">
        <v>733</v>
      </c>
      <c r="B368" s="126" t="s">
        <v>51</v>
      </c>
      <c r="C368" s="126" t="s">
        <v>618</v>
      </c>
      <c r="D368" s="126" t="s">
        <v>734</v>
      </c>
      <c r="E368" s="126" t="s">
        <v>51</v>
      </c>
      <c r="F368" s="126" t="s">
        <v>718</v>
      </c>
      <c r="G368" s="127">
        <v>0</v>
      </c>
    </row>
    <row r="369" spans="1:7" x14ac:dyDescent="0.25">
      <c r="A369" s="126" t="s">
        <v>735</v>
      </c>
      <c r="B369" s="126" t="s">
        <v>51</v>
      </c>
      <c r="C369" s="126" t="s">
        <v>618</v>
      </c>
      <c r="D369" s="126" t="s">
        <v>736</v>
      </c>
      <c r="E369" s="126" t="s">
        <v>51</v>
      </c>
      <c r="F369" s="126" t="s">
        <v>718</v>
      </c>
      <c r="G369" s="127">
        <v>0</v>
      </c>
    </row>
    <row r="370" spans="1:7" x14ac:dyDescent="0.25">
      <c r="A370" s="126" t="s">
        <v>737</v>
      </c>
      <c r="B370" s="126" t="s">
        <v>51</v>
      </c>
      <c r="C370" s="126" t="s">
        <v>11</v>
      </c>
      <c r="D370" s="126" t="s">
        <v>734</v>
      </c>
      <c r="E370" s="126" t="s">
        <v>51</v>
      </c>
      <c r="F370" s="126" t="s">
        <v>718</v>
      </c>
      <c r="G370" s="127">
        <v>0</v>
      </c>
    </row>
    <row r="371" spans="1:7" x14ac:dyDescent="0.25">
      <c r="A371" s="126" t="s">
        <v>738</v>
      </c>
      <c r="B371" s="126" t="s">
        <v>51</v>
      </c>
      <c r="C371" s="126" t="s">
        <v>11</v>
      </c>
      <c r="D371" s="126" t="s">
        <v>736</v>
      </c>
      <c r="E371" s="126" t="s">
        <v>51</v>
      </c>
      <c r="F371" s="126" t="s">
        <v>718</v>
      </c>
      <c r="G371" s="127">
        <v>0</v>
      </c>
    </row>
    <row r="372" spans="1:7" x14ac:dyDescent="0.25">
      <c r="A372" s="126" t="s">
        <v>739</v>
      </c>
      <c r="B372" s="126" t="s">
        <v>51</v>
      </c>
      <c r="C372" s="126" t="s">
        <v>17</v>
      </c>
      <c r="D372" s="126" t="s">
        <v>740</v>
      </c>
      <c r="E372" s="126" t="s">
        <v>51</v>
      </c>
      <c r="F372" s="126" t="s">
        <v>51</v>
      </c>
      <c r="G372" s="127">
        <v>0</v>
      </c>
    </row>
    <row r="373" spans="1:7" x14ac:dyDescent="0.25">
      <c r="A373" s="126" t="s">
        <v>741</v>
      </c>
      <c r="B373" s="126" t="s">
        <v>51</v>
      </c>
      <c r="C373" s="126" t="s">
        <v>17</v>
      </c>
      <c r="D373" s="126" t="s">
        <v>742</v>
      </c>
      <c r="E373" s="126" t="s">
        <v>51</v>
      </c>
      <c r="F373" s="126" t="s">
        <v>51</v>
      </c>
      <c r="G373" s="127">
        <v>0</v>
      </c>
    </row>
    <row r="374" spans="1:7" ht="30" x14ac:dyDescent="0.25">
      <c r="A374" s="126" t="s">
        <v>743</v>
      </c>
      <c r="B374" s="126" t="s">
        <v>51</v>
      </c>
      <c r="C374" s="126" t="s">
        <v>156</v>
      </c>
      <c r="D374" s="126" t="s">
        <v>744</v>
      </c>
      <c r="E374" s="126" t="s">
        <v>51</v>
      </c>
      <c r="F374" s="126" t="s">
        <v>510</v>
      </c>
      <c r="G374" s="127">
        <v>1</v>
      </c>
    </row>
    <row r="375" spans="1:7" x14ac:dyDescent="0.25">
      <c r="A375" s="126" t="s">
        <v>745</v>
      </c>
      <c r="B375" s="126" t="s">
        <v>51</v>
      </c>
      <c r="C375" s="126" t="s">
        <v>156</v>
      </c>
      <c r="D375" s="126" t="s">
        <v>746</v>
      </c>
      <c r="E375" s="126" t="s">
        <v>51</v>
      </c>
      <c r="F375" s="126" t="s">
        <v>718</v>
      </c>
      <c r="G375" s="127">
        <v>0</v>
      </c>
    </row>
    <row r="376" spans="1:7" x14ac:dyDescent="0.25">
      <c r="A376" s="126" t="s">
        <v>747</v>
      </c>
      <c r="B376" s="126" t="s">
        <v>51</v>
      </c>
      <c r="C376" s="126" t="s">
        <v>156</v>
      </c>
      <c r="D376" s="126" t="s">
        <v>748</v>
      </c>
      <c r="E376" s="126" t="s">
        <v>51</v>
      </c>
      <c r="F376" s="126" t="s">
        <v>718</v>
      </c>
      <c r="G376" s="127">
        <v>0</v>
      </c>
    </row>
    <row r="377" spans="1:7" x14ac:dyDescent="0.25">
      <c r="A377" s="126" t="s">
        <v>749</v>
      </c>
      <c r="B377" s="126" t="s">
        <v>51</v>
      </c>
      <c r="C377" s="126" t="s">
        <v>154</v>
      </c>
      <c r="D377" s="126" t="s">
        <v>746</v>
      </c>
      <c r="E377" s="126" t="s">
        <v>51</v>
      </c>
      <c r="F377" s="126" t="s">
        <v>718</v>
      </c>
      <c r="G377" s="127">
        <v>0</v>
      </c>
    </row>
    <row r="378" spans="1:7" x14ac:dyDescent="0.25">
      <c r="A378" s="126" t="s">
        <v>750</v>
      </c>
      <c r="B378" s="126" t="s">
        <v>51</v>
      </c>
      <c r="C378" s="126" t="s">
        <v>154</v>
      </c>
      <c r="D378" s="126" t="s">
        <v>748</v>
      </c>
      <c r="E378" s="126" t="s">
        <v>51</v>
      </c>
      <c r="F378" s="126" t="s">
        <v>718</v>
      </c>
      <c r="G378" s="127">
        <v>0</v>
      </c>
    </row>
    <row r="379" spans="1:7" x14ac:dyDescent="0.25">
      <c r="A379" s="126" t="s">
        <v>751</v>
      </c>
      <c r="B379" s="126" t="s">
        <v>51</v>
      </c>
      <c r="C379" s="126" t="s">
        <v>156</v>
      </c>
      <c r="D379" s="126" t="s">
        <v>752</v>
      </c>
      <c r="E379" s="126" t="s">
        <v>51</v>
      </c>
      <c r="F379" s="126" t="s">
        <v>718</v>
      </c>
      <c r="G379" s="127">
        <v>0</v>
      </c>
    </row>
    <row r="380" spans="1:7" x14ac:dyDescent="0.25">
      <c r="A380" s="126" t="s">
        <v>753</v>
      </c>
      <c r="B380" s="126" t="s">
        <v>51</v>
      </c>
      <c r="C380" s="126" t="s">
        <v>156</v>
      </c>
      <c r="D380" s="126" t="s">
        <v>754</v>
      </c>
      <c r="E380" s="126" t="s">
        <v>51</v>
      </c>
      <c r="F380" s="126" t="s">
        <v>718</v>
      </c>
      <c r="G380" s="127">
        <v>0</v>
      </c>
    </row>
    <row r="381" spans="1:7" x14ac:dyDescent="0.25">
      <c r="A381" s="126" t="s">
        <v>755</v>
      </c>
      <c r="B381" s="126" t="s">
        <v>51</v>
      </c>
      <c r="C381" s="126" t="s">
        <v>154</v>
      </c>
      <c r="D381" s="126" t="s">
        <v>752</v>
      </c>
      <c r="E381" s="126" t="s">
        <v>51</v>
      </c>
      <c r="F381" s="126" t="s">
        <v>718</v>
      </c>
      <c r="G381" s="127">
        <v>0</v>
      </c>
    </row>
    <row r="382" spans="1:7" x14ac:dyDescent="0.25">
      <c r="A382" s="126" t="s">
        <v>756</v>
      </c>
      <c r="B382" s="126" t="s">
        <v>51</v>
      </c>
      <c r="C382" s="126" t="s">
        <v>154</v>
      </c>
      <c r="D382" s="126" t="s">
        <v>754</v>
      </c>
      <c r="E382" s="126" t="s">
        <v>51</v>
      </c>
      <c r="F382" s="126" t="s">
        <v>718</v>
      </c>
      <c r="G382" s="127">
        <v>0</v>
      </c>
    </row>
    <row r="383" spans="1:7" x14ac:dyDescent="0.25">
      <c r="A383" s="126" t="s">
        <v>757</v>
      </c>
      <c r="B383" s="126" t="s">
        <v>51</v>
      </c>
      <c r="C383" s="126" t="s">
        <v>156</v>
      </c>
      <c r="D383" s="126" t="s">
        <v>758</v>
      </c>
      <c r="E383" s="126" t="s">
        <v>51</v>
      </c>
      <c r="F383" s="126" t="s">
        <v>51</v>
      </c>
      <c r="G383" s="127">
        <v>0</v>
      </c>
    </row>
    <row r="384" spans="1:7" x14ac:dyDescent="0.25">
      <c r="A384" s="126" t="s">
        <v>759</v>
      </c>
      <c r="B384" s="126" t="s">
        <v>51</v>
      </c>
      <c r="C384" s="126" t="s">
        <v>156</v>
      </c>
      <c r="D384" s="126" t="s">
        <v>760</v>
      </c>
      <c r="E384" s="126" t="s">
        <v>51</v>
      </c>
      <c r="F384" s="126" t="s">
        <v>51</v>
      </c>
      <c r="G384" s="127">
        <v>0</v>
      </c>
    </row>
    <row r="385" spans="1:7" x14ac:dyDescent="0.25">
      <c r="A385" s="126" t="s">
        <v>761</v>
      </c>
      <c r="B385" s="126" t="s">
        <v>51</v>
      </c>
      <c r="C385" s="126" t="s">
        <v>154</v>
      </c>
      <c r="D385" s="126" t="s">
        <v>758</v>
      </c>
      <c r="E385" s="126" t="s">
        <v>51</v>
      </c>
      <c r="F385" s="126" t="s">
        <v>51</v>
      </c>
      <c r="G385" s="127">
        <v>0</v>
      </c>
    </row>
    <row r="386" spans="1:7" x14ac:dyDescent="0.25">
      <c r="A386" s="126" t="s">
        <v>762</v>
      </c>
      <c r="B386" s="126" t="s">
        <v>51</v>
      </c>
      <c r="C386" s="126" t="s">
        <v>154</v>
      </c>
      <c r="D386" s="126" t="s">
        <v>760</v>
      </c>
      <c r="E386" s="126" t="s">
        <v>51</v>
      </c>
      <c r="F386" s="126" t="s">
        <v>51</v>
      </c>
      <c r="G386" s="127">
        <v>0</v>
      </c>
    </row>
    <row r="387" spans="1:7" ht="30" x14ac:dyDescent="0.25">
      <c r="A387" s="126" t="s">
        <v>763</v>
      </c>
      <c r="B387" s="126" t="s">
        <v>51</v>
      </c>
      <c r="C387" s="126" t="s">
        <v>154</v>
      </c>
      <c r="D387" s="126" t="s">
        <v>764</v>
      </c>
      <c r="E387" s="126" t="s">
        <v>51</v>
      </c>
      <c r="F387" s="126" t="s">
        <v>510</v>
      </c>
      <c r="G387" s="127">
        <v>1</v>
      </c>
    </row>
    <row r="388" spans="1:7" x14ac:dyDescent="0.25">
      <c r="A388" s="126" t="s">
        <v>765</v>
      </c>
      <c r="B388" s="126" t="s">
        <v>51</v>
      </c>
      <c r="C388" s="126" t="s">
        <v>156</v>
      </c>
      <c r="D388" s="126" t="s">
        <v>766</v>
      </c>
      <c r="E388" s="126" t="s">
        <v>51</v>
      </c>
      <c r="F388" s="126" t="s">
        <v>51</v>
      </c>
      <c r="G388" s="127">
        <v>0</v>
      </c>
    </row>
    <row r="389" spans="1:7" ht="30" x14ac:dyDescent="0.25">
      <c r="A389" s="126" t="s">
        <v>767</v>
      </c>
      <c r="B389" s="126" t="s">
        <v>51</v>
      </c>
      <c r="C389" s="126" t="s">
        <v>156</v>
      </c>
      <c r="D389" s="126" t="s">
        <v>768</v>
      </c>
      <c r="E389" s="126" t="s">
        <v>51</v>
      </c>
      <c r="F389" s="126" t="s">
        <v>51</v>
      </c>
      <c r="G389" s="127">
        <v>0</v>
      </c>
    </row>
    <row r="390" spans="1:7" x14ac:dyDescent="0.25">
      <c r="A390" s="126" t="s">
        <v>769</v>
      </c>
      <c r="B390" s="126" t="s">
        <v>51</v>
      </c>
      <c r="C390" s="126" t="s">
        <v>196</v>
      </c>
      <c r="D390" s="126" t="s">
        <v>770</v>
      </c>
      <c r="E390" s="126" t="s">
        <v>51</v>
      </c>
      <c r="F390" s="126" t="s">
        <v>51</v>
      </c>
      <c r="G390" s="127">
        <v>0</v>
      </c>
    </row>
    <row r="391" spans="1:7" x14ac:dyDescent="0.25">
      <c r="A391" s="126" t="s">
        <v>771</v>
      </c>
      <c r="B391" s="126" t="s">
        <v>51</v>
      </c>
      <c r="C391" s="126" t="s">
        <v>156</v>
      </c>
      <c r="D391" s="126" t="s">
        <v>772</v>
      </c>
      <c r="E391" s="126" t="s">
        <v>51</v>
      </c>
      <c r="F391" s="126" t="s">
        <v>718</v>
      </c>
      <c r="G391" s="127">
        <v>0</v>
      </c>
    </row>
    <row r="392" spans="1:7" x14ac:dyDescent="0.25">
      <c r="A392" s="126" t="s">
        <v>773</v>
      </c>
      <c r="B392" s="126" t="s">
        <v>51</v>
      </c>
      <c r="C392" s="126" t="s">
        <v>156</v>
      </c>
      <c r="D392" s="126" t="s">
        <v>774</v>
      </c>
      <c r="E392" s="126" t="s">
        <v>51</v>
      </c>
      <c r="F392" s="126" t="s">
        <v>718</v>
      </c>
      <c r="G392" s="127">
        <v>0</v>
      </c>
    </row>
    <row r="393" spans="1:7" x14ac:dyDescent="0.25">
      <c r="A393" s="126" t="s">
        <v>775</v>
      </c>
      <c r="B393" s="126" t="s">
        <v>51</v>
      </c>
      <c r="C393" s="126" t="s">
        <v>154</v>
      </c>
      <c r="D393" s="126" t="s">
        <v>772</v>
      </c>
      <c r="E393" s="126" t="s">
        <v>51</v>
      </c>
      <c r="F393" s="126" t="s">
        <v>718</v>
      </c>
      <c r="G393" s="127">
        <v>0</v>
      </c>
    </row>
    <row r="394" spans="1:7" x14ac:dyDescent="0.25">
      <c r="A394" s="126" t="s">
        <v>776</v>
      </c>
      <c r="B394" s="126" t="s">
        <v>51</v>
      </c>
      <c r="C394" s="126" t="s">
        <v>154</v>
      </c>
      <c r="D394" s="126" t="s">
        <v>774</v>
      </c>
      <c r="E394" s="126" t="s">
        <v>51</v>
      </c>
      <c r="F394" s="126" t="s">
        <v>718</v>
      </c>
      <c r="G394" s="127">
        <v>0</v>
      </c>
    </row>
    <row r="395" spans="1:7" ht="30" x14ac:dyDescent="0.25">
      <c r="A395" s="126" t="s">
        <v>777</v>
      </c>
      <c r="B395" s="126" t="s">
        <v>51</v>
      </c>
      <c r="C395" s="126" t="s">
        <v>154</v>
      </c>
      <c r="D395" s="126" t="s">
        <v>778</v>
      </c>
      <c r="E395" s="126" t="s">
        <v>51</v>
      </c>
      <c r="F395" s="126" t="s">
        <v>510</v>
      </c>
      <c r="G395" s="127">
        <v>1</v>
      </c>
    </row>
    <row r="396" spans="1:7" ht="30" x14ac:dyDescent="0.25">
      <c r="A396" s="126" t="s">
        <v>779</v>
      </c>
      <c r="B396" s="126" t="s">
        <v>51</v>
      </c>
      <c r="C396" s="126" t="s">
        <v>156</v>
      </c>
      <c r="D396" s="126" t="s">
        <v>778</v>
      </c>
      <c r="E396" s="126" t="s">
        <v>51</v>
      </c>
      <c r="F396" s="126" t="s">
        <v>510</v>
      </c>
      <c r="G396" s="127">
        <v>1</v>
      </c>
    </row>
    <row r="397" spans="1:7" x14ac:dyDescent="0.25">
      <c r="A397" s="126" t="s">
        <v>780</v>
      </c>
      <c r="B397" s="126" t="s">
        <v>51</v>
      </c>
      <c r="C397" s="126" t="s">
        <v>156</v>
      </c>
      <c r="D397" s="126" t="s">
        <v>781</v>
      </c>
      <c r="E397" s="126" t="s">
        <v>51</v>
      </c>
      <c r="F397" s="126" t="s">
        <v>782</v>
      </c>
      <c r="G397" s="127">
        <v>1</v>
      </c>
    </row>
    <row r="398" spans="1:7" x14ac:dyDescent="0.25">
      <c r="A398" s="126" t="s">
        <v>783</v>
      </c>
      <c r="B398" s="126" t="s">
        <v>51</v>
      </c>
      <c r="C398" s="126" t="s">
        <v>156</v>
      </c>
      <c r="D398" s="126" t="s">
        <v>784</v>
      </c>
      <c r="E398" s="126" t="s">
        <v>51</v>
      </c>
      <c r="F398" s="126" t="s">
        <v>782</v>
      </c>
      <c r="G398" s="127">
        <v>1</v>
      </c>
    </row>
    <row r="399" spans="1:7" x14ac:dyDescent="0.25">
      <c r="A399" s="126" t="s">
        <v>785</v>
      </c>
      <c r="B399" s="126" t="s">
        <v>51</v>
      </c>
      <c r="C399" s="126" t="s">
        <v>156</v>
      </c>
      <c r="D399" s="126" t="s">
        <v>786</v>
      </c>
      <c r="E399" s="126" t="s">
        <v>51</v>
      </c>
      <c r="F399" s="126" t="s">
        <v>782</v>
      </c>
      <c r="G399" s="127">
        <v>1</v>
      </c>
    </row>
    <row r="400" spans="1:7" x14ac:dyDescent="0.25">
      <c r="A400" s="126" t="s">
        <v>787</v>
      </c>
      <c r="B400" s="126" t="s">
        <v>51</v>
      </c>
      <c r="C400" s="126" t="s">
        <v>156</v>
      </c>
      <c r="D400" s="126" t="s">
        <v>788</v>
      </c>
      <c r="E400" s="126" t="s">
        <v>51</v>
      </c>
      <c r="F400" s="126" t="s">
        <v>782</v>
      </c>
      <c r="G400" s="127">
        <v>1</v>
      </c>
    </row>
    <row r="401" spans="1:7" x14ac:dyDescent="0.25">
      <c r="A401" s="126" t="s">
        <v>789</v>
      </c>
      <c r="B401" s="126" t="s">
        <v>51</v>
      </c>
      <c r="C401" s="126" t="s">
        <v>156</v>
      </c>
      <c r="D401" s="126" t="s">
        <v>790</v>
      </c>
      <c r="E401" s="126" t="s">
        <v>51</v>
      </c>
      <c r="F401" s="126" t="s">
        <v>51</v>
      </c>
      <c r="G401" s="127">
        <v>0</v>
      </c>
    </row>
    <row r="402" spans="1:7" x14ac:dyDescent="0.25">
      <c r="A402" s="126" t="s">
        <v>791</v>
      </c>
      <c r="B402" s="126" t="s">
        <v>51</v>
      </c>
      <c r="C402" s="126" t="s">
        <v>156</v>
      </c>
      <c r="D402" s="126" t="s">
        <v>792</v>
      </c>
      <c r="E402" s="126" t="s">
        <v>51</v>
      </c>
      <c r="F402" s="126" t="s">
        <v>51</v>
      </c>
      <c r="G402" s="127">
        <v>0</v>
      </c>
    </row>
    <row r="403" spans="1:7" x14ac:dyDescent="0.25">
      <c r="A403" s="126" t="s">
        <v>793</v>
      </c>
      <c r="B403" s="126" t="s">
        <v>51</v>
      </c>
      <c r="C403" s="126" t="s">
        <v>156</v>
      </c>
      <c r="D403" s="126" t="s">
        <v>794</v>
      </c>
      <c r="E403" s="126" t="s">
        <v>51</v>
      </c>
      <c r="F403" s="126" t="s">
        <v>51</v>
      </c>
      <c r="G403" s="127">
        <v>0</v>
      </c>
    </row>
    <row r="404" spans="1:7" ht="30" x14ac:dyDescent="0.25">
      <c r="A404" s="126" t="s">
        <v>795</v>
      </c>
      <c r="B404" s="126" t="s">
        <v>51</v>
      </c>
      <c r="C404" s="126" t="s">
        <v>156</v>
      </c>
      <c r="D404" s="126" t="s">
        <v>796</v>
      </c>
      <c r="E404" s="126" t="s">
        <v>51</v>
      </c>
      <c r="F404" s="126" t="s">
        <v>51</v>
      </c>
      <c r="G404" s="127">
        <v>0</v>
      </c>
    </row>
    <row r="405" spans="1:7" x14ac:dyDescent="0.25">
      <c r="A405" s="126" t="s">
        <v>797</v>
      </c>
      <c r="B405" s="126" t="s">
        <v>51</v>
      </c>
      <c r="C405" s="126" t="s">
        <v>156</v>
      </c>
      <c r="D405" s="126" t="s">
        <v>798</v>
      </c>
      <c r="E405" s="126" t="s">
        <v>51</v>
      </c>
      <c r="F405" s="126" t="s">
        <v>51</v>
      </c>
      <c r="G405" s="127">
        <v>0</v>
      </c>
    </row>
    <row r="406" spans="1:7" ht="30" x14ac:dyDescent="0.25">
      <c r="A406" s="126" t="s">
        <v>799</v>
      </c>
      <c r="B406" s="126" t="s">
        <v>51</v>
      </c>
      <c r="C406" s="126" t="s">
        <v>156</v>
      </c>
      <c r="D406" s="126" t="s">
        <v>800</v>
      </c>
      <c r="E406" s="126" t="s">
        <v>51</v>
      </c>
      <c r="F406" s="126" t="s">
        <v>51</v>
      </c>
      <c r="G406" s="127">
        <v>0</v>
      </c>
    </row>
    <row r="407" spans="1:7" x14ac:dyDescent="0.25">
      <c r="A407" s="126" t="s">
        <v>801</v>
      </c>
      <c r="B407" s="126" t="s">
        <v>51</v>
      </c>
      <c r="C407" s="126" t="s">
        <v>156</v>
      </c>
      <c r="D407" s="126" t="s">
        <v>802</v>
      </c>
      <c r="E407" s="126" t="s">
        <v>51</v>
      </c>
      <c r="F407" s="126" t="s">
        <v>51</v>
      </c>
      <c r="G407" s="127">
        <v>0</v>
      </c>
    </row>
    <row r="408" spans="1:7" ht="30" x14ac:dyDescent="0.25">
      <c r="A408" s="126" t="s">
        <v>803</v>
      </c>
      <c r="B408" s="126" t="s">
        <v>51</v>
      </c>
      <c r="C408" s="126" t="s">
        <v>156</v>
      </c>
      <c r="D408" s="126" t="s">
        <v>804</v>
      </c>
      <c r="E408" s="126" t="s">
        <v>51</v>
      </c>
      <c r="F408" s="126" t="s">
        <v>51</v>
      </c>
      <c r="G408" s="127">
        <v>0</v>
      </c>
    </row>
    <row r="409" spans="1:7" ht="30" x14ac:dyDescent="0.25">
      <c r="A409" s="126" t="s">
        <v>805</v>
      </c>
      <c r="B409" s="126" t="s">
        <v>51</v>
      </c>
      <c r="C409" s="126" t="s">
        <v>156</v>
      </c>
      <c r="D409" s="126" t="s">
        <v>806</v>
      </c>
      <c r="E409" s="126" t="s">
        <v>51</v>
      </c>
      <c r="F409" s="126" t="s">
        <v>510</v>
      </c>
      <c r="G409" s="127">
        <v>1</v>
      </c>
    </row>
    <row r="410" spans="1:7" x14ac:dyDescent="0.25">
      <c r="A410" s="126" t="s">
        <v>807</v>
      </c>
      <c r="B410" s="126" t="s">
        <v>51</v>
      </c>
      <c r="C410" s="126" t="s">
        <v>156</v>
      </c>
      <c r="D410" s="126" t="s">
        <v>808</v>
      </c>
      <c r="E410" s="126" t="s">
        <v>51</v>
      </c>
      <c r="F410" s="126" t="s">
        <v>51</v>
      </c>
      <c r="G410" s="127">
        <v>0</v>
      </c>
    </row>
    <row r="411" spans="1:7" ht="30" x14ac:dyDescent="0.25">
      <c r="A411" s="126" t="s">
        <v>809</v>
      </c>
      <c r="B411" s="126" t="s">
        <v>51</v>
      </c>
      <c r="C411" s="126" t="s">
        <v>156</v>
      </c>
      <c r="D411" s="126" t="s">
        <v>810</v>
      </c>
      <c r="E411" s="126" t="s">
        <v>51</v>
      </c>
      <c r="F411" s="126" t="s">
        <v>51</v>
      </c>
      <c r="G411" s="127">
        <v>0</v>
      </c>
    </row>
    <row r="412" spans="1:7" x14ac:dyDescent="0.25">
      <c r="A412" s="126" t="s">
        <v>811</v>
      </c>
      <c r="B412" s="126" t="s">
        <v>51</v>
      </c>
      <c r="C412" s="126" t="s">
        <v>196</v>
      </c>
      <c r="D412" s="126" t="s">
        <v>770</v>
      </c>
      <c r="E412" s="126" t="s">
        <v>51</v>
      </c>
      <c r="F412" s="126" t="s">
        <v>51</v>
      </c>
      <c r="G412" s="127">
        <v>0</v>
      </c>
    </row>
    <row r="413" spans="1:7" x14ac:dyDescent="0.25">
      <c r="A413" s="126" t="s">
        <v>812</v>
      </c>
      <c r="B413" s="126" t="s">
        <v>51</v>
      </c>
      <c r="C413" s="126" t="s">
        <v>196</v>
      </c>
      <c r="D413" s="126" t="s">
        <v>813</v>
      </c>
      <c r="E413" s="126" t="s">
        <v>51</v>
      </c>
      <c r="F413" s="126" t="s">
        <v>51</v>
      </c>
      <c r="G413" s="127">
        <v>0</v>
      </c>
    </row>
    <row r="414" spans="1:7" ht="30" x14ac:dyDescent="0.25">
      <c r="A414" s="126" t="s">
        <v>814</v>
      </c>
      <c r="B414" s="126" t="s">
        <v>51</v>
      </c>
      <c r="C414" s="126" t="s">
        <v>154</v>
      </c>
      <c r="D414" s="126" t="s">
        <v>815</v>
      </c>
      <c r="E414" s="126" t="s">
        <v>51</v>
      </c>
      <c r="F414" s="126" t="s">
        <v>510</v>
      </c>
      <c r="G414" s="127">
        <v>1</v>
      </c>
    </row>
    <row r="415" spans="1:7" x14ac:dyDescent="0.25">
      <c r="A415" s="126" t="s">
        <v>816</v>
      </c>
      <c r="B415" s="126" t="s">
        <v>51</v>
      </c>
      <c r="C415" s="126" t="s">
        <v>191</v>
      </c>
      <c r="D415" s="126" t="s">
        <v>817</v>
      </c>
      <c r="E415" s="126" t="s">
        <v>51</v>
      </c>
      <c r="F415" s="126" t="s">
        <v>51</v>
      </c>
      <c r="G415" s="127">
        <v>0</v>
      </c>
    </row>
    <row r="416" spans="1:7" ht="30" x14ac:dyDescent="0.25">
      <c r="A416" s="126" t="s">
        <v>818</v>
      </c>
      <c r="B416" s="126" t="s">
        <v>51</v>
      </c>
      <c r="C416" s="126" t="s">
        <v>191</v>
      </c>
      <c r="D416" s="126" t="s">
        <v>819</v>
      </c>
      <c r="E416" s="126" t="s">
        <v>51</v>
      </c>
      <c r="F416" s="126" t="s">
        <v>51</v>
      </c>
      <c r="G416" s="127">
        <v>0</v>
      </c>
    </row>
    <row r="417" spans="1:7" x14ac:dyDescent="0.25">
      <c r="A417" s="126" t="s">
        <v>820</v>
      </c>
      <c r="B417" s="126" t="s">
        <v>51</v>
      </c>
      <c r="C417" s="126" t="s">
        <v>191</v>
      </c>
      <c r="D417" s="126" t="s">
        <v>821</v>
      </c>
      <c r="E417" s="126" t="s">
        <v>51</v>
      </c>
      <c r="F417" s="126" t="s">
        <v>51</v>
      </c>
      <c r="G417" s="127">
        <v>0</v>
      </c>
    </row>
    <row r="418" spans="1:7" x14ac:dyDescent="0.25">
      <c r="A418" s="126" t="s">
        <v>822</v>
      </c>
      <c r="B418" s="126" t="s">
        <v>51</v>
      </c>
      <c r="C418" s="126" t="s">
        <v>191</v>
      </c>
      <c r="D418" s="126" t="s">
        <v>823</v>
      </c>
      <c r="E418" s="126" t="s">
        <v>51</v>
      </c>
      <c r="F418" s="126" t="s">
        <v>51</v>
      </c>
      <c r="G418" s="127">
        <v>0</v>
      </c>
    </row>
    <row r="419" spans="1:7" x14ac:dyDescent="0.25">
      <c r="A419" s="126" t="s">
        <v>824</v>
      </c>
      <c r="B419" s="126" t="s">
        <v>51</v>
      </c>
      <c r="C419" s="126" t="s">
        <v>156</v>
      </c>
      <c r="D419" s="126" t="s">
        <v>825</v>
      </c>
      <c r="E419" s="126" t="s">
        <v>51</v>
      </c>
      <c r="F419" s="126" t="s">
        <v>51</v>
      </c>
      <c r="G419" s="127">
        <v>0</v>
      </c>
    </row>
    <row r="420" spans="1:7" x14ac:dyDescent="0.25">
      <c r="A420" s="126" t="s">
        <v>826</v>
      </c>
      <c r="B420" s="126" t="s">
        <v>51</v>
      </c>
      <c r="C420" s="126" t="s">
        <v>156</v>
      </c>
      <c r="D420" s="126" t="s">
        <v>827</v>
      </c>
      <c r="E420" s="126" t="s">
        <v>51</v>
      </c>
      <c r="F420" s="126" t="s">
        <v>51</v>
      </c>
      <c r="G420" s="127">
        <v>0</v>
      </c>
    </row>
    <row r="421" spans="1:7" x14ac:dyDescent="0.25">
      <c r="A421" s="126" t="s">
        <v>828</v>
      </c>
      <c r="B421" s="126" t="s">
        <v>51</v>
      </c>
      <c r="C421" s="126" t="s">
        <v>17</v>
      </c>
      <c r="D421" s="126" t="s">
        <v>829</v>
      </c>
      <c r="E421" s="126" t="s">
        <v>51</v>
      </c>
      <c r="F421" s="126" t="s">
        <v>51</v>
      </c>
      <c r="G421" s="127">
        <v>0</v>
      </c>
    </row>
    <row r="422" spans="1:7" x14ac:dyDescent="0.25">
      <c r="A422" s="126" t="s">
        <v>830</v>
      </c>
      <c r="B422" s="126" t="s">
        <v>51</v>
      </c>
      <c r="C422" s="126" t="s">
        <v>17</v>
      </c>
      <c r="D422" s="126" t="s">
        <v>831</v>
      </c>
      <c r="E422" s="126" t="s">
        <v>51</v>
      </c>
      <c r="F422" s="126" t="s">
        <v>51</v>
      </c>
      <c r="G422" s="127">
        <v>0</v>
      </c>
    </row>
    <row r="423" spans="1:7" x14ac:dyDescent="0.25">
      <c r="A423" s="126" t="s">
        <v>832</v>
      </c>
      <c r="B423" s="126" t="s">
        <v>51</v>
      </c>
      <c r="C423" s="126" t="s">
        <v>17</v>
      </c>
      <c r="D423" s="126" t="s">
        <v>833</v>
      </c>
      <c r="E423" s="126" t="s">
        <v>51</v>
      </c>
      <c r="F423" s="126" t="s">
        <v>51</v>
      </c>
      <c r="G423" s="127">
        <v>0</v>
      </c>
    </row>
    <row r="424" spans="1:7" x14ac:dyDescent="0.25">
      <c r="A424" s="126" t="s">
        <v>834</v>
      </c>
      <c r="B424" s="126" t="s">
        <v>51</v>
      </c>
      <c r="C424" s="126" t="s">
        <v>53</v>
      </c>
      <c r="D424" s="126" t="s">
        <v>835</v>
      </c>
      <c r="E424" s="126" t="s">
        <v>51</v>
      </c>
      <c r="F424" s="126" t="s">
        <v>74</v>
      </c>
      <c r="G424" s="127">
        <v>0</v>
      </c>
    </row>
    <row r="425" spans="1:7" x14ac:dyDescent="0.25">
      <c r="A425" s="126" t="s">
        <v>14413</v>
      </c>
      <c r="B425" s="126" t="s">
        <v>51</v>
      </c>
      <c r="C425" s="126" t="s">
        <v>154</v>
      </c>
      <c r="D425" s="126" t="s">
        <v>14414</v>
      </c>
      <c r="E425" s="126" t="s">
        <v>51</v>
      </c>
      <c r="F425" s="126" t="s">
        <v>51</v>
      </c>
      <c r="G425" s="127">
        <v>0</v>
      </c>
    </row>
    <row r="426" spans="1:7" x14ac:dyDescent="0.25">
      <c r="A426" s="126" t="s">
        <v>14415</v>
      </c>
      <c r="B426" s="126" t="s">
        <v>51</v>
      </c>
      <c r="C426" s="126" t="s">
        <v>154</v>
      </c>
      <c r="D426" s="126" t="s">
        <v>14422</v>
      </c>
      <c r="E426" s="126" t="s">
        <v>51</v>
      </c>
      <c r="F426" s="126" t="s">
        <v>837</v>
      </c>
      <c r="G426" s="127">
        <v>1</v>
      </c>
    </row>
    <row r="427" spans="1:7" x14ac:dyDescent="0.25">
      <c r="A427" s="126" t="s">
        <v>14416</v>
      </c>
      <c r="B427" s="126" t="s">
        <v>51</v>
      </c>
      <c r="C427" s="126" t="s">
        <v>154</v>
      </c>
      <c r="D427" s="126" t="s">
        <v>14417</v>
      </c>
      <c r="E427" s="126" t="s">
        <v>51</v>
      </c>
      <c r="F427" s="126" t="s">
        <v>51</v>
      </c>
      <c r="G427" s="127">
        <v>0</v>
      </c>
    </row>
    <row r="428" spans="1:7" x14ac:dyDescent="0.25">
      <c r="A428" s="126" t="s">
        <v>14418</v>
      </c>
      <c r="B428" s="126" t="s">
        <v>51</v>
      </c>
      <c r="C428" s="126" t="s">
        <v>154</v>
      </c>
      <c r="D428" s="126" t="s">
        <v>14419</v>
      </c>
      <c r="E428" s="126" t="s">
        <v>51</v>
      </c>
      <c r="F428" s="126" t="s">
        <v>51</v>
      </c>
      <c r="G428" s="127">
        <v>0</v>
      </c>
    </row>
    <row r="429" spans="1:7" x14ac:dyDescent="0.25">
      <c r="A429" s="126" t="s">
        <v>14420</v>
      </c>
      <c r="B429" s="126" t="s">
        <v>51</v>
      </c>
      <c r="C429" s="126" t="s">
        <v>154</v>
      </c>
      <c r="D429" s="126" t="s">
        <v>14414</v>
      </c>
      <c r="E429" s="126" t="s">
        <v>51</v>
      </c>
      <c r="F429" s="126" t="s">
        <v>51</v>
      </c>
      <c r="G429" s="127">
        <v>0</v>
      </c>
    </row>
    <row r="430" spans="1:7" x14ac:dyDescent="0.25">
      <c r="A430" s="126" t="s">
        <v>14421</v>
      </c>
      <c r="B430" s="126" t="s">
        <v>51</v>
      </c>
      <c r="C430" s="126" t="s">
        <v>154</v>
      </c>
      <c r="D430" s="126" t="s">
        <v>14422</v>
      </c>
      <c r="E430" s="126" t="s">
        <v>51</v>
      </c>
      <c r="F430" s="126" t="s">
        <v>837</v>
      </c>
      <c r="G430" s="127">
        <v>1</v>
      </c>
    </row>
    <row r="431" spans="1:7" x14ac:dyDescent="0.25">
      <c r="A431" s="126" t="s">
        <v>14998</v>
      </c>
      <c r="B431" s="126" t="s">
        <v>51</v>
      </c>
      <c r="C431" s="126" t="s">
        <v>154</v>
      </c>
      <c r="D431" s="126" t="s">
        <v>836</v>
      </c>
      <c r="E431" s="126" t="s">
        <v>51</v>
      </c>
      <c r="F431" s="126" t="s">
        <v>51</v>
      </c>
      <c r="G431" s="127">
        <v>0</v>
      </c>
    </row>
    <row r="432" spans="1:7" x14ac:dyDescent="0.25">
      <c r="A432" s="126" t="s">
        <v>838</v>
      </c>
      <c r="B432" s="126" t="s">
        <v>51</v>
      </c>
      <c r="C432" s="126" t="s">
        <v>154</v>
      </c>
      <c r="D432" s="126" t="s">
        <v>839</v>
      </c>
      <c r="E432" s="126" t="s">
        <v>51</v>
      </c>
      <c r="F432" s="126" t="s">
        <v>51</v>
      </c>
      <c r="G432" s="127">
        <v>0</v>
      </c>
    </row>
    <row r="433" spans="1:7" x14ac:dyDescent="0.25">
      <c r="A433" s="126" t="s">
        <v>840</v>
      </c>
      <c r="B433" s="126" t="s">
        <v>51</v>
      </c>
      <c r="C433" s="126" t="s">
        <v>154</v>
      </c>
      <c r="D433" s="126" t="s">
        <v>841</v>
      </c>
      <c r="E433" s="126" t="s">
        <v>51</v>
      </c>
      <c r="F433" s="126" t="s">
        <v>51</v>
      </c>
      <c r="G433" s="127">
        <v>0</v>
      </c>
    </row>
    <row r="434" spans="1:7" x14ac:dyDescent="0.25">
      <c r="A434" s="126" t="s">
        <v>842</v>
      </c>
      <c r="B434" s="126" t="s">
        <v>51</v>
      </c>
      <c r="C434" s="126" t="s">
        <v>156</v>
      </c>
      <c r="D434" s="126" t="s">
        <v>843</v>
      </c>
      <c r="E434" s="126" t="s">
        <v>51</v>
      </c>
      <c r="F434" s="126" t="s">
        <v>51</v>
      </c>
      <c r="G434" s="127">
        <v>0</v>
      </c>
    </row>
    <row r="435" spans="1:7" x14ac:dyDescent="0.25">
      <c r="A435" s="126" t="s">
        <v>844</v>
      </c>
      <c r="B435" s="126" t="s">
        <v>51</v>
      </c>
      <c r="C435" s="126" t="s">
        <v>156</v>
      </c>
      <c r="D435" s="126" t="s">
        <v>845</v>
      </c>
      <c r="E435" s="126" t="s">
        <v>51</v>
      </c>
      <c r="F435" s="126" t="s">
        <v>51</v>
      </c>
      <c r="G435" s="127">
        <v>0</v>
      </c>
    </row>
    <row r="436" spans="1:7" x14ac:dyDescent="0.25">
      <c r="A436" s="126" t="s">
        <v>846</v>
      </c>
      <c r="B436" s="126" t="s">
        <v>51</v>
      </c>
      <c r="C436" s="126" t="s">
        <v>156</v>
      </c>
      <c r="D436" s="126" t="s">
        <v>847</v>
      </c>
      <c r="E436" s="126" t="s">
        <v>51</v>
      </c>
      <c r="F436" s="126" t="s">
        <v>51</v>
      </c>
      <c r="G436" s="127">
        <v>0</v>
      </c>
    </row>
    <row r="437" spans="1:7" x14ac:dyDescent="0.25">
      <c r="A437" s="126" t="s">
        <v>848</v>
      </c>
      <c r="B437" s="126" t="s">
        <v>51</v>
      </c>
      <c r="C437" s="126" t="s">
        <v>156</v>
      </c>
      <c r="D437" s="126" t="s">
        <v>849</v>
      </c>
      <c r="E437" s="126" t="s">
        <v>51</v>
      </c>
      <c r="F437" s="126" t="s">
        <v>51</v>
      </c>
      <c r="G437" s="127">
        <v>0</v>
      </c>
    </row>
    <row r="438" spans="1:7" x14ac:dyDescent="0.25">
      <c r="A438" s="126" t="s">
        <v>850</v>
      </c>
      <c r="B438" s="126" t="s">
        <v>51</v>
      </c>
      <c r="C438" s="126" t="s">
        <v>156</v>
      </c>
      <c r="D438" s="126" t="s">
        <v>851</v>
      </c>
      <c r="E438" s="126" t="s">
        <v>51</v>
      </c>
      <c r="F438" s="126" t="s">
        <v>51</v>
      </c>
      <c r="G438" s="127">
        <v>0</v>
      </c>
    </row>
    <row r="439" spans="1:7" x14ac:dyDescent="0.25">
      <c r="A439" s="126" t="s">
        <v>852</v>
      </c>
      <c r="B439" s="126" t="s">
        <v>51</v>
      </c>
      <c r="C439" s="126" t="s">
        <v>156</v>
      </c>
      <c r="D439" s="126" t="s">
        <v>853</v>
      </c>
      <c r="E439" s="126" t="s">
        <v>51</v>
      </c>
      <c r="F439" s="126" t="s">
        <v>51</v>
      </c>
      <c r="G439" s="127">
        <v>0</v>
      </c>
    </row>
    <row r="440" spans="1:7" x14ac:dyDescent="0.25">
      <c r="A440" s="126" t="s">
        <v>854</v>
      </c>
      <c r="B440" s="126" t="s">
        <v>51</v>
      </c>
      <c r="C440" s="126" t="s">
        <v>156</v>
      </c>
      <c r="D440" s="126" t="s">
        <v>855</v>
      </c>
      <c r="E440" s="126" t="s">
        <v>51</v>
      </c>
      <c r="F440" s="126" t="s">
        <v>51</v>
      </c>
      <c r="G440" s="127">
        <v>0</v>
      </c>
    </row>
    <row r="441" spans="1:7" x14ac:dyDescent="0.25">
      <c r="A441" s="126" t="s">
        <v>856</v>
      </c>
      <c r="B441" s="126" t="s">
        <v>51</v>
      </c>
      <c r="C441" s="126" t="s">
        <v>156</v>
      </c>
      <c r="D441" s="126" t="s">
        <v>857</v>
      </c>
      <c r="E441" s="126" t="s">
        <v>51</v>
      </c>
      <c r="F441" s="126" t="s">
        <v>51</v>
      </c>
      <c r="G441" s="127">
        <v>0</v>
      </c>
    </row>
    <row r="442" spans="1:7" x14ac:dyDescent="0.25">
      <c r="A442" s="126" t="s">
        <v>858</v>
      </c>
      <c r="B442" s="126" t="s">
        <v>51</v>
      </c>
      <c r="C442" s="126" t="s">
        <v>156</v>
      </c>
      <c r="D442" s="126" t="s">
        <v>859</v>
      </c>
      <c r="E442" s="126" t="s">
        <v>51</v>
      </c>
      <c r="F442" s="126" t="s">
        <v>51</v>
      </c>
      <c r="G442" s="127">
        <v>0</v>
      </c>
    </row>
    <row r="443" spans="1:7" x14ac:dyDescent="0.25">
      <c r="A443" s="126" t="s">
        <v>860</v>
      </c>
      <c r="B443" s="126" t="s">
        <v>51</v>
      </c>
      <c r="C443" s="126" t="s">
        <v>156</v>
      </c>
      <c r="D443" s="126" t="s">
        <v>861</v>
      </c>
      <c r="E443" s="126" t="s">
        <v>51</v>
      </c>
      <c r="F443" s="126" t="s">
        <v>51</v>
      </c>
      <c r="G443" s="127">
        <v>0</v>
      </c>
    </row>
    <row r="444" spans="1:7" x14ac:dyDescent="0.25">
      <c r="A444" s="126" t="s">
        <v>862</v>
      </c>
      <c r="B444" s="126" t="s">
        <v>51</v>
      </c>
      <c r="C444" s="126" t="s">
        <v>156</v>
      </c>
      <c r="D444" s="126" t="s">
        <v>863</v>
      </c>
      <c r="E444" s="126" t="s">
        <v>51</v>
      </c>
      <c r="F444" s="126" t="s">
        <v>51</v>
      </c>
      <c r="G444" s="127">
        <v>0</v>
      </c>
    </row>
    <row r="445" spans="1:7" x14ac:dyDescent="0.25">
      <c r="A445" s="126" t="s">
        <v>864</v>
      </c>
      <c r="B445" s="126" t="s">
        <v>51</v>
      </c>
      <c r="C445" s="126" t="s">
        <v>156</v>
      </c>
      <c r="D445" s="126" t="s">
        <v>865</v>
      </c>
      <c r="E445" s="126" t="s">
        <v>51</v>
      </c>
      <c r="F445" s="126" t="s">
        <v>51</v>
      </c>
      <c r="G445" s="127">
        <v>0</v>
      </c>
    </row>
    <row r="446" spans="1:7" x14ac:dyDescent="0.25">
      <c r="A446" s="126" t="s">
        <v>866</v>
      </c>
      <c r="B446" s="126" t="s">
        <v>51</v>
      </c>
      <c r="C446" s="126" t="s">
        <v>156</v>
      </c>
      <c r="D446" s="126" t="s">
        <v>867</v>
      </c>
      <c r="E446" s="126" t="s">
        <v>51</v>
      </c>
      <c r="F446" s="126" t="s">
        <v>51</v>
      </c>
      <c r="G446" s="127">
        <v>0</v>
      </c>
    </row>
    <row r="447" spans="1:7" x14ac:dyDescent="0.25">
      <c r="A447" s="126" t="s">
        <v>868</v>
      </c>
      <c r="B447" s="126" t="s">
        <v>51</v>
      </c>
      <c r="C447" s="126" t="s">
        <v>156</v>
      </c>
      <c r="D447" s="126" t="s">
        <v>869</v>
      </c>
      <c r="E447" s="126" t="s">
        <v>51</v>
      </c>
      <c r="F447" s="126" t="s">
        <v>51</v>
      </c>
      <c r="G447" s="127">
        <v>0</v>
      </c>
    </row>
    <row r="448" spans="1:7" x14ac:dyDescent="0.25">
      <c r="A448" s="126" t="s">
        <v>870</v>
      </c>
      <c r="B448" s="126" t="s">
        <v>51</v>
      </c>
      <c r="C448" s="126" t="s">
        <v>156</v>
      </c>
      <c r="D448" s="126" t="s">
        <v>871</v>
      </c>
      <c r="E448" s="126" t="s">
        <v>51</v>
      </c>
      <c r="F448" s="126" t="s">
        <v>51</v>
      </c>
      <c r="G448" s="127">
        <v>0</v>
      </c>
    </row>
    <row r="449" spans="1:7" x14ac:dyDescent="0.25">
      <c r="A449" s="126" t="s">
        <v>872</v>
      </c>
      <c r="B449" s="126" t="s">
        <v>51</v>
      </c>
      <c r="C449" s="126" t="s">
        <v>156</v>
      </c>
      <c r="D449" s="126" t="s">
        <v>873</v>
      </c>
      <c r="E449" s="126" t="s">
        <v>51</v>
      </c>
      <c r="F449" s="126" t="s">
        <v>51</v>
      </c>
      <c r="G449" s="127">
        <v>0</v>
      </c>
    </row>
    <row r="450" spans="1:7" x14ac:dyDescent="0.25">
      <c r="A450" s="126" t="s">
        <v>874</v>
      </c>
      <c r="B450" s="126" t="s">
        <v>51</v>
      </c>
      <c r="C450" s="126" t="s">
        <v>156</v>
      </c>
      <c r="D450" s="126" t="s">
        <v>875</v>
      </c>
      <c r="E450" s="126" t="s">
        <v>51</v>
      </c>
      <c r="F450" s="126" t="s">
        <v>51</v>
      </c>
      <c r="G450" s="127">
        <v>0</v>
      </c>
    </row>
    <row r="451" spans="1:7" x14ac:dyDescent="0.25">
      <c r="A451" s="126" t="s">
        <v>876</v>
      </c>
      <c r="B451" s="126" t="s">
        <v>51</v>
      </c>
      <c r="C451" s="126" t="s">
        <v>156</v>
      </c>
      <c r="D451" s="126" t="s">
        <v>877</v>
      </c>
      <c r="E451" s="126" t="s">
        <v>51</v>
      </c>
      <c r="F451" s="126" t="s">
        <v>51</v>
      </c>
      <c r="G451" s="127">
        <v>0</v>
      </c>
    </row>
    <row r="452" spans="1:7" x14ac:dyDescent="0.25">
      <c r="A452" s="126" t="s">
        <v>878</v>
      </c>
      <c r="B452" s="126" t="s">
        <v>51</v>
      </c>
      <c r="C452" s="126" t="s">
        <v>156</v>
      </c>
      <c r="D452" s="126" t="s">
        <v>879</v>
      </c>
      <c r="E452" s="126" t="s">
        <v>51</v>
      </c>
      <c r="F452" s="126" t="s">
        <v>51</v>
      </c>
      <c r="G452" s="127">
        <v>0</v>
      </c>
    </row>
    <row r="453" spans="1:7" x14ac:dyDescent="0.25">
      <c r="A453" s="126" t="s">
        <v>880</v>
      </c>
      <c r="B453" s="126" t="s">
        <v>51</v>
      </c>
      <c r="C453" s="126" t="s">
        <v>156</v>
      </c>
      <c r="D453" s="126" t="s">
        <v>881</v>
      </c>
      <c r="E453" s="126" t="s">
        <v>51</v>
      </c>
      <c r="F453" s="126" t="s">
        <v>51</v>
      </c>
      <c r="G453" s="127">
        <v>0</v>
      </c>
    </row>
    <row r="454" spans="1:7" x14ac:dyDescent="0.25">
      <c r="A454" s="126" t="s">
        <v>882</v>
      </c>
      <c r="B454" s="126" t="s">
        <v>51</v>
      </c>
      <c r="C454" s="126" t="s">
        <v>156</v>
      </c>
      <c r="D454" s="126" t="s">
        <v>883</v>
      </c>
      <c r="E454" s="126" t="s">
        <v>51</v>
      </c>
      <c r="F454" s="126" t="s">
        <v>51</v>
      </c>
      <c r="G454" s="127">
        <v>0</v>
      </c>
    </row>
    <row r="455" spans="1:7" x14ac:dyDescent="0.25">
      <c r="A455" s="126" t="s">
        <v>884</v>
      </c>
      <c r="B455" s="126" t="s">
        <v>51</v>
      </c>
      <c r="C455" s="126" t="s">
        <v>156</v>
      </c>
      <c r="D455" s="126" t="s">
        <v>885</v>
      </c>
      <c r="E455" s="126" t="s">
        <v>51</v>
      </c>
      <c r="F455" s="126" t="s">
        <v>51</v>
      </c>
      <c r="G455" s="127">
        <v>0</v>
      </c>
    </row>
    <row r="456" spans="1:7" x14ac:dyDescent="0.25">
      <c r="A456" s="126" t="s">
        <v>886</v>
      </c>
      <c r="B456" s="126" t="s">
        <v>51</v>
      </c>
      <c r="C456" s="126" t="s">
        <v>156</v>
      </c>
      <c r="D456" s="126" t="s">
        <v>887</v>
      </c>
      <c r="E456" s="126" t="s">
        <v>51</v>
      </c>
      <c r="F456" s="126" t="s">
        <v>51</v>
      </c>
      <c r="G456" s="127">
        <v>0</v>
      </c>
    </row>
    <row r="457" spans="1:7" x14ac:dyDescent="0.25">
      <c r="A457" s="126" t="s">
        <v>888</v>
      </c>
      <c r="B457" s="126" t="s">
        <v>51</v>
      </c>
      <c r="C457" s="126" t="s">
        <v>156</v>
      </c>
      <c r="D457" s="126" t="s">
        <v>889</v>
      </c>
      <c r="E457" s="126" t="s">
        <v>51</v>
      </c>
      <c r="F457" s="126" t="s">
        <v>51</v>
      </c>
      <c r="G457" s="127">
        <v>0</v>
      </c>
    </row>
    <row r="458" spans="1:7" x14ac:dyDescent="0.25">
      <c r="A458" s="126" t="s">
        <v>890</v>
      </c>
      <c r="B458" s="126" t="s">
        <v>51</v>
      </c>
      <c r="C458" s="126" t="s">
        <v>156</v>
      </c>
      <c r="D458" s="126" t="s">
        <v>891</v>
      </c>
      <c r="E458" s="126" t="s">
        <v>51</v>
      </c>
      <c r="F458" s="126" t="s">
        <v>51</v>
      </c>
      <c r="G458" s="127">
        <v>0</v>
      </c>
    </row>
    <row r="459" spans="1:7" x14ac:dyDescent="0.25">
      <c r="A459" s="126" t="s">
        <v>892</v>
      </c>
      <c r="B459" s="126" t="s">
        <v>51</v>
      </c>
      <c r="C459" s="126" t="s">
        <v>156</v>
      </c>
      <c r="D459" s="126" t="s">
        <v>893</v>
      </c>
      <c r="E459" s="126" t="s">
        <v>51</v>
      </c>
      <c r="F459" s="126" t="s">
        <v>51</v>
      </c>
      <c r="G459" s="127">
        <v>0</v>
      </c>
    </row>
    <row r="460" spans="1:7" x14ac:dyDescent="0.25">
      <c r="A460" s="126" t="s">
        <v>894</v>
      </c>
      <c r="B460" s="126" t="s">
        <v>51</v>
      </c>
      <c r="C460" s="126" t="s">
        <v>156</v>
      </c>
      <c r="D460" s="126" t="s">
        <v>895</v>
      </c>
      <c r="E460" s="126" t="s">
        <v>51</v>
      </c>
      <c r="F460" s="126" t="s">
        <v>51</v>
      </c>
      <c r="G460" s="127">
        <v>0</v>
      </c>
    </row>
    <row r="461" spans="1:7" x14ac:dyDescent="0.25">
      <c r="A461" s="126" t="s">
        <v>896</v>
      </c>
      <c r="B461" s="126" t="s">
        <v>51</v>
      </c>
      <c r="C461" s="126" t="s">
        <v>156</v>
      </c>
      <c r="D461" s="126" t="s">
        <v>897</v>
      </c>
      <c r="E461" s="126" t="s">
        <v>51</v>
      </c>
      <c r="F461" s="126" t="s">
        <v>51</v>
      </c>
      <c r="G461" s="127">
        <v>0</v>
      </c>
    </row>
    <row r="462" spans="1:7" x14ac:dyDescent="0.25">
      <c r="A462" s="126" t="s">
        <v>898</v>
      </c>
      <c r="B462" s="126" t="s">
        <v>51</v>
      </c>
      <c r="C462" s="126" t="s">
        <v>156</v>
      </c>
      <c r="D462" s="126" t="s">
        <v>899</v>
      </c>
      <c r="E462" s="126" t="s">
        <v>51</v>
      </c>
      <c r="F462" s="126" t="s">
        <v>51</v>
      </c>
      <c r="G462" s="127">
        <v>0</v>
      </c>
    </row>
    <row r="463" spans="1:7" x14ac:dyDescent="0.25">
      <c r="A463" s="126" t="s">
        <v>900</v>
      </c>
      <c r="B463" s="126" t="s">
        <v>51</v>
      </c>
      <c r="C463" s="126" t="s">
        <v>156</v>
      </c>
      <c r="D463" s="126" t="s">
        <v>901</v>
      </c>
      <c r="E463" s="126" t="s">
        <v>51</v>
      </c>
      <c r="F463" s="126" t="s">
        <v>51</v>
      </c>
      <c r="G463" s="127">
        <v>0</v>
      </c>
    </row>
    <row r="464" spans="1:7" x14ac:dyDescent="0.25">
      <c r="A464" s="126" t="s">
        <v>902</v>
      </c>
      <c r="B464" s="126" t="s">
        <v>51</v>
      </c>
      <c r="C464" s="126" t="s">
        <v>156</v>
      </c>
      <c r="D464" s="126" t="s">
        <v>903</v>
      </c>
      <c r="E464" s="126" t="s">
        <v>51</v>
      </c>
      <c r="F464" s="126" t="s">
        <v>51</v>
      </c>
      <c r="G464" s="127">
        <v>0</v>
      </c>
    </row>
    <row r="465" spans="1:7" x14ac:dyDescent="0.25">
      <c r="A465" s="126" t="s">
        <v>904</v>
      </c>
      <c r="B465" s="126" t="s">
        <v>51</v>
      </c>
      <c r="C465" s="126" t="s">
        <v>156</v>
      </c>
      <c r="D465" s="126" t="s">
        <v>905</v>
      </c>
      <c r="E465" s="126" t="s">
        <v>51</v>
      </c>
      <c r="F465" s="126" t="s">
        <v>51</v>
      </c>
      <c r="G465" s="127">
        <v>0</v>
      </c>
    </row>
    <row r="466" spans="1:7" ht="30" x14ac:dyDescent="0.25">
      <c r="A466" s="126" t="s">
        <v>906</v>
      </c>
      <c r="B466" s="126" t="s">
        <v>51</v>
      </c>
      <c r="C466" s="126" t="s">
        <v>156</v>
      </c>
      <c r="D466" s="126" t="s">
        <v>907</v>
      </c>
      <c r="E466" s="126" t="s">
        <v>51</v>
      </c>
      <c r="F466" s="126" t="s">
        <v>510</v>
      </c>
      <c r="G466" s="127">
        <v>1</v>
      </c>
    </row>
    <row r="467" spans="1:7" x14ac:dyDescent="0.25">
      <c r="A467" s="126" t="s">
        <v>908</v>
      </c>
      <c r="B467" s="126" t="s">
        <v>51</v>
      </c>
      <c r="C467" s="126" t="s">
        <v>156</v>
      </c>
      <c r="D467" s="126" t="s">
        <v>909</v>
      </c>
      <c r="E467" s="126" t="s">
        <v>51</v>
      </c>
      <c r="F467" s="126" t="s">
        <v>51</v>
      </c>
      <c r="G467" s="127">
        <v>0</v>
      </c>
    </row>
    <row r="468" spans="1:7" x14ac:dyDescent="0.25">
      <c r="A468" s="126" t="s">
        <v>910</v>
      </c>
      <c r="B468" s="126" t="s">
        <v>51</v>
      </c>
      <c r="C468" s="126" t="s">
        <v>154</v>
      </c>
      <c r="D468" s="126" t="s">
        <v>911</v>
      </c>
      <c r="E468" s="126" t="s">
        <v>51</v>
      </c>
      <c r="F468" s="126" t="s">
        <v>51</v>
      </c>
      <c r="G468" s="127">
        <v>0</v>
      </c>
    </row>
    <row r="469" spans="1:7" x14ac:dyDescent="0.25">
      <c r="A469" s="126" t="s">
        <v>912</v>
      </c>
      <c r="B469" s="126" t="s">
        <v>51</v>
      </c>
      <c r="C469" s="126" t="s">
        <v>156</v>
      </c>
      <c r="D469" s="126" t="s">
        <v>913</v>
      </c>
      <c r="E469" s="126" t="s">
        <v>51</v>
      </c>
      <c r="F469" s="126" t="s">
        <v>51</v>
      </c>
      <c r="G469" s="127">
        <v>0</v>
      </c>
    </row>
    <row r="470" spans="1:7" x14ac:dyDescent="0.25">
      <c r="A470" s="126" t="s">
        <v>14999</v>
      </c>
      <c r="B470" s="126" t="s">
        <v>51</v>
      </c>
      <c r="C470" s="126" t="s">
        <v>53</v>
      </c>
      <c r="D470" s="126" t="s">
        <v>15000</v>
      </c>
      <c r="E470" s="126" t="s">
        <v>51</v>
      </c>
      <c r="F470" s="126" t="s">
        <v>51</v>
      </c>
      <c r="G470" s="127">
        <v>0</v>
      </c>
    </row>
    <row r="471" spans="1:7" x14ac:dyDescent="0.25">
      <c r="A471" s="126" t="s">
        <v>914</v>
      </c>
      <c r="B471" s="126" t="s">
        <v>51</v>
      </c>
      <c r="C471" s="126" t="s">
        <v>53</v>
      </c>
      <c r="D471" s="126" t="s">
        <v>915</v>
      </c>
      <c r="E471" s="126" t="s">
        <v>51</v>
      </c>
      <c r="F471" s="126" t="s">
        <v>74</v>
      </c>
      <c r="G471" s="127">
        <v>0</v>
      </c>
    </row>
    <row r="472" spans="1:7" x14ac:dyDescent="0.25">
      <c r="A472" s="126" t="s">
        <v>916</v>
      </c>
      <c r="B472" s="126" t="s">
        <v>51</v>
      </c>
      <c r="C472" s="126" t="s">
        <v>917</v>
      </c>
      <c r="D472" s="126" t="s">
        <v>918</v>
      </c>
      <c r="E472" s="126" t="s">
        <v>51</v>
      </c>
      <c r="F472" s="126" t="s">
        <v>51</v>
      </c>
      <c r="G472" s="127">
        <v>0</v>
      </c>
    </row>
    <row r="473" spans="1:7" x14ac:dyDescent="0.25">
      <c r="A473" s="126" t="s">
        <v>919</v>
      </c>
      <c r="B473" s="126" t="s">
        <v>51</v>
      </c>
      <c r="C473" s="126" t="s">
        <v>917</v>
      </c>
      <c r="D473" s="126" t="s">
        <v>920</v>
      </c>
      <c r="E473" s="126" t="s">
        <v>51</v>
      </c>
      <c r="F473" s="126" t="s">
        <v>51</v>
      </c>
      <c r="G473" s="127">
        <v>0</v>
      </c>
    </row>
    <row r="474" spans="1:7" x14ac:dyDescent="0.25">
      <c r="A474" s="126" t="s">
        <v>921</v>
      </c>
      <c r="B474" s="126" t="s">
        <v>51</v>
      </c>
      <c r="C474" s="126" t="s">
        <v>917</v>
      </c>
      <c r="D474" s="126" t="s">
        <v>922</v>
      </c>
      <c r="E474" s="126" t="s">
        <v>51</v>
      </c>
      <c r="F474" s="126" t="s">
        <v>51</v>
      </c>
      <c r="G474" s="127">
        <v>0</v>
      </c>
    </row>
    <row r="475" spans="1:7" x14ac:dyDescent="0.25">
      <c r="A475" s="126" t="s">
        <v>923</v>
      </c>
      <c r="B475" s="126" t="s">
        <v>51</v>
      </c>
      <c r="C475" s="126" t="s">
        <v>917</v>
      </c>
      <c r="D475" s="126" t="s">
        <v>924</v>
      </c>
      <c r="E475" s="126" t="s">
        <v>51</v>
      </c>
      <c r="F475" s="126" t="s">
        <v>51</v>
      </c>
      <c r="G475" s="127">
        <v>0</v>
      </c>
    </row>
    <row r="476" spans="1:7" x14ac:dyDescent="0.25">
      <c r="A476" s="126" t="s">
        <v>925</v>
      </c>
      <c r="B476" s="126" t="s">
        <v>51</v>
      </c>
      <c r="C476" s="126" t="s">
        <v>917</v>
      </c>
      <c r="D476" s="126" t="s">
        <v>926</v>
      </c>
      <c r="E476" s="126" t="s">
        <v>51</v>
      </c>
      <c r="F476" s="126" t="s">
        <v>51</v>
      </c>
      <c r="G476" s="127">
        <v>0</v>
      </c>
    </row>
    <row r="477" spans="1:7" x14ac:dyDescent="0.25">
      <c r="A477" s="126" t="s">
        <v>927</v>
      </c>
      <c r="B477" s="126" t="s">
        <v>51</v>
      </c>
      <c r="C477" s="126" t="s">
        <v>917</v>
      </c>
      <c r="D477" s="126" t="s">
        <v>928</v>
      </c>
      <c r="E477" s="126" t="s">
        <v>51</v>
      </c>
      <c r="F477" s="126" t="s">
        <v>51</v>
      </c>
      <c r="G477" s="127">
        <v>0</v>
      </c>
    </row>
    <row r="478" spans="1:7" ht="30" x14ac:dyDescent="0.25">
      <c r="A478" s="126" t="s">
        <v>929</v>
      </c>
      <c r="B478" s="126" t="s">
        <v>51</v>
      </c>
      <c r="C478" s="126" t="s">
        <v>917</v>
      </c>
      <c r="D478" s="126" t="s">
        <v>930</v>
      </c>
      <c r="E478" s="126" t="s">
        <v>51</v>
      </c>
      <c r="F478" s="126" t="s">
        <v>510</v>
      </c>
      <c r="G478" s="127">
        <v>1</v>
      </c>
    </row>
    <row r="479" spans="1:7" x14ac:dyDescent="0.25">
      <c r="A479" s="126" t="s">
        <v>931</v>
      </c>
      <c r="B479" s="126" t="s">
        <v>51</v>
      </c>
      <c r="C479" s="126" t="s">
        <v>917</v>
      </c>
      <c r="D479" s="126" t="s">
        <v>932</v>
      </c>
      <c r="E479" s="126" t="s">
        <v>51</v>
      </c>
      <c r="F479" s="126" t="s">
        <v>51</v>
      </c>
      <c r="G479" s="127">
        <v>0</v>
      </c>
    </row>
    <row r="480" spans="1:7" x14ac:dyDescent="0.25">
      <c r="A480" s="126" t="s">
        <v>933</v>
      </c>
      <c r="B480" s="126" t="s">
        <v>51</v>
      </c>
      <c r="C480" s="126" t="s">
        <v>917</v>
      </c>
      <c r="D480" s="126" t="s">
        <v>934</v>
      </c>
      <c r="E480" s="126" t="s">
        <v>51</v>
      </c>
      <c r="F480" s="126" t="s">
        <v>51</v>
      </c>
      <c r="G480" s="127">
        <v>0</v>
      </c>
    </row>
    <row r="481" spans="1:7" x14ac:dyDescent="0.25">
      <c r="A481" s="126" t="s">
        <v>935</v>
      </c>
      <c r="B481" s="126" t="s">
        <v>51</v>
      </c>
      <c r="C481" s="126" t="s">
        <v>196</v>
      </c>
      <c r="D481" s="126" t="s">
        <v>936</v>
      </c>
      <c r="E481" s="126" t="s">
        <v>51</v>
      </c>
      <c r="F481" s="126" t="s">
        <v>51</v>
      </c>
      <c r="G481" s="127">
        <v>0</v>
      </c>
    </row>
    <row r="482" spans="1:7" x14ac:dyDescent="0.25">
      <c r="A482" s="126" t="s">
        <v>937</v>
      </c>
      <c r="B482" s="126" t="s">
        <v>51</v>
      </c>
      <c r="C482" s="126" t="s">
        <v>196</v>
      </c>
      <c r="D482" s="126" t="s">
        <v>938</v>
      </c>
      <c r="E482" s="126" t="s">
        <v>51</v>
      </c>
      <c r="F482" s="126" t="s">
        <v>51</v>
      </c>
      <c r="G482" s="127">
        <v>0</v>
      </c>
    </row>
    <row r="483" spans="1:7" ht="30" x14ac:dyDescent="0.25">
      <c r="A483" s="126" t="s">
        <v>939</v>
      </c>
      <c r="B483" s="126" t="s">
        <v>51</v>
      </c>
      <c r="C483" s="126" t="s">
        <v>156</v>
      </c>
      <c r="D483" s="126" t="s">
        <v>940</v>
      </c>
      <c r="E483" s="126" t="s">
        <v>51</v>
      </c>
      <c r="F483" s="126" t="s">
        <v>510</v>
      </c>
      <c r="G483" s="127">
        <v>1</v>
      </c>
    </row>
    <row r="484" spans="1:7" ht="30" x14ac:dyDescent="0.25">
      <c r="A484" s="126" t="s">
        <v>941</v>
      </c>
      <c r="B484" s="126" t="s">
        <v>51</v>
      </c>
      <c r="C484" s="126" t="s">
        <v>170</v>
      </c>
      <c r="D484" s="126" t="s">
        <v>942</v>
      </c>
      <c r="E484" s="126" t="s">
        <v>51</v>
      </c>
      <c r="F484" s="126" t="s">
        <v>510</v>
      </c>
      <c r="G484" s="127">
        <v>1</v>
      </c>
    </row>
    <row r="485" spans="1:7" ht="30" x14ac:dyDescent="0.25">
      <c r="A485" s="126" t="s">
        <v>943</v>
      </c>
      <c r="B485" s="126" t="s">
        <v>51</v>
      </c>
      <c r="C485" s="126" t="s">
        <v>917</v>
      </c>
      <c r="D485" s="126" t="s">
        <v>940</v>
      </c>
      <c r="E485" s="126" t="s">
        <v>51</v>
      </c>
      <c r="F485" s="126" t="s">
        <v>510</v>
      </c>
      <c r="G485" s="127">
        <v>1</v>
      </c>
    </row>
    <row r="486" spans="1:7" x14ac:dyDescent="0.25">
      <c r="A486" s="126" t="s">
        <v>944</v>
      </c>
      <c r="B486" s="126" t="s">
        <v>51</v>
      </c>
      <c r="C486" s="126" t="s">
        <v>154</v>
      </c>
      <c r="D486" s="126" t="s">
        <v>945</v>
      </c>
      <c r="E486" s="126" t="s">
        <v>51</v>
      </c>
      <c r="F486" s="126" t="s">
        <v>718</v>
      </c>
      <c r="G486" s="127">
        <v>0</v>
      </c>
    </row>
    <row r="487" spans="1:7" x14ac:dyDescent="0.25">
      <c r="A487" s="126" t="s">
        <v>946</v>
      </c>
      <c r="B487" s="126" t="s">
        <v>51</v>
      </c>
      <c r="C487" s="126" t="s">
        <v>154</v>
      </c>
      <c r="D487" s="126" t="s">
        <v>947</v>
      </c>
      <c r="E487" s="126" t="s">
        <v>51</v>
      </c>
      <c r="F487" s="126" t="s">
        <v>718</v>
      </c>
      <c r="G487" s="127">
        <v>0</v>
      </c>
    </row>
    <row r="488" spans="1:7" x14ac:dyDescent="0.25">
      <c r="A488" s="126" t="s">
        <v>948</v>
      </c>
      <c r="B488" s="126" t="s">
        <v>51</v>
      </c>
      <c r="C488" s="126" t="s">
        <v>154</v>
      </c>
      <c r="D488" s="126" t="s">
        <v>949</v>
      </c>
      <c r="E488" s="126" t="s">
        <v>51</v>
      </c>
      <c r="F488" s="126" t="s">
        <v>718</v>
      </c>
      <c r="G488" s="127">
        <v>0</v>
      </c>
    </row>
    <row r="489" spans="1:7" x14ac:dyDescent="0.25">
      <c r="A489" s="126" t="s">
        <v>950</v>
      </c>
      <c r="B489" s="126" t="s">
        <v>51</v>
      </c>
      <c r="C489" s="126" t="s">
        <v>154</v>
      </c>
      <c r="D489" s="126" t="s">
        <v>951</v>
      </c>
      <c r="E489" s="126" t="s">
        <v>51</v>
      </c>
      <c r="F489" s="126" t="s">
        <v>718</v>
      </c>
      <c r="G489" s="127">
        <v>0</v>
      </c>
    </row>
    <row r="490" spans="1:7" x14ac:dyDescent="0.25">
      <c r="A490" s="126" t="s">
        <v>952</v>
      </c>
      <c r="B490" s="126" t="s">
        <v>51</v>
      </c>
      <c r="C490" s="126" t="s">
        <v>154</v>
      </c>
      <c r="D490" s="126" t="s">
        <v>953</v>
      </c>
      <c r="E490" s="126" t="s">
        <v>51</v>
      </c>
      <c r="F490" s="126" t="s">
        <v>718</v>
      </c>
      <c r="G490" s="127">
        <v>0</v>
      </c>
    </row>
    <row r="491" spans="1:7" x14ac:dyDescent="0.25">
      <c r="A491" s="126" t="s">
        <v>954</v>
      </c>
      <c r="B491" s="126" t="s">
        <v>51</v>
      </c>
      <c r="C491" s="126" t="s">
        <v>154</v>
      </c>
      <c r="D491" s="126" t="s">
        <v>955</v>
      </c>
      <c r="E491" s="126" t="s">
        <v>51</v>
      </c>
      <c r="F491" s="126" t="s">
        <v>718</v>
      </c>
      <c r="G491" s="127">
        <v>0</v>
      </c>
    </row>
    <row r="492" spans="1:7" x14ac:dyDescent="0.25">
      <c r="A492" s="126" t="s">
        <v>956</v>
      </c>
      <c r="B492" s="126" t="s">
        <v>51</v>
      </c>
      <c r="C492" s="126" t="s">
        <v>154</v>
      </c>
      <c r="D492" s="126" t="s">
        <v>957</v>
      </c>
      <c r="E492" s="126" t="s">
        <v>51</v>
      </c>
      <c r="F492" s="126" t="s">
        <v>718</v>
      </c>
      <c r="G492" s="127">
        <v>0</v>
      </c>
    </row>
    <row r="493" spans="1:7" x14ac:dyDescent="0.25">
      <c r="A493" s="126" t="s">
        <v>958</v>
      </c>
      <c r="B493" s="126" t="s">
        <v>51</v>
      </c>
      <c r="C493" s="126" t="s">
        <v>154</v>
      </c>
      <c r="D493" s="126" t="s">
        <v>959</v>
      </c>
      <c r="E493" s="126" t="s">
        <v>51</v>
      </c>
      <c r="F493" s="126" t="s">
        <v>718</v>
      </c>
      <c r="G493" s="127">
        <v>0</v>
      </c>
    </row>
    <row r="494" spans="1:7" x14ac:dyDescent="0.25">
      <c r="A494" s="126" t="s">
        <v>960</v>
      </c>
      <c r="B494" s="126" t="s">
        <v>51</v>
      </c>
      <c r="C494" s="126" t="s">
        <v>154</v>
      </c>
      <c r="D494" s="126" t="s">
        <v>961</v>
      </c>
      <c r="E494" s="126" t="s">
        <v>51</v>
      </c>
      <c r="F494" s="126" t="s">
        <v>718</v>
      </c>
      <c r="G494" s="127">
        <v>0</v>
      </c>
    </row>
    <row r="495" spans="1:7" x14ac:dyDescent="0.25">
      <c r="A495" s="126" t="s">
        <v>962</v>
      </c>
      <c r="B495" s="126" t="s">
        <v>51</v>
      </c>
      <c r="C495" s="126" t="s">
        <v>585</v>
      </c>
      <c r="D495" s="126" t="s">
        <v>945</v>
      </c>
      <c r="E495" s="126" t="s">
        <v>51</v>
      </c>
      <c r="F495" s="126" t="s">
        <v>718</v>
      </c>
      <c r="G495" s="127">
        <v>0</v>
      </c>
    </row>
    <row r="496" spans="1:7" x14ac:dyDescent="0.25">
      <c r="A496" s="126" t="s">
        <v>963</v>
      </c>
      <c r="B496" s="126" t="s">
        <v>51</v>
      </c>
      <c r="C496" s="126" t="s">
        <v>585</v>
      </c>
      <c r="D496" s="126" t="s">
        <v>949</v>
      </c>
      <c r="E496" s="126" t="s">
        <v>51</v>
      </c>
      <c r="F496" s="126" t="s">
        <v>718</v>
      </c>
      <c r="G496" s="127">
        <v>0</v>
      </c>
    </row>
    <row r="497" spans="1:7" x14ac:dyDescent="0.25">
      <c r="A497" s="126" t="s">
        <v>964</v>
      </c>
      <c r="B497" s="126" t="s">
        <v>51</v>
      </c>
      <c r="C497" s="126" t="s">
        <v>585</v>
      </c>
      <c r="D497" s="126" t="s">
        <v>953</v>
      </c>
      <c r="E497" s="126" t="s">
        <v>51</v>
      </c>
      <c r="F497" s="126" t="s">
        <v>718</v>
      </c>
      <c r="G497" s="127">
        <v>0</v>
      </c>
    </row>
    <row r="498" spans="1:7" x14ac:dyDescent="0.25">
      <c r="A498" s="126" t="s">
        <v>965</v>
      </c>
      <c r="B498" s="126" t="s">
        <v>51</v>
      </c>
      <c r="C498" s="126" t="s">
        <v>585</v>
      </c>
      <c r="D498" s="126" t="s">
        <v>957</v>
      </c>
      <c r="E498" s="126" t="s">
        <v>51</v>
      </c>
      <c r="F498" s="126" t="s">
        <v>718</v>
      </c>
      <c r="G498" s="127">
        <v>0</v>
      </c>
    </row>
    <row r="499" spans="1:7" x14ac:dyDescent="0.25">
      <c r="A499" s="126" t="s">
        <v>966</v>
      </c>
      <c r="B499" s="126" t="s">
        <v>51</v>
      </c>
      <c r="C499" s="126" t="s">
        <v>585</v>
      </c>
      <c r="D499" s="126" t="s">
        <v>961</v>
      </c>
      <c r="E499" s="126" t="s">
        <v>51</v>
      </c>
      <c r="F499" s="126" t="s">
        <v>718</v>
      </c>
      <c r="G499" s="127">
        <v>0</v>
      </c>
    </row>
    <row r="500" spans="1:7" x14ac:dyDescent="0.25">
      <c r="A500" s="126" t="s">
        <v>967</v>
      </c>
      <c r="B500" s="126" t="s">
        <v>51</v>
      </c>
      <c r="C500" s="126" t="s">
        <v>154</v>
      </c>
      <c r="D500" s="126" t="s">
        <v>968</v>
      </c>
      <c r="E500" s="126" t="s">
        <v>51</v>
      </c>
      <c r="F500" s="126" t="s">
        <v>51</v>
      </c>
      <c r="G500" s="127">
        <v>0</v>
      </c>
    </row>
    <row r="501" spans="1:7" x14ac:dyDescent="0.25">
      <c r="A501" s="126" t="s">
        <v>969</v>
      </c>
      <c r="B501" s="126" t="s">
        <v>51</v>
      </c>
      <c r="C501" s="126" t="s">
        <v>154</v>
      </c>
      <c r="D501" s="126" t="s">
        <v>970</v>
      </c>
      <c r="E501" s="126" t="s">
        <v>51</v>
      </c>
      <c r="F501" s="126" t="s">
        <v>51</v>
      </c>
      <c r="G501" s="127">
        <v>0</v>
      </c>
    </row>
    <row r="502" spans="1:7" x14ac:dyDescent="0.25">
      <c r="A502" s="126" t="s">
        <v>14423</v>
      </c>
      <c r="B502" s="126" t="s">
        <v>51</v>
      </c>
      <c r="C502" s="126" t="s">
        <v>156</v>
      </c>
      <c r="D502" s="126" t="s">
        <v>14424</v>
      </c>
      <c r="E502" s="126" t="s">
        <v>51</v>
      </c>
      <c r="F502" s="126" t="s">
        <v>51</v>
      </c>
      <c r="G502" s="127">
        <v>0</v>
      </c>
    </row>
    <row r="503" spans="1:7" x14ac:dyDescent="0.25">
      <c r="A503" s="126" t="s">
        <v>14425</v>
      </c>
      <c r="B503" s="126" t="s">
        <v>51</v>
      </c>
      <c r="C503" s="126" t="s">
        <v>156</v>
      </c>
      <c r="D503" s="126" t="s">
        <v>14426</v>
      </c>
      <c r="E503" s="126" t="s">
        <v>51</v>
      </c>
      <c r="F503" s="126" t="s">
        <v>51</v>
      </c>
      <c r="G503" s="127">
        <v>0</v>
      </c>
    </row>
    <row r="504" spans="1:7" x14ac:dyDescent="0.25">
      <c r="A504" s="126" t="s">
        <v>971</v>
      </c>
      <c r="B504" s="126" t="s">
        <v>51</v>
      </c>
      <c r="C504" s="126" t="s">
        <v>156</v>
      </c>
      <c r="D504" s="126" t="s">
        <v>972</v>
      </c>
      <c r="E504" s="126" t="s">
        <v>51</v>
      </c>
      <c r="F504" s="126" t="s">
        <v>51</v>
      </c>
      <c r="G504" s="127">
        <v>0</v>
      </c>
    </row>
    <row r="505" spans="1:7" x14ac:dyDescent="0.25">
      <c r="A505" s="126" t="s">
        <v>973</v>
      </c>
      <c r="B505" s="126" t="s">
        <v>51</v>
      </c>
      <c r="C505" s="126" t="s">
        <v>156</v>
      </c>
      <c r="D505" s="126" t="s">
        <v>974</v>
      </c>
      <c r="E505" s="126" t="s">
        <v>51</v>
      </c>
      <c r="F505" s="126" t="s">
        <v>51</v>
      </c>
      <c r="G505" s="127">
        <v>0</v>
      </c>
    </row>
    <row r="506" spans="1:7" x14ac:dyDescent="0.25">
      <c r="A506" s="126" t="s">
        <v>975</v>
      </c>
      <c r="B506" s="126" t="s">
        <v>51</v>
      </c>
      <c r="C506" s="126" t="s">
        <v>156</v>
      </c>
      <c r="D506" s="126" t="s">
        <v>976</v>
      </c>
      <c r="E506" s="126" t="s">
        <v>51</v>
      </c>
      <c r="F506" s="126" t="s">
        <v>51</v>
      </c>
      <c r="G506" s="127">
        <v>0</v>
      </c>
    </row>
    <row r="507" spans="1:7" x14ac:dyDescent="0.25">
      <c r="A507" s="126" t="s">
        <v>977</v>
      </c>
      <c r="B507" s="126" t="s">
        <v>51</v>
      </c>
      <c r="C507" s="126" t="s">
        <v>156</v>
      </c>
      <c r="D507" s="126" t="s">
        <v>978</v>
      </c>
      <c r="E507" s="126" t="s">
        <v>51</v>
      </c>
      <c r="F507" s="126" t="s">
        <v>51</v>
      </c>
      <c r="G507" s="127">
        <v>0</v>
      </c>
    </row>
    <row r="508" spans="1:7" x14ac:dyDescent="0.25">
      <c r="A508" s="126" t="s">
        <v>979</v>
      </c>
      <c r="B508" s="126" t="s">
        <v>51</v>
      </c>
      <c r="C508" s="126" t="s">
        <v>585</v>
      </c>
      <c r="D508" s="126" t="s">
        <v>980</v>
      </c>
      <c r="E508" s="126" t="s">
        <v>51</v>
      </c>
      <c r="F508" s="126" t="s">
        <v>51</v>
      </c>
      <c r="G508" s="127">
        <v>0</v>
      </c>
    </row>
    <row r="509" spans="1:7" x14ac:dyDescent="0.25">
      <c r="A509" s="126" t="s">
        <v>13648</v>
      </c>
      <c r="B509" s="126" t="s">
        <v>51</v>
      </c>
      <c r="C509" s="126" t="s">
        <v>156</v>
      </c>
      <c r="D509" s="126" t="s">
        <v>13649</v>
      </c>
      <c r="E509" s="126" t="s">
        <v>51</v>
      </c>
      <c r="F509" s="126" t="s">
        <v>51</v>
      </c>
      <c r="G509" s="127">
        <v>0</v>
      </c>
    </row>
    <row r="510" spans="1:7" x14ac:dyDescent="0.25">
      <c r="A510" s="126" t="s">
        <v>13650</v>
      </c>
      <c r="B510" s="126" t="s">
        <v>51</v>
      </c>
      <c r="C510" s="126" t="s">
        <v>156</v>
      </c>
      <c r="D510" s="126" t="s">
        <v>13651</v>
      </c>
      <c r="E510" s="126" t="s">
        <v>51</v>
      </c>
      <c r="F510" s="126" t="s">
        <v>51</v>
      </c>
      <c r="G510" s="127">
        <v>0</v>
      </c>
    </row>
    <row r="511" spans="1:7" x14ac:dyDescent="0.25">
      <c r="A511" s="126" t="s">
        <v>13652</v>
      </c>
      <c r="B511" s="126" t="s">
        <v>51</v>
      </c>
      <c r="C511" s="126" t="s">
        <v>156</v>
      </c>
      <c r="D511" s="126" t="s">
        <v>13653</v>
      </c>
      <c r="E511" s="126" t="s">
        <v>51</v>
      </c>
      <c r="F511" s="126" t="s">
        <v>51</v>
      </c>
      <c r="G511" s="127">
        <v>0</v>
      </c>
    </row>
    <row r="512" spans="1:7" x14ac:dyDescent="0.25">
      <c r="A512" s="126" t="s">
        <v>13654</v>
      </c>
      <c r="B512" s="126" t="s">
        <v>51</v>
      </c>
      <c r="C512" s="126" t="s">
        <v>156</v>
      </c>
      <c r="D512" s="126" t="s">
        <v>13655</v>
      </c>
      <c r="E512" s="126" t="s">
        <v>51</v>
      </c>
      <c r="F512" s="126" t="s">
        <v>51</v>
      </c>
      <c r="G512" s="127">
        <v>0</v>
      </c>
    </row>
    <row r="513" spans="1:7" x14ac:dyDescent="0.25">
      <c r="A513" s="126" t="s">
        <v>13656</v>
      </c>
      <c r="B513" s="126" t="s">
        <v>51</v>
      </c>
      <c r="C513" s="126" t="s">
        <v>156</v>
      </c>
      <c r="D513" s="126" t="s">
        <v>13657</v>
      </c>
      <c r="E513" s="126" t="s">
        <v>51</v>
      </c>
      <c r="F513" s="126" t="s">
        <v>51</v>
      </c>
      <c r="G513" s="127">
        <v>0</v>
      </c>
    </row>
    <row r="514" spans="1:7" x14ac:dyDescent="0.25">
      <c r="A514" s="126" t="s">
        <v>13658</v>
      </c>
      <c r="B514" s="126" t="s">
        <v>51</v>
      </c>
      <c r="C514" s="126" t="s">
        <v>156</v>
      </c>
      <c r="D514" s="126" t="s">
        <v>13659</v>
      </c>
      <c r="E514" s="126" t="s">
        <v>51</v>
      </c>
      <c r="F514" s="126" t="s">
        <v>51</v>
      </c>
      <c r="G514" s="127">
        <v>0</v>
      </c>
    </row>
    <row r="515" spans="1:7" x14ac:dyDescent="0.25">
      <c r="A515" s="126" t="s">
        <v>13660</v>
      </c>
      <c r="B515" s="126" t="s">
        <v>51</v>
      </c>
      <c r="C515" s="126" t="s">
        <v>917</v>
      </c>
      <c r="D515" s="126" t="s">
        <v>13661</v>
      </c>
      <c r="E515" s="126" t="s">
        <v>51</v>
      </c>
      <c r="F515" s="126" t="s">
        <v>51</v>
      </c>
      <c r="G515" s="127">
        <v>0</v>
      </c>
    </row>
    <row r="516" spans="1:7" x14ac:dyDescent="0.25">
      <c r="A516" s="126" t="s">
        <v>13662</v>
      </c>
      <c r="B516" s="126" t="s">
        <v>51</v>
      </c>
      <c r="C516" s="126" t="s">
        <v>917</v>
      </c>
      <c r="D516" s="126" t="s">
        <v>13663</v>
      </c>
      <c r="E516" s="126" t="s">
        <v>51</v>
      </c>
      <c r="F516" s="126" t="s">
        <v>51</v>
      </c>
      <c r="G516" s="127">
        <v>0</v>
      </c>
    </row>
    <row r="517" spans="1:7" x14ac:dyDescent="0.25">
      <c r="A517" s="126" t="s">
        <v>982</v>
      </c>
      <c r="B517" s="126" t="s">
        <v>51</v>
      </c>
      <c r="C517" s="126" t="s">
        <v>170</v>
      </c>
      <c r="D517" s="126" t="s">
        <v>983</v>
      </c>
      <c r="E517" s="126" t="s">
        <v>51</v>
      </c>
      <c r="F517" s="126" t="s">
        <v>51</v>
      </c>
      <c r="G517" s="127">
        <v>0</v>
      </c>
    </row>
    <row r="518" spans="1:7" x14ac:dyDescent="0.25">
      <c r="A518" s="126" t="s">
        <v>984</v>
      </c>
      <c r="B518" s="126" t="s">
        <v>51</v>
      </c>
      <c r="C518" s="126" t="s">
        <v>170</v>
      </c>
      <c r="D518" s="126" t="s">
        <v>985</v>
      </c>
      <c r="E518" s="126" t="s">
        <v>51</v>
      </c>
      <c r="F518" s="126" t="s">
        <v>51</v>
      </c>
      <c r="G518" s="127">
        <v>0</v>
      </c>
    </row>
    <row r="519" spans="1:7" x14ac:dyDescent="0.25">
      <c r="A519" s="126" t="s">
        <v>986</v>
      </c>
      <c r="B519" s="126" t="s">
        <v>51</v>
      </c>
      <c r="C519" s="126" t="s">
        <v>170</v>
      </c>
      <c r="D519" s="126" t="s">
        <v>987</v>
      </c>
      <c r="E519" s="126" t="s">
        <v>51</v>
      </c>
      <c r="F519" s="126" t="s">
        <v>51</v>
      </c>
      <c r="G519" s="127">
        <v>0</v>
      </c>
    </row>
    <row r="520" spans="1:7" x14ac:dyDescent="0.25">
      <c r="A520" s="126" t="s">
        <v>988</v>
      </c>
      <c r="B520" s="126" t="s">
        <v>51</v>
      </c>
      <c r="C520" s="126" t="s">
        <v>170</v>
      </c>
      <c r="D520" s="126" t="s">
        <v>989</v>
      </c>
      <c r="E520" s="126" t="s">
        <v>51</v>
      </c>
      <c r="F520" s="126" t="s">
        <v>51</v>
      </c>
      <c r="G520" s="127">
        <v>0</v>
      </c>
    </row>
    <row r="521" spans="1:7" x14ac:dyDescent="0.25">
      <c r="A521" s="126" t="s">
        <v>990</v>
      </c>
      <c r="B521" s="126" t="s">
        <v>51</v>
      </c>
      <c r="C521" s="126" t="s">
        <v>170</v>
      </c>
      <c r="D521" s="126" t="s">
        <v>991</v>
      </c>
      <c r="E521" s="126" t="s">
        <v>51</v>
      </c>
      <c r="F521" s="126" t="s">
        <v>51</v>
      </c>
      <c r="G521" s="127">
        <v>0</v>
      </c>
    </row>
    <row r="522" spans="1:7" x14ac:dyDescent="0.25">
      <c r="A522" s="126" t="s">
        <v>992</v>
      </c>
      <c r="B522" s="126" t="s">
        <v>51</v>
      </c>
      <c r="C522" s="126" t="s">
        <v>170</v>
      </c>
      <c r="D522" s="126" t="s">
        <v>993</v>
      </c>
      <c r="E522" s="126" t="s">
        <v>51</v>
      </c>
      <c r="F522" s="126" t="s">
        <v>51</v>
      </c>
      <c r="G522" s="127">
        <v>0</v>
      </c>
    </row>
    <row r="523" spans="1:7" x14ac:dyDescent="0.25">
      <c r="A523" s="126" t="s">
        <v>994</v>
      </c>
      <c r="B523" s="126" t="s">
        <v>51</v>
      </c>
      <c r="C523" s="126" t="s">
        <v>156</v>
      </c>
      <c r="D523" s="126" t="s">
        <v>983</v>
      </c>
      <c r="E523" s="126" t="s">
        <v>51</v>
      </c>
      <c r="F523" s="126" t="s">
        <v>51</v>
      </c>
      <c r="G523" s="127">
        <v>0</v>
      </c>
    </row>
    <row r="524" spans="1:7" x14ac:dyDescent="0.25">
      <c r="A524" s="126" t="s">
        <v>995</v>
      </c>
      <c r="B524" s="126" t="s">
        <v>51</v>
      </c>
      <c r="C524" s="126" t="s">
        <v>156</v>
      </c>
      <c r="D524" s="126" t="s">
        <v>985</v>
      </c>
      <c r="E524" s="126" t="s">
        <v>51</v>
      </c>
      <c r="F524" s="126" t="s">
        <v>51</v>
      </c>
      <c r="G524" s="127">
        <v>0</v>
      </c>
    </row>
    <row r="525" spans="1:7" x14ac:dyDescent="0.25">
      <c r="A525" s="126" t="s">
        <v>996</v>
      </c>
      <c r="B525" s="126" t="s">
        <v>51</v>
      </c>
      <c r="C525" s="126" t="s">
        <v>156</v>
      </c>
      <c r="D525" s="126" t="s">
        <v>987</v>
      </c>
      <c r="E525" s="126" t="s">
        <v>51</v>
      </c>
      <c r="F525" s="126" t="s">
        <v>51</v>
      </c>
      <c r="G525" s="127">
        <v>0</v>
      </c>
    </row>
    <row r="526" spans="1:7" x14ac:dyDescent="0.25">
      <c r="A526" s="126" t="s">
        <v>997</v>
      </c>
      <c r="B526" s="126" t="s">
        <v>51</v>
      </c>
      <c r="C526" s="126" t="s">
        <v>156</v>
      </c>
      <c r="D526" s="126" t="s">
        <v>989</v>
      </c>
      <c r="E526" s="126" t="s">
        <v>51</v>
      </c>
      <c r="F526" s="126" t="s">
        <v>51</v>
      </c>
      <c r="G526" s="127">
        <v>0</v>
      </c>
    </row>
    <row r="527" spans="1:7" x14ac:dyDescent="0.25">
      <c r="A527" s="126" t="s">
        <v>998</v>
      </c>
      <c r="B527" s="126" t="s">
        <v>51</v>
      </c>
      <c r="C527" s="126" t="s">
        <v>156</v>
      </c>
      <c r="D527" s="126" t="s">
        <v>991</v>
      </c>
      <c r="E527" s="126" t="s">
        <v>51</v>
      </c>
      <c r="F527" s="126" t="s">
        <v>51</v>
      </c>
      <c r="G527" s="127">
        <v>0</v>
      </c>
    </row>
    <row r="528" spans="1:7" x14ac:dyDescent="0.25">
      <c r="A528" s="126" t="s">
        <v>999</v>
      </c>
      <c r="B528" s="126" t="s">
        <v>51</v>
      </c>
      <c r="C528" s="126" t="s">
        <v>156</v>
      </c>
      <c r="D528" s="126" t="s">
        <v>1000</v>
      </c>
      <c r="E528" s="126" t="s">
        <v>51</v>
      </c>
      <c r="F528" s="126" t="s">
        <v>51</v>
      </c>
      <c r="G528" s="127">
        <v>0</v>
      </c>
    </row>
    <row r="529" spans="1:7" x14ac:dyDescent="0.25">
      <c r="A529" s="126" t="s">
        <v>1001</v>
      </c>
      <c r="B529" s="126" t="s">
        <v>51</v>
      </c>
      <c r="C529" s="126" t="s">
        <v>156</v>
      </c>
      <c r="D529" s="126" t="s">
        <v>993</v>
      </c>
      <c r="E529" s="126" t="s">
        <v>51</v>
      </c>
      <c r="F529" s="126" t="s">
        <v>51</v>
      </c>
      <c r="G529" s="127">
        <v>0</v>
      </c>
    </row>
    <row r="530" spans="1:7" ht="30" x14ac:dyDescent="0.25">
      <c r="A530" s="126" t="s">
        <v>1002</v>
      </c>
      <c r="B530" s="126" t="s">
        <v>51</v>
      </c>
      <c r="C530" s="126" t="s">
        <v>170</v>
      </c>
      <c r="D530" s="126" t="s">
        <v>1003</v>
      </c>
      <c r="E530" s="126" t="s">
        <v>51</v>
      </c>
      <c r="F530" s="126" t="s">
        <v>510</v>
      </c>
      <c r="G530" s="127">
        <v>1</v>
      </c>
    </row>
    <row r="531" spans="1:7" ht="30" x14ac:dyDescent="0.25">
      <c r="A531" s="126" t="s">
        <v>1004</v>
      </c>
      <c r="B531" s="126" t="s">
        <v>51</v>
      </c>
      <c r="C531" s="126" t="s">
        <v>156</v>
      </c>
      <c r="D531" s="126" t="s">
        <v>1003</v>
      </c>
      <c r="E531" s="126" t="s">
        <v>51</v>
      </c>
      <c r="F531" s="126" t="s">
        <v>510</v>
      </c>
      <c r="G531" s="127">
        <v>1</v>
      </c>
    </row>
    <row r="532" spans="1:7" ht="30" x14ac:dyDescent="0.25">
      <c r="A532" s="126" t="s">
        <v>1005</v>
      </c>
      <c r="B532" s="126" t="s">
        <v>51</v>
      </c>
      <c r="C532" s="126" t="s">
        <v>196</v>
      </c>
      <c r="D532" s="126" t="s">
        <v>1003</v>
      </c>
      <c r="E532" s="126" t="s">
        <v>51</v>
      </c>
      <c r="F532" s="126" t="s">
        <v>510</v>
      </c>
      <c r="G532" s="127">
        <v>1</v>
      </c>
    </row>
    <row r="533" spans="1:7" x14ac:dyDescent="0.25">
      <c r="A533" s="126" t="s">
        <v>14427</v>
      </c>
      <c r="B533" s="126" t="s">
        <v>51</v>
      </c>
      <c r="C533" s="126" t="s">
        <v>154</v>
      </c>
      <c r="D533" s="126" t="s">
        <v>14428</v>
      </c>
      <c r="E533" s="126" t="s">
        <v>51</v>
      </c>
      <c r="F533" s="126" t="s">
        <v>51</v>
      </c>
      <c r="G533" s="127">
        <v>0</v>
      </c>
    </row>
    <row r="534" spans="1:7" x14ac:dyDescent="0.25">
      <c r="A534" s="126" t="s">
        <v>14429</v>
      </c>
      <c r="B534" s="126" t="s">
        <v>51</v>
      </c>
      <c r="C534" s="126" t="s">
        <v>154</v>
      </c>
      <c r="D534" s="126" t="s">
        <v>14430</v>
      </c>
      <c r="E534" s="126" t="s">
        <v>51</v>
      </c>
      <c r="F534" s="126" t="s">
        <v>51</v>
      </c>
      <c r="G534" s="127">
        <v>0</v>
      </c>
    </row>
    <row r="535" spans="1:7" x14ac:dyDescent="0.25">
      <c r="A535" s="126" t="s">
        <v>14431</v>
      </c>
      <c r="B535" s="126" t="s">
        <v>51</v>
      </c>
      <c r="C535" s="126" t="s">
        <v>154</v>
      </c>
      <c r="D535" s="126" t="s">
        <v>14432</v>
      </c>
      <c r="E535" s="126" t="s">
        <v>51</v>
      </c>
      <c r="F535" s="126" t="s">
        <v>51</v>
      </c>
      <c r="G535" s="127">
        <v>0</v>
      </c>
    </row>
    <row r="536" spans="1:7" x14ac:dyDescent="0.25">
      <c r="A536" s="126" t="s">
        <v>14433</v>
      </c>
      <c r="B536" s="126" t="s">
        <v>51</v>
      </c>
      <c r="C536" s="126" t="s">
        <v>154</v>
      </c>
      <c r="D536" s="126" t="s">
        <v>14434</v>
      </c>
      <c r="E536" s="126" t="s">
        <v>51</v>
      </c>
      <c r="F536" s="126" t="s">
        <v>51</v>
      </c>
      <c r="G536" s="127">
        <v>0</v>
      </c>
    </row>
    <row r="537" spans="1:7" ht="30" x14ac:dyDescent="0.25">
      <c r="A537" s="126" t="s">
        <v>14435</v>
      </c>
      <c r="B537" s="126" t="s">
        <v>51</v>
      </c>
      <c r="C537" s="126" t="s">
        <v>154</v>
      </c>
      <c r="D537" s="126" t="s">
        <v>14436</v>
      </c>
      <c r="E537" s="126" t="s">
        <v>51</v>
      </c>
      <c r="F537" s="126" t="s">
        <v>51</v>
      </c>
      <c r="G537" s="127">
        <v>0</v>
      </c>
    </row>
    <row r="538" spans="1:7" x14ac:dyDescent="0.25">
      <c r="A538" s="126" t="s">
        <v>14437</v>
      </c>
      <c r="B538" s="126" t="s">
        <v>51</v>
      </c>
      <c r="C538" s="126" t="s">
        <v>154</v>
      </c>
      <c r="D538" s="126" t="s">
        <v>14438</v>
      </c>
      <c r="E538" s="126" t="s">
        <v>51</v>
      </c>
      <c r="F538" s="126" t="s">
        <v>51</v>
      </c>
      <c r="G538" s="127">
        <v>0</v>
      </c>
    </row>
    <row r="539" spans="1:7" x14ac:dyDescent="0.25">
      <c r="A539" s="126" t="s">
        <v>14439</v>
      </c>
      <c r="B539" s="126" t="s">
        <v>51</v>
      </c>
      <c r="C539" s="126" t="s">
        <v>154</v>
      </c>
      <c r="D539" s="126" t="s">
        <v>14440</v>
      </c>
      <c r="E539" s="126" t="s">
        <v>51</v>
      </c>
      <c r="F539" s="126" t="s">
        <v>51</v>
      </c>
      <c r="G539" s="127">
        <v>0</v>
      </c>
    </row>
    <row r="540" spans="1:7" ht="30" x14ac:dyDescent="0.25">
      <c r="A540" s="126" t="s">
        <v>14441</v>
      </c>
      <c r="B540" s="126" t="s">
        <v>51</v>
      </c>
      <c r="C540" s="126" t="s">
        <v>154</v>
      </c>
      <c r="D540" s="126" t="s">
        <v>14442</v>
      </c>
      <c r="E540" s="126" t="s">
        <v>51</v>
      </c>
      <c r="F540" s="126" t="s">
        <v>51</v>
      </c>
      <c r="G540" s="127">
        <v>0</v>
      </c>
    </row>
    <row r="541" spans="1:7" x14ac:dyDescent="0.25">
      <c r="A541" s="126" t="s">
        <v>1006</v>
      </c>
      <c r="B541" s="126" t="s">
        <v>51</v>
      </c>
      <c r="C541" s="126" t="s">
        <v>154</v>
      </c>
      <c r="D541" s="126" t="s">
        <v>1007</v>
      </c>
      <c r="E541" s="126" t="s">
        <v>51</v>
      </c>
      <c r="F541" s="126" t="s">
        <v>51</v>
      </c>
      <c r="G541" s="127">
        <v>0</v>
      </c>
    </row>
    <row r="542" spans="1:7" x14ac:dyDescent="0.25">
      <c r="A542" s="126" t="s">
        <v>1008</v>
      </c>
      <c r="B542" s="126" t="s">
        <v>51</v>
      </c>
      <c r="C542" s="126" t="s">
        <v>154</v>
      </c>
      <c r="D542" s="126" t="s">
        <v>1009</v>
      </c>
      <c r="E542" s="126" t="s">
        <v>51</v>
      </c>
      <c r="F542" s="126" t="s">
        <v>51</v>
      </c>
      <c r="G542" s="127">
        <v>0</v>
      </c>
    </row>
    <row r="543" spans="1:7" x14ac:dyDescent="0.25">
      <c r="A543" s="126" t="s">
        <v>1010</v>
      </c>
      <c r="B543" s="126" t="s">
        <v>51</v>
      </c>
      <c r="C543" s="126" t="s">
        <v>154</v>
      </c>
      <c r="D543" s="126" t="s">
        <v>1011</v>
      </c>
      <c r="E543" s="126" t="s">
        <v>51</v>
      </c>
      <c r="F543" s="126" t="s">
        <v>51</v>
      </c>
      <c r="G543" s="127">
        <v>0</v>
      </c>
    </row>
    <row r="544" spans="1:7" x14ac:dyDescent="0.25">
      <c r="A544" s="126" t="s">
        <v>1012</v>
      </c>
      <c r="B544" s="126" t="s">
        <v>51</v>
      </c>
      <c r="C544" s="126" t="s">
        <v>154</v>
      </c>
      <c r="D544" s="126" t="s">
        <v>1013</v>
      </c>
      <c r="E544" s="126" t="s">
        <v>51</v>
      </c>
      <c r="F544" s="126" t="s">
        <v>837</v>
      </c>
      <c r="G544" s="127">
        <v>1</v>
      </c>
    </row>
    <row r="545" spans="1:7" x14ac:dyDescent="0.25">
      <c r="A545" s="126" t="s">
        <v>15072</v>
      </c>
      <c r="B545" s="126" t="s">
        <v>51</v>
      </c>
      <c r="C545" s="126" t="s">
        <v>154</v>
      </c>
      <c r="D545" s="126" t="s">
        <v>15073</v>
      </c>
      <c r="E545" s="126" t="s">
        <v>51</v>
      </c>
      <c r="F545" s="126" t="s">
        <v>837</v>
      </c>
      <c r="G545" s="127">
        <v>1</v>
      </c>
    </row>
    <row r="546" spans="1:7" x14ac:dyDescent="0.25">
      <c r="A546" s="126" t="s">
        <v>15074</v>
      </c>
      <c r="B546" s="126" t="s">
        <v>51</v>
      </c>
      <c r="C546" s="126" t="s">
        <v>154</v>
      </c>
      <c r="D546" s="126" t="s">
        <v>15075</v>
      </c>
      <c r="E546" s="126" t="s">
        <v>51</v>
      </c>
      <c r="F546" s="126" t="s">
        <v>837</v>
      </c>
      <c r="G546" s="127">
        <v>1</v>
      </c>
    </row>
    <row r="547" spans="1:7" x14ac:dyDescent="0.25">
      <c r="A547" s="126" t="s">
        <v>15076</v>
      </c>
      <c r="B547" s="126" t="s">
        <v>51</v>
      </c>
      <c r="C547" s="126" t="s">
        <v>154</v>
      </c>
      <c r="D547" s="126" t="s">
        <v>15077</v>
      </c>
      <c r="E547" s="126" t="s">
        <v>51</v>
      </c>
      <c r="F547" s="126" t="s">
        <v>837</v>
      </c>
      <c r="G547" s="127">
        <v>1</v>
      </c>
    </row>
    <row r="548" spans="1:7" x14ac:dyDescent="0.25">
      <c r="A548" s="126" t="s">
        <v>1014</v>
      </c>
      <c r="B548" s="126" t="s">
        <v>51</v>
      </c>
      <c r="C548" s="126" t="s">
        <v>154</v>
      </c>
      <c r="D548" s="126" t="s">
        <v>1015</v>
      </c>
      <c r="E548" s="126" t="s">
        <v>51</v>
      </c>
      <c r="F548" s="126" t="s">
        <v>51</v>
      </c>
      <c r="G548" s="127">
        <v>0</v>
      </c>
    </row>
    <row r="549" spans="1:7" x14ac:dyDescent="0.25">
      <c r="A549" s="126" t="s">
        <v>1016</v>
      </c>
      <c r="B549" s="126" t="s">
        <v>51</v>
      </c>
      <c r="C549" s="126" t="s">
        <v>154</v>
      </c>
      <c r="D549" s="126" t="s">
        <v>1017</v>
      </c>
      <c r="E549" s="126" t="s">
        <v>51</v>
      </c>
      <c r="F549" s="126" t="s">
        <v>837</v>
      </c>
      <c r="G549" s="127">
        <v>1</v>
      </c>
    </row>
    <row r="550" spans="1:7" ht="30" x14ac:dyDescent="0.25">
      <c r="A550" s="126" t="s">
        <v>1018</v>
      </c>
      <c r="B550" s="126" t="s">
        <v>51</v>
      </c>
      <c r="C550" s="126" t="s">
        <v>154</v>
      </c>
      <c r="D550" s="126" t="s">
        <v>1019</v>
      </c>
      <c r="E550" s="126" t="s">
        <v>51</v>
      </c>
      <c r="F550" s="126" t="s">
        <v>51</v>
      </c>
      <c r="G550" s="127">
        <v>0</v>
      </c>
    </row>
    <row r="551" spans="1:7" x14ac:dyDescent="0.25">
      <c r="A551" s="126" t="s">
        <v>1020</v>
      </c>
      <c r="B551" s="126" t="s">
        <v>51</v>
      </c>
      <c r="C551" s="126" t="s">
        <v>154</v>
      </c>
      <c r="D551" s="126" t="s">
        <v>1021</v>
      </c>
      <c r="E551" s="126" t="s">
        <v>51</v>
      </c>
      <c r="F551" s="126" t="s">
        <v>51</v>
      </c>
      <c r="G551" s="127">
        <v>0</v>
      </c>
    </row>
    <row r="552" spans="1:7" x14ac:dyDescent="0.25">
      <c r="A552" s="126" t="s">
        <v>1022</v>
      </c>
      <c r="B552" s="126" t="s">
        <v>51</v>
      </c>
      <c r="C552" s="126" t="s">
        <v>154</v>
      </c>
      <c r="D552" s="126" t="s">
        <v>1023</v>
      </c>
      <c r="E552" s="126" t="s">
        <v>51</v>
      </c>
      <c r="F552" s="126" t="s">
        <v>51</v>
      </c>
      <c r="G552" s="127">
        <v>0</v>
      </c>
    </row>
    <row r="553" spans="1:7" x14ac:dyDescent="0.25">
      <c r="A553" s="126" t="s">
        <v>1024</v>
      </c>
      <c r="B553" s="126" t="s">
        <v>51</v>
      </c>
      <c r="C553" s="126" t="s">
        <v>154</v>
      </c>
      <c r="D553" s="126" t="s">
        <v>1025</v>
      </c>
      <c r="E553" s="126" t="s">
        <v>51</v>
      </c>
      <c r="F553" s="126" t="s">
        <v>837</v>
      </c>
      <c r="G553" s="127">
        <v>1</v>
      </c>
    </row>
    <row r="554" spans="1:7" x14ac:dyDescent="0.25">
      <c r="A554" s="126" t="s">
        <v>1026</v>
      </c>
      <c r="B554" s="126" t="s">
        <v>51</v>
      </c>
      <c r="C554" s="126" t="s">
        <v>154</v>
      </c>
      <c r="D554" s="126" t="s">
        <v>1027</v>
      </c>
      <c r="E554" s="126" t="s">
        <v>51</v>
      </c>
      <c r="F554" s="126" t="s">
        <v>51</v>
      </c>
      <c r="G554" s="127">
        <v>0</v>
      </c>
    </row>
    <row r="555" spans="1:7" x14ac:dyDescent="0.25">
      <c r="A555" s="126" t="s">
        <v>1028</v>
      </c>
      <c r="B555" s="126" t="s">
        <v>51</v>
      </c>
      <c r="C555" s="126" t="s">
        <v>154</v>
      </c>
      <c r="D555" s="126" t="s">
        <v>1029</v>
      </c>
      <c r="E555" s="126" t="s">
        <v>51</v>
      </c>
      <c r="F555" s="126" t="s">
        <v>837</v>
      </c>
      <c r="G555" s="127">
        <v>1</v>
      </c>
    </row>
    <row r="556" spans="1:7" x14ac:dyDescent="0.25">
      <c r="A556" s="126" t="s">
        <v>1030</v>
      </c>
      <c r="B556" s="126" t="s">
        <v>51</v>
      </c>
      <c r="C556" s="126" t="s">
        <v>154</v>
      </c>
      <c r="D556" s="126" t="s">
        <v>1031</v>
      </c>
      <c r="E556" s="126" t="s">
        <v>51</v>
      </c>
      <c r="F556" s="126" t="s">
        <v>51</v>
      </c>
      <c r="G556" s="127">
        <v>0</v>
      </c>
    </row>
    <row r="557" spans="1:7" x14ac:dyDescent="0.25">
      <c r="A557" s="126" t="s">
        <v>1032</v>
      </c>
      <c r="B557" s="126" t="s">
        <v>51</v>
      </c>
      <c r="C557" s="126" t="s">
        <v>154</v>
      </c>
      <c r="D557" s="126" t="s">
        <v>1033</v>
      </c>
      <c r="E557" s="126" t="s">
        <v>51</v>
      </c>
      <c r="F557" s="126" t="s">
        <v>837</v>
      </c>
      <c r="G557" s="127">
        <v>1</v>
      </c>
    </row>
    <row r="558" spans="1:7" ht="30" x14ac:dyDescent="0.25">
      <c r="A558" s="126" t="s">
        <v>1034</v>
      </c>
      <c r="B558" s="126" t="s">
        <v>51</v>
      </c>
      <c r="C558" s="126" t="s">
        <v>154</v>
      </c>
      <c r="D558" s="126" t="s">
        <v>1035</v>
      </c>
      <c r="E558" s="126" t="s">
        <v>51</v>
      </c>
      <c r="F558" s="126" t="s">
        <v>51</v>
      </c>
      <c r="G558" s="127">
        <v>0</v>
      </c>
    </row>
    <row r="559" spans="1:7" x14ac:dyDescent="0.25">
      <c r="A559" s="126" t="s">
        <v>14443</v>
      </c>
      <c r="B559" s="126" t="s">
        <v>51</v>
      </c>
      <c r="C559" s="126" t="s">
        <v>154</v>
      </c>
      <c r="D559" s="126" t="s">
        <v>14444</v>
      </c>
      <c r="E559" s="126" t="s">
        <v>51</v>
      </c>
      <c r="F559" s="126" t="s">
        <v>51</v>
      </c>
      <c r="G559" s="127">
        <v>0</v>
      </c>
    </row>
    <row r="560" spans="1:7" x14ac:dyDescent="0.25">
      <c r="A560" s="126" t="s">
        <v>14445</v>
      </c>
      <c r="B560" s="126" t="s">
        <v>51</v>
      </c>
      <c r="C560" s="126" t="s">
        <v>154</v>
      </c>
      <c r="D560" s="126" t="s">
        <v>14446</v>
      </c>
      <c r="E560" s="126" t="s">
        <v>51</v>
      </c>
      <c r="F560" s="126" t="s">
        <v>51</v>
      </c>
      <c r="G560" s="127">
        <v>0</v>
      </c>
    </row>
    <row r="561" spans="1:7" x14ac:dyDescent="0.25">
      <c r="A561" s="126" t="s">
        <v>14447</v>
      </c>
      <c r="B561" s="126" t="s">
        <v>51</v>
      </c>
      <c r="C561" s="126" t="s">
        <v>154</v>
      </c>
      <c r="D561" s="126" t="s">
        <v>14448</v>
      </c>
      <c r="E561" s="126" t="s">
        <v>51</v>
      </c>
      <c r="F561" s="126" t="s">
        <v>837</v>
      </c>
      <c r="G561" s="127">
        <v>1</v>
      </c>
    </row>
    <row r="562" spans="1:7" x14ac:dyDescent="0.25">
      <c r="A562" s="126" t="s">
        <v>14449</v>
      </c>
      <c r="B562" s="126" t="s">
        <v>51</v>
      </c>
      <c r="C562" s="126" t="s">
        <v>154</v>
      </c>
      <c r="D562" s="126" t="s">
        <v>14450</v>
      </c>
      <c r="E562" s="126" t="s">
        <v>51</v>
      </c>
      <c r="F562" s="126" t="s">
        <v>51</v>
      </c>
      <c r="G562" s="127">
        <v>0</v>
      </c>
    </row>
    <row r="563" spans="1:7" x14ac:dyDescent="0.25">
      <c r="A563" s="126" t="s">
        <v>14451</v>
      </c>
      <c r="B563" s="126" t="s">
        <v>51</v>
      </c>
      <c r="C563" s="126" t="s">
        <v>154</v>
      </c>
      <c r="D563" s="126" t="s">
        <v>14452</v>
      </c>
      <c r="E563" s="126" t="s">
        <v>51</v>
      </c>
      <c r="F563" s="126" t="s">
        <v>837</v>
      </c>
      <c r="G563" s="127">
        <v>1</v>
      </c>
    </row>
    <row r="564" spans="1:7" x14ac:dyDescent="0.25">
      <c r="A564" s="126" t="s">
        <v>14453</v>
      </c>
      <c r="B564" s="126" t="s">
        <v>51</v>
      </c>
      <c r="C564" s="126" t="s">
        <v>154</v>
      </c>
      <c r="D564" s="126" t="s">
        <v>14454</v>
      </c>
      <c r="E564" s="126" t="s">
        <v>51</v>
      </c>
      <c r="F564" s="126" t="s">
        <v>51</v>
      </c>
      <c r="G564" s="127">
        <v>0</v>
      </c>
    </row>
    <row r="565" spans="1:7" x14ac:dyDescent="0.25">
      <c r="A565" s="126" t="s">
        <v>14455</v>
      </c>
      <c r="B565" s="126" t="s">
        <v>51</v>
      </c>
      <c r="C565" s="126" t="s">
        <v>154</v>
      </c>
      <c r="D565" s="126" t="s">
        <v>14456</v>
      </c>
      <c r="E565" s="126" t="s">
        <v>51</v>
      </c>
      <c r="F565" s="126" t="s">
        <v>837</v>
      </c>
      <c r="G565" s="127">
        <v>1</v>
      </c>
    </row>
    <row r="566" spans="1:7" x14ac:dyDescent="0.25">
      <c r="A566" s="126" t="s">
        <v>14457</v>
      </c>
      <c r="B566" s="126" t="s">
        <v>51</v>
      </c>
      <c r="C566" s="126" t="s">
        <v>154</v>
      </c>
      <c r="D566" s="126" t="s">
        <v>14458</v>
      </c>
      <c r="E566" s="126" t="s">
        <v>51</v>
      </c>
      <c r="F566" s="126" t="s">
        <v>51</v>
      </c>
      <c r="G566" s="127">
        <v>0</v>
      </c>
    </row>
    <row r="567" spans="1:7" x14ac:dyDescent="0.25">
      <c r="A567" s="126" t="s">
        <v>14459</v>
      </c>
      <c r="B567" s="126" t="s">
        <v>51</v>
      </c>
      <c r="C567" s="126" t="s">
        <v>154</v>
      </c>
      <c r="D567" s="126" t="s">
        <v>14460</v>
      </c>
      <c r="E567" s="126" t="s">
        <v>51</v>
      </c>
      <c r="F567" s="126" t="s">
        <v>51</v>
      </c>
      <c r="G567" s="127">
        <v>0</v>
      </c>
    </row>
    <row r="568" spans="1:7" x14ac:dyDescent="0.25">
      <c r="A568" s="126" t="s">
        <v>14461</v>
      </c>
      <c r="B568" s="126" t="s">
        <v>51</v>
      </c>
      <c r="C568" s="126" t="s">
        <v>154</v>
      </c>
      <c r="D568" s="126" t="s">
        <v>14462</v>
      </c>
      <c r="E568" s="126" t="s">
        <v>51</v>
      </c>
      <c r="F568" s="126" t="s">
        <v>51</v>
      </c>
      <c r="G568" s="127">
        <v>0</v>
      </c>
    </row>
    <row r="569" spans="1:7" x14ac:dyDescent="0.25">
      <c r="A569" s="126" t="s">
        <v>14463</v>
      </c>
      <c r="B569" s="126" t="s">
        <v>51</v>
      </c>
      <c r="C569" s="126" t="s">
        <v>154</v>
      </c>
      <c r="D569" s="126" t="s">
        <v>14464</v>
      </c>
      <c r="E569" s="126" t="s">
        <v>51</v>
      </c>
      <c r="F569" s="126" t="s">
        <v>51</v>
      </c>
      <c r="G569" s="127">
        <v>0</v>
      </c>
    </row>
    <row r="570" spans="1:7" x14ac:dyDescent="0.25">
      <c r="A570" s="126" t="s">
        <v>14465</v>
      </c>
      <c r="B570" s="126" t="s">
        <v>51</v>
      </c>
      <c r="C570" s="126" t="s">
        <v>154</v>
      </c>
      <c r="D570" s="126" t="s">
        <v>14466</v>
      </c>
      <c r="E570" s="126" t="s">
        <v>51</v>
      </c>
      <c r="F570" s="126" t="s">
        <v>51</v>
      </c>
      <c r="G570" s="127">
        <v>0</v>
      </c>
    </row>
    <row r="571" spans="1:7" ht="30" x14ac:dyDescent="0.25">
      <c r="A571" s="126" t="s">
        <v>14467</v>
      </c>
      <c r="B571" s="126" t="s">
        <v>51</v>
      </c>
      <c r="C571" s="126" t="s">
        <v>154</v>
      </c>
      <c r="D571" s="126" t="s">
        <v>14468</v>
      </c>
      <c r="E571" s="126" t="s">
        <v>51</v>
      </c>
      <c r="F571" s="126" t="s">
        <v>51</v>
      </c>
      <c r="G571" s="127">
        <v>0</v>
      </c>
    </row>
    <row r="572" spans="1:7" ht="30" x14ac:dyDescent="0.25">
      <c r="A572" s="126" t="s">
        <v>1036</v>
      </c>
      <c r="B572" s="126" t="s">
        <v>51</v>
      </c>
      <c r="C572" s="126" t="s">
        <v>154</v>
      </c>
      <c r="D572" s="126" t="s">
        <v>1037</v>
      </c>
      <c r="E572" s="126" t="s">
        <v>51</v>
      </c>
      <c r="F572" s="126" t="s">
        <v>510</v>
      </c>
      <c r="G572" s="127">
        <v>1</v>
      </c>
    </row>
    <row r="573" spans="1:7" ht="30" x14ac:dyDescent="0.25">
      <c r="A573" s="126" t="s">
        <v>1038</v>
      </c>
      <c r="B573" s="126" t="s">
        <v>51</v>
      </c>
      <c r="C573" s="126" t="s">
        <v>156</v>
      </c>
      <c r="D573" s="126" t="s">
        <v>1037</v>
      </c>
      <c r="E573" s="126" t="s">
        <v>51</v>
      </c>
      <c r="F573" s="126" t="s">
        <v>510</v>
      </c>
      <c r="G573" s="127">
        <v>1</v>
      </c>
    </row>
    <row r="574" spans="1:7" ht="30" x14ac:dyDescent="0.25">
      <c r="A574" s="126" t="s">
        <v>1039</v>
      </c>
      <c r="B574" s="126" t="s">
        <v>51</v>
      </c>
      <c r="C574" s="126" t="s">
        <v>53</v>
      </c>
      <c r="D574" s="126" t="s">
        <v>1037</v>
      </c>
      <c r="E574" s="126" t="s">
        <v>51</v>
      </c>
      <c r="F574" s="126" t="s">
        <v>510</v>
      </c>
      <c r="G574" s="127">
        <v>1</v>
      </c>
    </row>
    <row r="575" spans="1:7" x14ac:dyDescent="0.25">
      <c r="A575" s="126" t="s">
        <v>1040</v>
      </c>
      <c r="B575" s="126" t="s">
        <v>51</v>
      </c>
      <c r="C575" s="126" t="s">
        <v>154</v>
      </c>
      <c r="D575" s="126" t="s">
        <v>1007</v>
      </c>
      <c r="E575" s="126" t="s">
        <v>51</v>
      </c>
      <c r="F575" s="126" t="s">
        <v>51</v>
      </c>
      <c r="G575" s="127">
        <v>0</v>
      </c>
    </row>
    <row r="576" spans="1:7" x14ac:dyDescent="0.25">
      <c r="A576" s="126" t="s">
        <v>1041</v>
      </c>
      <c r="B576" s="126" t="s">
        <v>51</v>
      </c>
      <c r="C576" s="126" t="s">
        <v>154</v>
      </c>
      <c r="D576" s="126" t="s">
        <v>1042</v>
      </c>
      <c r="E576" s="126" t="s">
        <v>51</v>
      </c>
      <c r="F576" s="126" t="s">
        <v>51</v>
      </c>
      <c r="G576" s="127">
        <v>0</v>
      </c>
    </row>
    <row r="577" spans="1:7" x14ac:dyDescent="0.25">
      <c r="A577" s="126" t="s">
        <v>1043</v>
      </c>
      <c r="B577" s="126" t="s">
        <v>51</v>
      </c>
      <c r="C577" s="126" t="s">
        <v>154</v>
      </c>
      <c r="D577" s="126" t="s">
        <v>1044</v>
      </c>
      <c r="E577" s="126" t="s">
        <v>51</v>
      </c>
      <c r="F577" s="126" t="s">
        <v>51</v>
      </c>
      <c r="G577" s="127">
        <v>0</v>
      </c>
    </row>
    <row r="578" spans="1:7" x14ac:dyDescent="0.25">
      <c r="A578" s="126" t="s">
        <v>1045</v>
      </c>
      <c r="B578" s="126" t="s">
        <v>51</v>
      </c>
      <c r="C578" s="126" t="s">
        <v>154</v>
      </c>
      <c r="D578" s="126" t="s">
        <v>1046</v>
      </c>
      <c r="E578" s="126" t="s">
        <v>51</v>
      </c>
      <c r="F578" s="126" t="s">
        <v>837</v>
      </c>
      <c r="G578" s="127">
        <v>1</v>
      </c>
    </row>
    <row r="579" spans="1:7" ht="30" x14ac:dyDescent="0.25">
      <c r="A579" s="126" t="s">
        <v>15078</v>
      </c>
      <c r="B579" s="126" t="s">
        <v>51</v>
      </c>
      <c r="C579" s="126" t="s">
        <v>154</v>
      </c>
      <c r="D579" s="126" t="s">
        <v>15079</v>
      </c>
      <c r="E579" s="126" t="s">
        <v>51</v>
      </c>
      <c r="F579" s="126" t="s">
        <v>837</v>
      </c>
      <c r="G579" s="127">
        <v>1</v>
      </c>
    </row>
    <row r="580" spans="1:7" ht="30" x14ac:dyDescent="0.25">
      <c r="A580" s="126" t="s">
        <v>15080</v>
      </c>
      <c r="B580" s="126" t="s">
        <v>51</v>
      </c>
      <c r="C580" s="126" t="s">
        <v>154</v>
      </c>
      <c r="D580" s="126" t="s">
        <v>15081</v>
      </c>
      <c r="E580" s="126" t="s">
        <v>51</v>
      </c>
      <c r="F580" s="126" t="s">
        <v>51</v>
      </c>
      <c r="G580" s="127">
        <v>1</v>
      </c>
    </row>
    <row r="581" spans="1:7" ht="30" x14ac:dyDescent="0.25">
      <c r="A581" s="126" t="s">
        <v>15082</v>
      </c>
      <c r="B581" s="126" t="s">
        <v>51</v>
      </c>
      <c r="C581" s="126" t="s">
        <v>154</v>
      </c>
      <c r="D581" s="126" t="s">
        <v>15083</v>
      </c>
      <c r="E581" s="126" t="s">
        <v>51</v>
      </c>
      <c r="F581" s="126" t="s">
        <v>837</v>
      </c>
      <c r="G581" s="127">
        <v>1</v>
      </c>
    </row>
    <row r="582" spans="1:7" x14ac:dyDescent="0.25">
      <c r="A582" s="126" t="s">
        <v>1047</v>
      </c>
      <c r="B582" s="126" t="s">
        <v>51</v>
      </c>
      <c r="C582" s="126" t="s">
        <v>154</v>
      </c>
      <c r="D582" s="126" t="s">
        <v>1048</v>
      </c>
      <c r="E582" s="126" t="s">
        <v>51</v>
      </c>
      <c r="F582" s="126" t="s">
        <v>51</v>
      </c>
      <c r="G582" s="127">
        <v>0</v>
      </c>
    </row>
    <row r="583" spans="1:7" x14ac:dyDescent="0.25">
      <c r="A583" s="126" t="s">
        <v>1049</v>
      </c>
      <c r="B583" s="126" t="s">
        <v>51</v>
      </c>
      <c r="C583" s="126" t="s">
        <v>154</v>
      </c>
      <c r="D583" s="126" t="s">
        <v>1050</v>
      </c>
      <c r="E583" s="126" t="s">
        <v>51</v>
      </c>
      <c r="F583" s="126" t="s">
        <v>837</v>
      </c>
      <c r="G583" s="127">
        <v>1</v>
      </c>
    </row>
    <row r="584" spans="1:7" ht="30" x14ac:dyDescent="0.25">
      <c r="A584" s="126" t="s">
        <v>15084</v>
      </c>
      <c r="B584" s="126" t="s">
        <v>51</v>
      </c>
      <c r="C584" s="126" t="s">
        <v>154</v>
      </c>
      <c r="D584" s="126" t="s">
        <v>15085</v>
      </c>
      <c r="E584" s="126" t="s">
        <v>51</v>
      </c>
      <c r="F584" s="126" t="s">
        <v>837</v>
      </c>
      <c r="G584" s="127">
        <v>1</v>
      </c>
    </row>
    <row r="585" spans="1:7" ht="30" x14ac:dyDescent="0.25">
      <c r="A585" s="126" t="s">
        <v>15086</v>
      </c>
      <c r="B585" s="126" t="s">
        <v>51</v>
      </c>
      <c r="C585" s="126" t="s">
        <v>154</v>
      </c>
      <c r="D585" s="126" t="s">
        <v>15087</v>
      </c>
      <c r="E585" s="126" t="s">
        <v>51</v>
      </c>
      <c r="F585" s="126" t="s">
        <v>837</v>
      </c>
      <c r="G585" s="127">
        <v>1</v>
      </c>
    </row>
    <row r="586" spans="1:7" ht="30" x14ac:dyDescent="0.25">
      <c r="A586" s="126" t="s">
        <v>15088</v>
      </c>
      <c r="B586" s="126" t="s">
        <v>51</v>
      </c>
      <c r="C586" s="126" t="s">
        <v>154</v>
      </c>
      <c r="D586" s="126" t="s">
        <v>15089</v>
      </c>
      <c r="E586" s="126" t="s">
        <v>51</v>
      </c>
      <c r="F586" s="126" t="s">
        <v>837</v>
      </c>
      <c r="G586" s="127">
        <v>1</v>
      </c>
    </row>
    <row r="587" spans="1:7" x14ac:dyDescent="0.25">
      <c r="A587" s="126" t="s">
        <v>1051</v>
      </c>
      <c r="B587" s="126" t="s">
        <v>51</v>
      </c>
      <c r="C587" s="126" t="s">
        <v>154</v>
      </c>
      <c r="D587" s="126" t="s">
        <v>1052</v>
      </c>
      <c r="E587" s="126" t="s">
        <v>51</v>
      </c>
      <c r="F587" s="126" t="s">
        <v>51</v>
      </c>
      <c r="G587" s="127">
        <v>0</v>
      </c>
    </row>
    <row r="588" spans="1:7" x14ac:dyDescent="0.25">
      <c r="A588" s="126" t="s">
        <v>1053</v>
      </c>
      <c r="B588" s="126" t="s">
        <v>51</v>
      </c>
      <c r="C588" s="126" t="s">
        <v>154</v>
      </c>
      <c r="D588" s="126" t="s">
        <v>1054</v>
      </c>
      <c r="E588" s="126" t="s">
        <v>51</v>
      </c>
      <c r="F588" s="126" t="s">
        <v>837</v>
      </c>
      <c r="G588" s="127">
        <v>1</v>
      </c>
    </row>
    <row r="589" spans="1:7" ht="30" x14ac:dyDescent="0.25">
      <c r="A589" s="126" t="s">
        <v>1055</v>
      </c>
      <c r="B589" s="126" t="s">
        <v>51</v>
      </c>
      <c r="C589" s="126" t="s">
        <v>154</v>
      </c>
      <c r="D589" s="126" t="s">
        <v>1056</v>
      </c>
      <c r="E589" s="126" t="s">
        <v>51</v>
      </c>
      <c r="F589" s="126" t="s">
        <v>51</v>
      </c>
      <c r="G589" s="127">
        <v>0</v>
      </c>
    </row>
    <row r="590" spans="1:7" ht="30" x14ac:dyDescent="0.25">
      <c r="A590" s="126" t="s">
        <v>1057</v>
      </c>
      <c r="B590" s="126" t="s">
        <v>51</v>
      </c>
      <c r="C590" s="126" t="s">
        <v>154</v>
      </c>
      <c r="D590" s="126" t="s">
        <v>1058</v>
      </c>
      <c r="E590" s="126" t="s">
        <v>51</v>
      </c>
      <c r="F590" s="126" t="s">
        <v>837</v>
      </c>
      <c r="G590" s="127">
        <v>1</v>
      </c>
    </row>
    <row r="591" spans="1:7" ht="30" x14ac:dyDescent="0.25">
      <c r="A591" s="126" t="s">
        <v>15090</v>
      </c>
      <c r="B591" s="126" t="s">
        <v>51</v>
      </c>
      <c r="C591" s="126" t="s">
        <v>154</v>
      </c>
      <c r="D591" s="126" t="s">
        <v>15091</v>
      </c>
      <c r="E591" s="126" t="s">
        <v>51</v>
      </c>
      <c r="F591" s="126" t="s">
        <v>837</v>
      </c>
      <c r="G591" s="127">
        <v>1</v>
      </c>
    </row>
    <row r="592" spans="1:7" ht="30" x14ac:dyDescent="0.25">
      <c r="A592" s="126" t="s">
        <v>15092</v>
      </c>
      <c r="B592" s="126" t="s">
        <v>51</v>
      </c>
      <c r="C592" s="126" t="s">
        <v>154</v>
      </c>
      <c r="D592" s="126" t="s">
        <v>15093</v>
      </c>
      <c r="E592" s="126" t="s">
        <v>51</v>
      </c>
      <c r="F592" s="126" t="s">
        <v>837</v>
      </c>
      <c r="G592" s="127">
        <v>1</v>
      </c>
    </row>
    <row r="593" spans="1:7" ht="30" x14ac:dyDescent="0.25">
      <c r="A593" s="126" t="s">
        <v>15094</v>
      </c>
      <c r="B593" s="126" t="s">
        <v>51</v>
      </c>
      <c r="C593" s="126" t="s">
        <v>154</v>
      </c>
      <c r="D593" s="126" t="s">
        <v>15095</v>
      </c>
      <c r="E593" s="126" t="s">
        <v>51</v>
      </c>
      <c r="F593" s="126" t="s">
        <v>837</v>
      </c>
      <c r="G593" s="127">
        <v>1</v>
      </c>
    </row>
    <row r="594" spans="1:7" x14ac:dyDescent="0.25">
      <c r="A594" s="126" t="s">
        <v>1059</v>
      </c>
      <c r="B594" s="126" t="s">
        <v>51</v>
      </c>
      <c r="C594" s="126" t="s">
        <v>154</v>
      </c>
      <c r="D594" s="126" t="s">
        <v>1060</v>
      </c>
      <c r="E594" s="126" t="s">
        <v>51</v>
      </c>
      <c r="F594" s="126" t="s">
        <v>51</v>
      </c>
      <c r="G594" s="127">
        <v>0</v>
      </c>
    </row>
    <row r="595" spans="1:7" x14ac:dyDescent="0.25">
      <c r="A595" s="126" t="s">
        <v>1061</v>
      </c>
      <c r="B595" s="126" t="s">
        <v>51</v>
      </c>
      <c r="C595" s="126" t="s">
        <v>154</v>
      </c>
      <c r="D595" s="126" t="s">
        <v>1062</v>
      </c>
      <c r="E595" s="126" t="s">
        <v>51</v>
      </c>
      <c r="F595" s="126" t="s">
        <v>837</v>
      </c>
      <c r="G595" s="127">
        <v>1</v>
      </c>
    </row>
    <row r="596" spans="1:7" ht="30" x14ac:dyDescent="0.25">
      <c r="A596" s="126" t="s">
        <v>1063</v>
      </c>
      <c r="B596" s="126" t="s">
        <v>51</v>
      </c>
      <c r="C596" s="126" t="s">
        <v>154</v>
      </c>
      <c r="D596" s="126" t="s">
        <v>1064</v>
      </c>
      <c r="E596" s="126" t="s">
        <v>51</v>
      </c>
      <c r="F596" s="126" t="s">
        <v>51</v>
      </c>
      <c r="G596" s="127">
        <v>0</v>
      </c>
    </row>
    <row r="597" spans="1:7" ht="30" x14ac:dyDescent="0.25">
      <c r="A597" s="126" t="s">
        <v>1065</v>
      </c>
      <c r="B597" s="126" t="s">
        <v>51</v>
      </c>
      <c r="C597" s="126" t="s">
        <v>154</v>
      </c>
      <c r="D597" s="126" t="s">
        <v>1066</v>
      </c>
      <c r="E597" s="126" t="s">
        <v>51</v>
      </c>
      <c r="F597" s="126" t="s">
        <v>837</v>
      </c>
      <c r="G597" s="127">
        <v>1</v>
      </c>
    </row>
    <row r="598" spans="1:7" ht="30" x14ac:dyDescent="0.25">
      <c r="A598" s="126" t="s">
        <v>15096</v>
      </c>
      <c r="B598" s="126" t="s">
        <v>51</v>
      </c>
      <c r="C598" s="126" t="s">
        <v>154</v>
      </c>
      <c r="D598" s="126" t="s">
        <v>15097</v>
      </c>
      <c r="E598" s="126" t="s">
        <v>51</v>
      </c>
      <c r="F598" s="126" t="s">
        <v>837</v>
      </c>
      <c r="G598" s="127">
        <v>1</v>
      </c>
    </row>
    <row r="599" spans="1:7" ht="30" x14ac:dyDescent="0.25">
      <c r="A599" s="126" t="s">
        <v>15098</v>
      </c>
      <c r="B599" s="126" t="s">
        <v>51</v>
      </c>
      <c r="C599" s="126" t="s">
        <v>154</v>
      </c>
      <c r="D599" s="126" t="s">
        <v>15099</v>
      </c>
      <c r="E599" s="126" t="s">
        <v>51</v>
      </c>
      <c r="F599" s="126" t="s">
        <v>837</v>
      </c>
      <c r="G599" s="127">
        <v>1</v>
      </c>
    </row>
    <row r="600" spans="1:7" ht="30" x14ac:dyDescent="0.25">
      <c r="A600" s="126" t="s">
        <v>15100</v>
      </c>
      <c r="B600" s="126" t="s">
        <v>51</v>
      </c>
      <c r="C600" s="126" t="s">
        <v>154</v>
      </c>
      <c r="D600" s="126" t="s">
        <v>15101</v>
      </c>
      <c r="E600" s="126" t="s">
        <v>51</v>
      </c>
      <c r="F600" s="126" t="s">
        <v>837</v>
      </c>
      <c r="G600" s="127">
        <v>1</v>
      </c>
    </row>
    <row r="601" spans="1:7" x14ac:dyDescent="0.25">
      <c r="A601" s="126" t="s">
        <v>14469</v>
      </c>
      <c r="B601" s="126" t="s">
        <v>51</v>
      </c>
      <c r="C601" s="126" t="s">
        <v>154</v>
      </c>
      <c r="D601" s="126" t="s">
        <v>14470</v>
      </c>
      <c r="E601" s="126" t="s">
        <v>51</v>
      </c>
      <c r="F601" s="126" t="s">
        <v>51</v>
      </c>
      <c r="G601" s="127">
        <v>0</v>
      </c>
    </row>
    <row r="602" spans="1:7" x14ac:dyDescent="0.25">
      <c r="A602" s="126" t="s">
        <v>14471</v>
      </c>
      <c r="B602" s="126" t="s">
        <v>51</v>
      </c>
      <c r="C602" s="126" t="s">
        <v>154</v>
      </c>
      <c r="D602" s="126" t="s">
        <v>14472</v>
      </c>
      <c r="E602" s="126" t="s">
        <v>51</v>
      </c>
      <c r="F602" s="126" t="s">
        <v>51</v>
      </c>
      <c r="G602" s="127">
        <v>0</v>
      </c>
    </row>
    <row r="603" spans="1:7" ht="30" x14ac:dyDescent="0.25">
      <c r="A603" s="126" t="s">
        <v>15102</v>
      </c>
      <c r="B603" s="126" t="s">
        <v>51</v>
      </c>
      <c r="C603" s="126" t="s">
        <v>154</v>
      </c>
      <c r="D603" s="126" t="s">
        <v>15103</v>
      </c>
      <c r="E603" s="126" t="s">
        <v>51</v>
      </c>
      <c r="F603" s="126" t="s">
        <v>837</v>
      </c>
      <c r="G603" s="127">
        <v>1</v>
      </c>
    </row>
    <row r="604" spans="1:7" ht="30" x14ac:dyDescent="0.25">
      <c r="A604" s="126" t="s">
        <v>15104</v>
      </c>
      <c r="B604" s="126" t="s">
        <v>51</v>
      </c>
      <c r="C604" s="126" t="s">
        <v>154</v>
      </c>
      <c r="D604" s="126" t="s">
        <v>15105</v>
      </c>
      <c r="E604" s="126" t="s">
        <v>51</v>
      </c>
      <c r="F604" s="126" t="s">
        <v>837</v>
      </c>
      <c r="G604" s="127">
        <v>1</v>
      </c>
    </row>
    <row r="605" spans="1:7" ht="30" x14ac:dyDescent="0.25">
      <c r="A605" s="126" t="s">
        <v>15106</v>
      </c>
      <c r="B605" s="126" t="s">
        <v>51</v>
      </c>
      <c r="C605" s="126" t="s">
        <v>154</v>
      </c>
      <c r="D605" s="126" t="s">
        <v>15107</v>
      </c>
      <c r="E605" s="126" t="s">
        <v>51</v>
      </c>
      <c r="F605" s="126" t="s">
        <v>837</v>
      </c>
      <c r="G605" s="127">
        <v>1</v>
      </c>
    </row>
    <row r="606" spans="1:7" x14ac:dyDescent="0.25">
      <c r="A606" s="126" t="s">
        <v>14473</v>
      </c>
      <c r="B606" s="126" t="s">
        <v>51</v>
      </c>
      <c r="C606" s="126" t="s">
        <v>154</v>
      </c>
      <c r="D606" s="126" t="s">
        <v>14474</v>
      </c>
      <c r="E606" s="126" t="s">
        <v>51</v>
      </c>
      <c r="F606" s="126" t="s">
        <v>51</v>
      </c>
      <c r="G606" s="127">
        <v>0</v>
      </c>
    </row>
    <row r="607" spans="1:7" x14ac:dyDescent="0.25">
      <c r="A607" s="126" t="s">
        <v>14475</v>
      </c>
      <c r="B607" s="126" t="s">
        <v>51</v>
      </c>
      <c r="C607" s="126" t="s">
        <v>154</v>
      </c>
      <c r="D607" s="126" t="s">
        <v>14476</v>
      </c>
      <c r="E607" s="126" t="s">
        <v>51</v>
      </c>
      <c r="F607" s="126" t="s">
        <v>51</v>
      </c>
      <c r="G607" s="127">
        <v>0</v>
      </c>
    </row>
    <row r="608" spans="1:7" ht="30" x14ac:dyDescent="0.25">
      <c r="A608" s="126" t="s">
        <v>15108</v>
      </c>
      <c r="B608" s="126" t="s">
        <v>51</v>
      </c>
      <c r="C608" s="126" t="s">
        <v>154</v>
      </c>
      <c r="D608" s="126" t="s">
        <v>15109</v>
      </c>
      <c r="E608" s="126" t="s">
        <v>51</v>
      </c>
      <c r="F608" s="126" t="s">
        <v>837</v>
      </c>
      <c r="G608" s="127">
        <v>1</v>
      </c>
    </row>
    <row r="609" spans="1:7" ht="30" x14ac:dyDescent="0.25">
      <c r="A609" s="126" t="s">
        <v>15110</v>
      </c>
      <c r="B609" s="126" t="s">
        <v>51</v>
      </c>
      <c r="C609" s="126" t="s">
        <v>154</v>
      </c>
      <c r="D609" s="126" t="s">
        <v>15111</v>
      </c>
      <c r="E609" s="126" t="s">
        <v>51</v>
      </c>
      <c r="F609" s="126" t="s">
        <v>837</v>
      </c>
      <c r="G609" s="127">
        <v>1</v>
      </c>
    </row>
    <row r="610" spans="1:7" ht="30" x14ac:dyDescent="0.25">
      <c r="A610" s="126" t="s">
        <v>15112</v>
      </c>
      <c r="B610" s="126" t="s">
        <v>51</v>
      </c>
      <c r="C610" s="126" t="s">
        <v>154</v>
      </c>
      <c r="D610" s="126" t="s">
        <v>15113</v>
      </c>
      <c r="E610" s="126" t="s">
        <v>51</v>
      </c>
      <c r="F610" s="126" t="s">
        <v>837</v>
      </c>
      <c r="G610" s="127">
        <v>1</v>
      </c>
    </row>
    <row r="611" spans="1:7" x14ac:dyDescent="0.25">
      <c r="A611" s="126" t="s">
        <v>1067</v>
      </c>
      <c r="B611" s="126" t="s">
        <v>51</v>
      </c>
      <c r="C611" s="126" t="s">
        <v>154</v>
      </c>
      <c r="D611" s="126" t="s">
        <v>1068</v>
      </c>
      <c r="E611" s="126" t="s">
        <v>51</v>
      </c>
      <c r="F611" s="126" t="s">
        <v>51</v>
      </c>
      <c r="G611" s="127">
        <v>0</v>
      </c>
    </row>
    <row r="612" spans="1:7" x14ac:dyDescent="0.25">
      <c r="A612" s="126" t="s">
        <v>1069</v>
      </c>
      <c r="B612" s="126" t="s">
        <v>51</v>
      </c>
      <c r="C612" s="126" t="s">
        <v>154</v>
      </c>
      <c r="D612" s="126" t="s">
        <v>1070</v>
      </c>
      <c r="E612" s="126" t="s">
        <v>51</v>
      </c>
      <c r="F612" s="126" t="s">
        <v>837</v>
      </c>
      <c r="G612" s="127">
        <v>1</v>
      </c>
    </row>
    <row r="613" spans="1:7" ht="30" x14ac:dyDescent="0.25">
      <c r="A613" s="126" t="s">
        <v>15114</v>
      </c>
      <c r="B613" s="126" t="s">
        <v>51</v>
      </c>
      <c r="C613" s="126" t="s">
        <v>154</v>
      </c>
      <c r="D613" s="126" t="s">
        <v>15115</v>
      </c>
      <c r="E613" s="126" t="s">
        <v>51</v>
      </c>
      <c r="F613" s="126" t="s">
        <v>837</v>
      </c>
      <c r="G613" s="127">
        <v>1</v>
      </c>
    </row>
    <row r="614" spans="1:7" ht="30" x14ac:dyDescent="0.25">
      <c r="A614" s="126" t="s">
        <v>15116</v>
      </c>
      <c r="B614" s="126" t="s">
        <v>51</v>
      </c>
      <c r="C614" s="126" t="s">
        <v>154</v>
      </c>
      <c r="D614" s="126" t="s">
        <v>15117</v>
      </c>
      <c r="E614" s="126" t="s">
        <v>51</v>
      </c>
      <c r="F614" s="126" t="s">
        <v>837</v>
      </c>
      <c r="G614" s="127">
        <v>1</v>
      </c>
    </row>
    <row r="615" spans="1:7" ht="30" x14ac:dyDescent="0.25">
      <c r="A615" s="126" t="s">
        <v>15118</v>
      </c>
      <c r="B615" s="126" t="s">
        <v>51</v>
      </c>
      <c r="C615" s="126" t="s">
        <v>154</v>
      </c>
      <c r="D615" s="126" t="s">
        <v>15119</v>
      </c>
      <c r="E615" s="126" t="s">
        <v>51</v>
      </c>
      <c r="F615" s="126" t="s">
        <v>837</v>
      </c>
      <c r="G615" s="127">
        <v>1</v>
      </c>
    </row>
    <row r="616" spans="1:7" x14ac:dyDescent="0.25">
      <c r="A616" s="126" t="s">
        <v>1071</v>
      </c>
      <c r="B616" s="126" t="s">
        <v>51</v>
      </c>
      <c r="C616" s="126" t="s">
        <v>154</v>
      </c>
      <c r="D616" s="126" t="s">
        <v>1072</v>
      </c>
      <c r="E616" s="126" t="s">
        <v>51</v>
      </c>
      <c r="F616" s="126" t="s">
        <v>51</v>
      </c>
      <c r="G616" s="127">
        <v>0</v>
      </c>
    </row>
    <row r="617" spans="1:7" x14ac:dyDescent="0.25">
      <c r="A617" s="126" t="s">
        <v>1073</v>
      </c>
      <c r="B617" s="126" t="s">
        <v>51</v>
      </c>
      <c r="C617" s="126" t="s">
        <v>154</v>
      </c>
      <c r="D617" s="126" t="s">
        <v>1074</v>
      </c>
      <c r="E617" s="126" t="s">
        <v>51</v>
      </c>
      <c r="F617" s="126" t="s">
        <v>837</v>
      </c>
      <c r="G617" s="127">
        <v>1</v>
      </c>
    </row>
    <row r="618" spans="1:7" ht="30" x14ac:dyDescent="0.25">
      <c r="A618" s="126" t="s">
        <v>15120</v>
      </c>
      <c r="B618" s="126" t="s">
        <v>51</v>
      </c>
      <c r="C618" s="126" t="s">
        <v>154</v>
      </c>
      <c r="D618" s="126" t="s">
        <v>15121</v>
      </c>
      <c r="E618" s="126" t="s">
        <v>51</v>
      </c>
      <c r="F618" s="126" t="s">
        <v>837</v>
      </c>
      <c r="G618" s="127">
        <v>1</v>
      </c>
    </row>
    <row r="619" spans="1:7" ht="30" x14ac:dyDescent="0.25">
      <c r="A619" s="126" t="s">
        <v>15122</v>
      </c>
      <c r="B619" s="126" t="s">
        <v>51</v>
      </c>
      <c r="C619" s="126" t="s">
        <v>154</v>
      </c>
      <c r="D619" s="126" t="s">
        <v>15123</v>
      </c>
      <c r="E619" s="126" t="s">
        <v>51</v>
      </c>
      <c r="F619" s="126" t="s">
        <v>837</v>
      </c>
      <c r="G619" s="127">
        <v>1</v>
      </c>
    </row>
    <row r="620" spans="1:7" ht="30" x14ac:dyDescent="0.25">
      <c r="A620" s="126" t="s">
        <v>15124</v>
      </c>
      <c r="B620" s="126" t="s">
        <v>51</v>
      </c>
      <c r="C620" s="126" t="s">
        <v>154</v>
      </c>
      <c r="D620" s="126" t="s">
        <v>15125</v>
      </c>
      <c r="E620" s="126" t="s">
        <v>51</v>
      </c>
      <c r="F620" s="126" t="s">
        <v>837</v>
      </c>
      <c r="G620" s="127">
        <v>1</v>
      </c>
    </row>
    <row r="621" spans="1:7" x14ac:dyDescent="0.25">
      <c r="A621" s="126" t="s">
        <v>1075</v>
      </c>
      <c r="B621" s="126" t="s">
        <v>51</v>
      </c>
      <c r="C621" s="126" t="s">
        <v>154</v>
      </c>
      <c r="D621" s="126" t="s">
        <v>1076</v>
      </c>
      <c r="E621" s="126" t="s">
        <v>51</v>
      </c>
      <c r="F621" s="126" t="s">
        <v>51</v>
      </c>
      <c r="G621" s="127">
        <v>0</v>
      </c>
    </row>
    <row r="622" spans="1:7" x14ac:dyDescent="0.25">
      <c r="A622" s="126" t="s">
        <v>1077</v>
      </c>
      <c r="B622" s="126" t="s">
        <v>51</v>
      </c>
      <c r="C622" s="126" t="s">
        <v>154</v>
      </c>
      <c r="D622" s="126" t="s">
        <v>1078</v>
      </c>
      <c r="E622" s="126" t="s">
        <v>51</v>
      </c>
      <c r="F622" s="126" t="s">
        <v>51</v>
      </c>
      <c r="G622" s="127">
        <v>0</v>
      </c>
    </row>
    <row r="623" spans="1:7" ht="30" x14ac:dyDescent="0.25">
      <c r="A623" s="126" t="s">
        <v>15126</v>
      </c>
      <c r="B623" s="126" t="s">
        <v>51</v>
      </c>
      <c r="C623" s="126" t="s">
        <v>154</v>
      </c>
      <c r="D623" s="126" t="s">
        <v>15127</v>
      </c>
      <c r="E623" s="126" t="s">
        <v>51</v>
      </c>
      <c r="F623" s="126" t="s">
        <v>837</v>
      </c>
      <c r="G623" s="127">
        <v>1</v>
      </c>
    </row>
    <row r="624" spans="1:7" ht="30" x14ac:dyDescent="0.25">
      <c r="A624" s="126" t="s">
        <v>15128</v>
      </c>
      <c r="B624" s="126" t="s">
        <v>51</v>
      </c>
      <c r="C624" s="126" t="s">
        <v>154</v>
      </c>
      <c r="D624" s="126" t="s">
        <v>15129</v>
      </c>
      <c r="E624" s="126" t="s">
        <v>51</v>
      </c>
      <c r="F624" s="126" t="s">
        <v>837</v>
      </c>
      <c r="G624" s="127">
        <v>1</v>
      </c>
    </row>
    <row r="625" spans="1:7" ht="30" x14ac:dyDescent="0.25">
      <c r="A625" s="126" t="s">
        <v>15130</v>
      </c>
      <c r="B625" s="126" t="s">
        <v>51</v>
      </c>
      <c r="C625" s="126" t="s">
        <v>154</v>
      </c>
      <c r="D625" s="126" t="s">
        <v>15131</v>
      </c>
      <c r="E625" s="126" t="s">
        <v>51</v>
      </c>
      <c r="F625" s="126" t="s">
        <v>837</v>
      </c>
      <c r="G625" s="127">
        <v>1</v>
      </c>
    </row>
    <row r="626" spans="1:7" x14ac:dyDescent="0.25">
      <c r="A626" s="126" t="s">
        <v>1079</v>
      </c>
      <c r="B626" s="126" t="s">
        <v>51</v>
      </c>
      <c r="C626" s="126" t="s">
        <v>154</v>
      </c>
      <c r="D626" s="126" t="s">
        <v>1080</v>
      </c>
      <c r="E626" s="126" t="s">
        <v>51</v>
      </c>
      <c r="F626" s="126" t="s">
        <v>51</v>
      </c>
      <c r="G626" s="127">
        <v>0</v>
      </c>
    </row>
    <row r="627" spans="1:7" x14ac:dyDescent="0.25">
      <c r="A627" s="126" t="s">
        <v>1081</v>
      </c>
      <c r="B627" s="126" t="s">
        <v>51</v>
      </c>
      <c r="C627" s="126" t="s">
        <v>154</v>
      </c>
      <c r="D627" s="126" t="s">
        <v>1082</v>
      </c>
      <c r="E627" s="126" t="s">
        <v>51</v>
      </c>
      <c r="F627" s="126" t="s">
        <v>51</v>
      </c>
      <c r="G627" s="127">
        <v>0</v>
      </c>
    </row>
    <row r="628" spans="1:7" ht="30" x14ac:dyDescent="0.25">
      <c r="A628" s="126" t="s">
        <v>15132</v>
      </c>
      <c r="B628" s="126" t="s">
        <v>51</v>
      </c>
      <c r="C628" s="126" t="s">
        <v>154</v>
      </c>
      <c r="D628" s="126" t="s">
        <v>15133</v>
      </c>
      <c r="E628" s="126" t="s">
        <v>51</v>
      </c>
      <c r="F628" s="126" t="s">
        <v>837</v>
      </c>
      <c r="G628" s="127">
        <v>1</v>
      </c>
    </row>
    <row r="629" spans="1:7" ht="30" x14ac:dyDescent="0.25">
      <c r="A629" s="126" t="s">
        <v>15134</v>
      </c>
      <c r="B629" s="126" t="s">
        <v>51</v>
      </c>
      <c r="C629" s="126" t="s">
        <v>154</v>
      </c>
      <c r="D629" s="126" t="s">
        <v>15135</v>
      </c>
      <c r="E629" s="126" t="s">
        <v>51</v>
      </c>
      <c r="F629" s="126" t="s">
        <v>837</v>
      </c>
      <c r="G629" s="127">
        <v>1</v>
      </c>
    </row>
    <row r="630" spans="1:7" ht="30" x14ac:dyDescent="0.25">
      <c r="A630" s="126" t="s">
        <v>15136</v>
      </c>
      <c r="B630" s="126" t="s">
        <v>51</v>
      </c>
      <c r="C630" s="126" t="s">
        <v>154</v>
      </c>
      <c r="D630" s="126" t="s">
        <v>15137</v>
      </c>
      <c r="E630" s="126" t="s">
        <v>51</v>
      </c>
      <c r="F630" s="126" t="s">
        <v>837</v>
      </c>
      <c r="G630" s="127">
        <v>1</v>
      </c>
    </row>
    <row r="631" spans="1:7" x14ac:dyDescent="0.25">
      <c r="A631" s="126" t="s">
        <v>1083</v>
      </c>
      <c r="B631" s="126" t="s">
        <v>51</v>
      </c>
      <c r="C631" s="126" t="s">
        <v>154</v>
      </c>
      <c r="D631" s="126" t="s">
        <v>1084</v>
      </c>
      <c r="E631" s="126" t="s">
        <v>51</v>
      </c>
      <c r="F631" s="126" t="s">
        <v>51</v>
      </c>
      <c r="G631" s="127">
        <v>0</v>
      </c>
    </row>
    <row r="632" spans="1:7" x14ac:dyDescent="0.25">
      <c r="A632" s="126" t="s">
        <v>1085</v>
      </c>
      <c r="B632" s="126" t="s">
        <v>51</v>
      </c>
      <c r="C632" s="126" t="s">
        <v>154</v>
      </c>
      <c r="D632" s="126" t="s">
        <v>1086</v>
      </c>
      <c r="E632" s="126" t="s">
        <v>51</v>
      </c>
      <c r="F632" s="126" t="s">
        <v>51</v>
      </c>
      <c r="G632" s="127">
        <v>0</v>
      </c>
    </row>
    <row r="633" spans="1:7" ht="30" x14ac:dyDescent="0.25">
      <c r="A633" s="126" t="s">
        <v>15138</v>
      </c>
      <c r="B633" s="126" t="s">
        <v>51</v>
      </c>
      <c r="C633" s="126" t="s">
        <v>154</v>
      </c>
      <c r="D633" s="126" t="s">
        <v>15139</v>
      </c>
      <c r="E633" s="126" t="s">
        <v>51</v>
      </c>
      <c r="F633" s="126" t="s">
        <v>837</v>
      </c>
      <c r="G633" s="127">
        <v>1</v>
      </c>
    </row>
    <row r="634" spans="1:7" ht="30" x14ac:dyDescent="0.25">
      <c r="A634" s="126" t="s">
        <v>15140</v>
      </c>
      <c r="B634" s="126" t="s">
        <v>51</v>
      </c>
      <c r="C634" s="126" t="s">
        <v>154</v>
      </c>
      <c r="D634" s="126" t="s">
        <v>15141</v>
      </c>
      <c r="E634" s="126" t="s">
        <v>51</v>
      </c>
      <c r="F634" s="126" t="s">
        <v>837</v>
      </c>
      <c r="G634" s="127">
        <v>1</v>
      </c>
    </row>
    <row r="635" spans="1:7" ht="30" x14ac:dyDescent="0.25">
      <c r="A635" s="126" t="s">
        <v>15142</v>
      </c>
      <c r="B635" s="126" t="s">
        <v>51</v>
      </c>
      <c r="C635" s="126" t="s">
        <v>154</v>
      </c>
      <c r="D635" s="126" t="s">
        <v>15143</v>
      </c>
      <c r="E635" s="126" t="s">
        <v>51</v>
      </c>
      <c r="F635" s="126" t="s">
        <v>837</v>
      </c>
      <c r="G635" s="127">
        <v>1</v>
      </c>
    </row>
    <row r="636" spans="1:7" x14ac:dyDescent="0.25">
      <c r="A636" s="126" t="s">
        <v>1087</v>
      </c>
      <c r="B636" s="126" t="s">
        <v>51</v>
      </c>
      <c r="C636" s="126" t="s">
        <v>154</v>
      </c>
      <c r="D636" s="126" t="s">
        <v>1088</v>
      </c>
      <c r="E636" s="126" t="s">
        <v>51</v>
      </c>
      <c r="F636" s="126" t="s">
        <v>51</v>
      </c>
      <c r="G636" s="127">
        <v>0</v>
      </c>
    </row>
    <row r="637" spans="1:7" x14ac:dyDescent="0.25">
      <c r="A637" s="126" t="s">
        <v>1089</v>
      </c>
      <c r="B637" s="126" t="s">
        <v>51</v>
      </c>
      <c r="C637" s="126" t="s">
        <v>154</v>
      </c>
      <c r="D637" s="126" t="s">
        <v>1090</v>
      </c>
      <c r="E637" s="126" t="s">
        <v>51</v>
      </c>
      <c r="F637" s="126" t="s">
        <v>51</v>
      </c>
      <c r="G637" s="127">
        <v>0</v>
      </c>
    </row>
    <row r="638" spans="1:7" ht="30" x14ac:dyDescent="0.25">
      <c r="A638" s="126" t="s">
        <v>15144</v>
      </c>
      <c r="B638" s="126" t="s">
        <v>51</v>
      </c>
      <c r="C638" s="126" t="s">
        <v>154</v>
      </c>
      <c r="D638" s="126" t="s">
        <v>15145</v>
      </c>
      <c r="E638" s="126" t="s">
        <v>51</v>
      </c>
      <c r="F638" s="126" t="s">
        <v>837</v>
      </c>
      <c r="G638" s="127">
        <v>1</v>
      </c>
    </row>
    <row r="639" spans="1:7" ht="30" x14ac:dyDescent="0.25">
      <c r="A639" s="126" t="s">
        <v>15146</v>
      </c>
      <c r="B639" s="126" t="s">
        <v>51</v>
      </c>
      <c r="C639" s="126" t="s">
        <v>154</v>
      </c>
      <c r="D639" s="126" t="s">
        <v>15147</v>
      </c>
      <c r="E639" s="126" t="s">
        <v>51</v>
      </c>
      <c r="F639" s="126" t="s">
        <v>837</v>
      </c>
      <c r="G639" s="127">
        <v>1</v>
      </c>
    </row>
    <row r="640" spans="1:7" ht="30" x14ac:dyDescent="0.25">
      <c r="A640" s="126" t="s">
        <v>15148</v>
      </c>
      <c r="B640" s="126" t="s">
        <v>51</v>
      </c>
      <c r="C640" s="126" t="s">
        <v>154</v>
      </c>
      <c r="D640" s="126" t="s">
        <v>15149</v>
      </c>
      <c r="E640" s="126" t="s">
        <v>51</v>
      </c>
      <c r="F640" s="126" t="s">
        <v>837</v>
      </c>
      <c r="G640" s="127">
        <v>1</v>
      </c>
    </row>
    <row r="641" spans="1:7" x14ac:dyDescent="0.25">
      <c r="A641" s="126" t="s">
        <v>1091</v>
      </c>
      <c r="B641" s="126" t="s">
        <v>51</v>
      </c>
      <c r="C641" s="126" t="s">
        <v>154</v>
      </c>
      <c r="D641" s="126" t="s">
        <v>1092</v>
      </c>
      <c r="E641" s="126" t="s">
        <v>51</v>
      </c>
      <c r="F641" s="126" t="s">
        <v>51</v>
      </c>
      <c r="G641" s="127">
        <v>0</v>
      </c>
    </row>
    <row r="642" spans="1:7" x14ac:dyDescent="0.25">
      <c r="A642" s="126" t="s">
        <v>1093</v>
      </c>
      <c r="B642" s="126" t="s">
        <v>51</v>
      </c>
      <c r="C642" s="126" t="s">
        <v>154</v>
      </c>
      <c r="D642" s="126" t="s">
        <v>1094</v>
      </c>
      <c r="E642" s="126" t="s">
        <v>51</v>
      </c>
      <c r="F642" s="126" t="s">
        <v>837</v>
      </c>
      <c r="G642" s="127">
        <v>1</v>
      </c>
    </row>
    <row r="643" spans="1:7" x14ac:dyDescent="0.25">
      <c r="A643" s="126" t="s">
        <v>1095</v>
      </c>
      <c r="B643" s="126" t="s">
        <v>51</v>
      </c>
      <c r="C643" s="126" t="s">
        <v>154</v>
      </c>
      <c r="D643" s="126" t="s">
        <v>1096</v>
      </c>
      <c r="E643" s="126" t="s">
        <v>51</v>
      </c>
      <c r="F643" s="126" t="s">
        <v>51</v>
      </c>
      <c r="G643" s="127">
        <v>0</v>
      </c>
    </row>
    <row r="644" spans="1:7" x14ac:dyDescent="0.25">
      <c r="A644" s="126" t="s">
        <v>1097</v>
      </c>
      <c r="B644" s="126" t="s">
        <v>51</v>
      </c>
      <c r="C644" s="126" t="s">
        <v>154</v>
      </c>
      <c r="D644" s="126" t="s">
        <v>1098</v>
      </c>
      <c r="E644" s="126" t="s">
        <v>51</v>
      </c>
      <c r="F644" s="126" t="s">
        <v>837</v>
      </c>
      <c r="G644" s="127">
        <v>1</v>
      </c>
    </row>
    <row r="645" spans="1:7" x14ac:dyDescent="0.25">
      <c r="A645" s="126" t="s">
        <v>1099</v>
      </c>
      <c r="B645" s="126" t="s">
        <v>51</v>
      </c>
      <c r="C645" s="126" t="s">
        <v>154</v>
      </c>
      <c r="D645" s="126" t="s">
        <v>1100</v>
      </c>
      <c r="E645" s="126" t="s">
        <v>51</v>
      </c>
      <c r="F645" s="126" t="s">
        <v>51</v>
      </c>
      <c r="G645" s="127">
        <v>0</v>
      </c>
    </row>
    <row r="646" spans="1:7" x14ac:dyDescent="0.25">
      <c r="A646" s="126" t="s">
        <v>1101</v>
      </c>
      <c r="B646" s="126" t="s">
        <v>51</v>
      </c>
      <c r="C646" s="126" t="s">
        <v>154</v>
      </c>
      <c r="D646" s="126" t="s">
        <v>1102</v>
      </c>
      <c r="E646" s="126" t="s">
        <v>51</v>
      </c>
      <c r="F646" s="126" t="s">
        <v>837</v>
      </c>
      <c r="G646" s="127">
        <v>1</v>
      </c>
    </row>
    <row r="647" spans="1:7" x14ac:dyDescent="0.25">
      <c r="A647" s="126" t="s">
        <v>1103</v>
      </c>
      <c r="B647" s="126" t="s">
        <v>51</v>
      </c>
      <c r="C647" s="126" t="s">
        <v>154</v>
      </c>
      <c r="D647" s="126" t="s">
        <v>1104</v>
      </c>
      <c r="E647" s="126" t="s">
        <v>51</v>
      </c>
      <c r="F647" s="126" t="s">
        <v>51</v>
      </c>
      <c r="G647" s="127">
        <v>0</v>
      </c>
    </row>
    <row r="648" spans="1:7" x14ac:dyDescent="0.25">
      <c r="A648" s="126" t="s">
        <v>1105</v>
      </c>
      <c r="B648" s="126" t="s">
        <v>51</v>
      </c>
      <c r="C648" s="126" t="s">
        <v>154</v>
      </c>
      <c r="D648" s="126" t="s">
        <v>1106</v>
      </c>
      <c r="E648" s="126" t="s">
        <v>51</v>
      </c>
      <c r="F648" s="126" t="s">
        <v>837</v>
      </c>
      <c r="G648" s="127">
        <v>1</v>
      </c>
    </row>
    <row r="649" spans="1:7" x14ac:dyDescent="0.25">
      <c r="A649" s="126" t="s">
        <v>1107</v>
      </c>
      <c r="B649" s="126" t="s">
        <v>51</v>
      </c>
      <c r="C649" s="126" t="s">
        <v>154</v>
      </c>
      <c r="D649" s="126" t="s">
        <v>1108</v>
      </c>
      <c r="E649" s="126" t="s">
        <v>51</v>
      </c>
      <c r="F649" s="126" t="s">
        <v>51</v>
      </c>
      <c r="G649" s="127">
        <v>0</v>
      </c>
    </row>
    <row r="650" spans="1:7" x14ac:dyDescent="0.25">
      <c r="A650" s="126" t="s">
        <v>1109</v>
      </c>
      <c r="B650" s="126" t="s">
        <v>51</v>
      </c>
      <c r="C650" s="126" t="s">
        <v>154</v>
      </c>
      <c r="D650" s="126" t="s">
        <v>1110</v>
      </c>
      <c r="E650" s="126" t="s">
        <v>51</v>
      </c>
      <c r="F650" s="126" t="s">
        <v>837</v>
      </c>
      <c r="G650" s="127">
        <v>1</v>
      </c>
    </row>
    <row r="651" spans="1:7" x14ac:dyDescent="0.25">
      <c r="A651" s="126" t="s">
        <v>1111</v>
      </c>
      <c r="B651" s="126" t="s">
        <v>51</v>
      </c>
      <c r="C651" s="126" t="s">
        <v>154</v>
      </c>
      <c r="D651" s="126" t="s">
        <v>1112</v>
      </c>
      <c r="E651" s="126" t="s">
        <v>51</v>
      </c>
      <c r="F651" s="126" t="s">
        <v>51</v>
      </c>
      <c r="G651" s="127">
        <v>0</v>
      </c>
    </row>
    <row r="652" spans="1:7" x14ac:dyDescent="0.25">
      <c r="A652" s="126" t="s">
        <v>1113</v>
      </c>
      <c r="B652" s="126" t="s">
        <v>51</v>
      </c>
      <c r="C652" s="126" t="s">
        <v>154</v>
      </c>
      <c r="D652" s="126" t="s">
        <v>1114</v>
      </c>
      <c r="E652" s="126" t="s">
        <v>51</v>
      </c>
      <c r="F652" s="126" t="s">
        <v>837</v>
      </c>
      <c r="G652" s="127">
        <v>1</v>
      </c>
    </row>
    <row r="653" spans="1:7" x14ac:dyDescent="0.25">
      <c r="A653" s="126" t="s">
        <v>14477</v>
      </c>
      <c r="B653" s="126" t="s">
        <v>51</v>
      </c>
      <c r="C653" s="126" t="s">
        <v>154</v>
      </c>
      <c r="D653" s="126" t="s">
        <v>14478</v>
      </c>
      <c r="E653" s="126" t="s">
        <v>51</v>
      </c>
      <c r="F653" s="126" t="s">
        <v>51</v>
      </c>
      <c r="G653" s="127">
        <v>0</v>
      </c>
    </row>
    <row r="654" spans="1:7" x14ac:dyDescent="0.25">
      <c r="A654" s="126" t="s">
        <v>14479</v>
      </c>
      <c r="B654" s="126" t="s">
        <v>51</v>
      </c>
      <c r="C654" s="126" t="s">
        <v>154</v>
      </c>
      <c r="D654" s="126" t="s">
        <v>14480</v>
      </c>
      <c r="E654" s="126" t="s">
        <v>51</v>
      </c>
      <c r="F654" s="126" t="s">
        <v>51</v>
      </c>
      <c r="G654" s="127">
        <v>0</v>
      </c>
    </row>
    <row r="655" spans="1:7" x14ac:dyDescent="0.25">
      <c r="A655" s="126" t="s">
        <v>14481</v>
      </c>
      <c r="B655" s="126" t="s">
        <v>51</v>
      </c>
      <c r="C655" s="126" t="s">
        <v>154</v>
      </c>
      <c r="D655" s="126" t="s">
        <v>14482</v>
      </c>
      <c r="E655" s="126" t="s">
        <v>51</v>
      </c>
      <c r="F655" s="126" t="s">
        <v>51</v>
      </c>
      <c r="G655" s="127">
        <v>0</v>
      </c>
    </row>
    <row r="656" spans="1:7" x14ac:dyDescent="0.25">
      <c r="A656" s="126" t="s">
        <v>14483</v>
      </c>
      <c r="B656" s="126" t="s">
        <v>51</v>
      </c>
      <c r="C656" s="126" t="s">
        <v>154</v>
      </c>
      <c r="D656" s="126" t="s">
        <v>14484</v>
      </c>
      <c r="E656" s="126" t="s">
        <v>51</v>
      </c>
      <c r="F656" s="126" t="s">
        <v>51</v>
      </c>
      <c r="G656" s="127">
        <v>0</v>
      </c>
    </row>
    <row r="657" spans="1:7" x14ac:dyDescent="0.25">
      <c r="A657" s="126" t="s">
        <v>1115</v>
      </c>
      <c r="B657" s="126" t="s">
        <v>51</v>
      </c>
      <c r="C657" s="126" t="s">
        <v>154</v>
      </c>
      <c r="D657" s="126" t="s">
        <v>1116</v>
      </c>
      <c r="E657" s="126" t="s">
        <v>51</v>
      </c>
      <c r="F657" s="126" t="s">
        <v>51</v>
      </c>
      <c r="G657" s="127">
        <v>0</v>
      </c>
    </row>
    <row r="658" spans="1:7" x14ac:dyDescent="0.25">
      <c r="A658" s="126" t="s">
        <v>1117</v>
      </c>
      <c r="B658" s="126" t="s">
        <v>51</v>
      </c>
      <c r="C658" s="126" t="s">
        <v>154</v>
      </c>
      <c r="D658" s="126" t="s">
        <v>1118</v>
      </c>
      <c r="E658" s="126" t="s">
        <v>51</v>
      </c>
      <c r="F658" s="126" t="s">
        <v>837</v>
      </c>
      <c r="G658" s="127">
        <v>1</v>
      </c>
    </row>
    <row r="659" spans="1:7" x14ac:dyDescent="0.25">
      <c r="A659" s="126" t="s">
        <v>1119</v>
      </c>
      <c r="B659" s="126" t="s">
        <v>51</v>
      </c>
      <c r="C659" s="126" t="s">
        <v>154</v>
      </c>
      <c r="D659" s="126" t="s">
        <v>1120</v>
      </c>
      <c r="E659" s="126" t="s">
        <v>51</v>
      </c>
      <c r="F659" s="126" t="s">
        <v>51</v>
      </c>
      <c r="G659" s="127">
        <v>0</v>
      </c>
    </row>
    <row r="660" spans="1:7" x14ac:dyDescent="0.25">
      <c r="A660" s="126" t="s">
        <v>1121</v>
      </c>
      <c r="B660" s="126" t="s">
        <v>51</v>
      </c>
      <c r="C660" s="126" t="s">
        <v>154</v>
      </c>
      <c r="D660" s="126" t="s">
        <v>1122</v>
      </c>
      <c r="E660" s="126" t="s">
        <v>51</v>
      </c>
      <c r="F660" s="126" t="s">
        <v>837</v>
      </c>
      <c r="G660" s="127">
        <v>1</v>
      </c>
    </row>
    <row r="661" spans="1:7" x14ac:dyDescent="0.25">
      <c r="A661" s="126" t="s">
        <v>14485</v>
      </c>
      <c r="B661" s="126" t="s">
        <v>51</v>
      </c>
      <c r="C661" s="126" t="s">
        <v>154</v>
      </c>
      <c r="D661" s="126" t="s">
        <v>14486</v>
      </c>
      <c r="E661" s="126" t="s">
        <v>51</v>
      </c>
      <c r="F661" s="126" t="s">
        <v>51</v>
      </c>
      <c r="G661" s="127">
        <v>0</v>
      </c>
    </row>
    <row r="662" spans="1:7" x14ac:dyDescent="0.25">
      <c r="A662" s="126" t="s">
        <v>14487</v>
      </c>
      <c r="B662" s="126" t="s">
        <v>51</v>
      </c>
      <c r="C662" s="126" t="s">
        <v>154</v>
      </c>
      <c r="D662" s="126" t="s">
        <v>14488</v>
      </c>
      <c r="E662" s="126" t="s">
        <v>51</v>
      </c>
      <c r="F662" s="126" t="s">
        <v>51</v>
      </c>
      <c r="G662" s="127">
        <v>0</v>
      </c>
    </row>
    <row r="663" spans="1:7" x14ac:dyDescent="0.25">
      <c r="A663" s="126" t="s">
        <v>14489</v>
      </c>
      <c r="B663" s="126" t="s">
        <v>51</v>
      </c>
      <c r="C663" s="126" t="s">
        <v>154</v>
      </c>
      <c r="D663" s="126" t="s">
        <v>14490</v>
      </c>
      <c r="E663" s="126" t="s">
        <v>51</v>
      </c>
      <c r="F663" s="126" t="s">
        <v>51</v>
      </c>
      <c r="G663" s="127">
        <v>0</v>
      </c>
    </row>
    <row r="664" spans="1:7" x14ac:dyDescent="0.25">
      <c r="A664" s="126" t="s">
        <v>14491</v>
      </c>
      <c r="B664" s="126" t="s">
        <v>51</v>
      </c>
      <c r="C664" s="126" t="s">
        <v>154</v>
      </c>
      <c r="D664" s="126" t="s">
        <v>14492</v>
      </c>
      <c r="E664" s="126" t="s">
        <v>51</v>
      </c>
      <c r="F664" s="126" t="s">
        <v>51</v>
      </c>
      <c r="G664" s="127">
        <v>0</v>
      </c>
    </row>
    <row r="665" spans="1:7" x14ac:dyDescent="0.25">
      <c r="A665" s="126" t="s">
        <v>14493</v>
      </c>
      <c r="B665" s="126" t="s">
        <v>51</v>
      </c>
      <c r="C665" s="126" t="s">
        <v>154</v>
      </c>
      <c r="D665" s="126" t="s">
        <v>14494</v>
      </c>
      <c r="E665" s="126" t="s">
        <v>51</v>
      </c>
      <c r="F665" s="126" t="s">
        <v>51</v>
      </c>
      <c r="G665" s="127">
        <v>0</v>
      </c>
    </row>
    <row r="666" spans="1:7" x14ac:dyDescent="0.25">
      <c r="A666" s="126" t="s">
        <v>14495</v>
      </c>
      <c r="B666" s="126" t="s">
        <v>51</v>
      </c>
      <c r="C666" s="126" t="s">
        <v>154</v>
      </c>
      <c r="D666" s="126" t="s">
        <v>14496</v>
      </c>
      <c r="E666" s="126" t="s">
        <v>51</v>
      </c>
      <c r="F666" s="126" t="s">
        <v>51</v>
      </c>
      <c r="G666" s="127">
        <v>0</v>
      </c>
    </row>
    <row r="667" spans="1:7" x14ac:dyDescent="0.25">
      <c r="A667" s="126" t="s">
        <v>14497</v>
      </c>
      <c r="B667" s="126" t="s">
        <v>51</v>
      </c>
      <c r="C667" s="126" t="s">
        <v>154</v>
      </c>
      <c r="D667" s="126" t="s">
        <v>14498</v>
      </c>
      <c r="E667" s="126" t="s">
        <v>51</v>
      </c>
      <c r="F667" s="126" t="s">
        <v>51</v>
      </c>
      <c r="G667" s="127">
        <v>0</v>
      </c>
    </row>
    <row r="668" spans="1:7" x14ac:dyDescent="0.25">
      <c r="A668" s="126" t="s">
        <v>14499</v>
      </c>
      <c r="B668" s="126" t="s">
        <v>51</v>
      </c>
      <c r="C668" s="126" t="s">
        <v>154</v>
      </c>
      <c r="D668" s="126" t="s">
        <v>14500</v>
      </c>
      <c r="E668" s="126" t="s">
        <v>51</v>
      </c>
      <c r="F668" s="126" t="s">
        <v>51</v>
      </c>
      <c r="G668" s="127">
        <v>0</v>
      </c>
    </row>
    <row r="669" spans="1:7" x14ac:dyDescent="0.25">
      <c r="A669" s="126" t="s">
        <v>14501</v>
      </c>
      <c r="B669" s="126" t="s">
        <v>51</v>
      </c>
      <c r="C669" s="126" t="s">
        <v>154</v>
      </c>
      <c r="D669" s="126" t="s">
        <v>14502</v>
      </c>
      <c r="E669" s="126" t="s">
        <v>51</v>
      </c>
      <c r="F669" s="126" t="s">
        <v>51</v>
      </c>
      <c r="G669" s="127">
        <v>0</v>
      </c>
    </row>
    <row r="670" spans="1:7" x14ac:dyDescent="0.25">
      <c r="A670" s="126" t="s">
        <v>14503</v>
      </c>
      <c r="B670" s="126" t="s">
        <v>51</v>
      </c>
      <c r="C670" s="126" t="s">
        <v>154</v>
      </c>
      <c r="D670" s="126" t="s">
        <v>14504</v>
      </c>
      <c r="E670" s="126" t="s">
        <v>51</v>
      </c>
      <c r="F670" s="126" t="s">
        <v>51</v>
      </c>
      <c r="G670" s="127">
        <v>0</v>
      </c>
    </row>
    <row r="671" spans="1:7" x14ac:dyDescent="0.25">
      <c r="A671" s="126" t="s">
        <v>14505</v>
      </c>
      <c r="B671" s="126" t="s">
        <v>51</v>
      </c>
      <c r="C671" s="126" t="s">
        <v>154</v>
      </c>
      <c r="D671" s="126" t="s">
        <v>14506</v>
      </c>
      <c r="E671" s="126" t="s">
        <v>51</v>
      </c>
      <c r="F671" s="126" t="s">
        <v>51</v>
      </c>
      <c r="G671" s="127">
        <v>0</v>
      </c>
    </row>
    <row r="672" spans="1:7" x14ac:dyDescent="0.25">
      <c r="A672" s="126" t="s">
        <v>14507</v>
      </c>
      <c r="B672" s="126" t="s">
        <v>51</v>
      </c>
      <c r="C672" s="126" t="s">
        <v>154</v>
      </c>
      <c r="D672" s="126" t="s">
        <v>14508</v>
      </c>
      <c r="E672" s="126" t="s">
        <v>51</v>
      </c>
      <c r="F672" s="126" t="s">
        <v>51</v>
      </c>
      <c r="G672" s="127">
        <v>0</v>
      </c>
    </row>
    <row r="673" spans="1:7" x14ac:dyDescent="0.25">
      <c r="A673" s="126" t="s">
        <v>14509</v>
      </c>
      <c r="B673" s="126" t="s">
        <v>51</v>
      </c>
      <c r="C673" s="126" t="s">
        <v>154</v>
      </c>
      <c r="D673" s="126" t="s">
        <v>14510</v>
      </c>
      <c r="E673" s="126" t="s">
        <v>51</v>
      </c>
      <c r="F673" s="126" t="s">
        <v>51</v>
      </c>
      <c r="G673" s="127">
        <v>0</v>
      </c>
    </row>
    <row r="674" spans="1:7" x14ac:dyDescent="0.25">
      <c r="A674" s="126" t="s">
        <v>14511</v>
      </c>
      <c r="B674" s="126" t="s">
        <v>51</v>
      </c>
      <c r="C674" s="126" t="s">
        <v>154</v>
      </c>
      <c r="D674" s="126" t="s">
        <v>14512</v>
      </c>
      <c r="E674" s="126" t="s">
        <v>51</v>
      </c>
      <c r="F674" s="126" t="s">
        <v>51</v>
      </c>
      <c r="G674" s="127">
        <v>0</v>
      </c>
    </row>
    <row r="675" spans="1:7" x14ac:dyDescent="0.25">
      <c r="A675" s="126" t="s">
        <v>14513</v>
      </c>
      <c r="B675" s="126" t="s">
        <v>51</v>
      </c>
      <c r="C675" s="126" t="s">
        <v>154</v>
      </c>
      <c r="D675" s="126" t="s">
        <v>14514</v>
      </c>
      <c r="E675" s="126" t="s">
        <v>51</v>
      </c>
      <c r="F675" s="126" t="s">
        <v>51</v>
      </c>
      <c r="G675" s="127">
        <v>0</v>
      </c>
    </row>
    <row r="676" spans="1:7" x14ac:dyDescent="0.25">
      <c r="A676" s="126" t="s">
        <v>14515</v>
      </c>
      <c r="B676" s="126" t="s">
        <v>51</v>
      </c>
      <c r="C676" s="126" t="s">
        <v>154</v>
      </c>
      <c r="D676" s="126" t="s">
        <v>14516</v>
      </c>
      <c r="E676" s="126" t="s">
        <v>51</v>
      </c>
      <c r="F676" s="126" t="s">
        <v>51</v>
      </c>
      <c r="G676" s="127">
        <v>0</v>
      </c>
    </row>
    <row r="677" spans="1:7" x14ac:dyDescent="0.25">
      <c r="A677" s="126" t="s">
        <v>14517</v>
      </c>
      <c r="B677" s="126" t="s">
        <v>51</v>
      </c>
      <c r="C677" s="126" t="s">
        <v>154</v>
      </c>
      <c r="D677" s="126" t="s">
        <v>14518</v>
      </c>
      <c r="E677" s="126" t="s">
        <v>51</v>
      </c>
      <c r="F677" s="126" t="s">
        <v>51</v>
      </c>
      <c r="G677" s="127">
        <v>0</v>
      </c>
    </row>
    <row r="678" spans="1:7" x14ac:dyDescent="0.25">
      <c r="A678" s="126" t="s">
        <v>14519</v>
      </c>
      <c r="B678" s="126" t="s">
        <v>51</v>
      </c>
      <c r="C678" s="126" t="s">
        <v>154</v>
      </c>
      <c r="D678" s="126" t="s">
        <v>14520</v>
      </c>
      <c r="E678" s="126" t="s">
        <v>51</v>
      </c>
      <c r="F678" s="126" t="s">
        <v>51</v>
      </c>
      <c r="G678" s="127">
        <v>0</v>
      </c>
    </row>
    <row r="679" spans="1:7" x14ac:dyDescent="0.25">
      <c r="A679" s="126" t="s">
        <v>14521</v>
      </c>
      <c r="B679" s="126" t="s">
        <v>51</v>
      </c>
      <c r="C679" s="126" t="s">
        <v>154</v>
      </c>
      <c r="D679" s="126" t="s">
        <v>14522</v>
      </c>
      <c r="E679" s="126" t="s">
        <v>51</v>
      </c>
      <c r="F679" s="126" t="s">
        <v>51</v>
      </c>
      <c r="G679" s="127">
        <v>0</v>
      </c>
    </row>
    <row r="680" spans="1:7" x14ac:dyDescent="0.25">
      <c r="A680" s="126" t="s">
        <v>14523</v>
      </c>
      <c r="B680" s="126" t="s">
        <v>51</v>
      </c>
      <c r="C680" s="126" t="s">
        <v>154</v>
      </c>
      <c r="D680" s="126" t="s">
        <v>14524</v>
      </c>
      <c r="E680" s="126" t="s">
        <v>51</v>
      </c>
      <c r="F680" s="126" t="s">
        <v>51</v>
      </c>
      <c r="G680" s="127">
        <v>0</v>
      </c>
    </row>
    <row r="681" spans="1:7" x14ac:dyDescent="0.25">
      <c r="A681" s="126" t="s">
        <v>15001</v>
      </c>
      <c r="B681" s="126" t="s">
        <v>51</v>
      </c>
      <c r="C681" s="126" t="s">
        <v>154</v>
      </c>
      <c r="D681" s="126" t="s">
        <v>15002</v>
      </c>
      <c r="E681" s="126" t="s">
        <v>51</v>
      </c>
      <c r="F681" s="126" t="s">
        <v>51</v>
      </c>
      <c r="G681" s="127">
        <v>0</v>
      </c>
    </row>
    <row r="682" spans="1:7" x14ac:dyDescent="0.25">
      <c r="A682" s="126" t="s">
        <v>14525</v>
      </c>
      <c r="B682" s="126" t="s">
        <v>51</v>
      </c>
      <c r="C682" s="126" t="s">
        <v>154</v>
      </c>
      <c r="D682" s="126" t="s">
        <v>14526</v>
      </c>
      <c r="E682" s="126" t="s">
        <v>51</v>
      </c>
      <c r="F682" s="126" t="s">
        <v>51</v>
      </c>
      <c r="G682" s="127">
        <v>0</v>
      </c>
    </row>
    <row r="683" spans="1:7" x14ac:dyDescent="0.25">
      <c r="A683" s="126" t="s">
        <v>14527</v>
      </c>
      <c r="B683" s="126" t="s">
        <v>51</v>
      </c>
      <c r="C683" s="126" t="s">
        <v>154</v>
      </c>
      <c r="D683" s="126" t="s">
        <v>14528</v>
      </c>
      <c r="E683" s="126" t="s">
        <v>51</v>
      </c>
      <c r="F683" s="126" t="s">
        <v>51</v>
      </c>
      <c r="G683" s="127">
        <v>0</v>
      </c>
    </row>
    <row r="684" spans="1:7" x14ac:dyDescent="0.25">
      <c r="A684" s="126" t="s">
        <v>14529</v>
      </c>
      <c r="B684" s="126" t="s">
        <v>51</v>
      </c>
      <c r="C684" s="126" t="s">
        <v>154</v>
      </c>
      <c r="D684" s="126" t="s">
        <v>14530</v>
      </c>
      <c r="E684" s="126" t="s">
        <v>51</v>
      </c>
      <c r="F684" s="126" t="s">
        <v>51</v>
      </c>
      <c r="G684" s="127">
        <v>0</v>
      </c>
    </row>
    <row r="685" spans="1:7" x14ac:dyDescent="0.25">
      <c r="A685" s="126" t="s">
        <v>14531</v>
      </c>
      <c r="B685" s="126" t="s">
        <v>51</v>
      </c>
      <c r="C685" s="126" t="s">
        <v>154</v>
      </c>
      <c r="D685" s="126" t="s">
        <v>14532</v>
      </c>
      <c r="E685" s="126" t="s">
        <v>51</v>
      </c>
      <c r="F685" s="126" t="s">
        <v>51</v>
      </c>
      <c r="G685" s="127">
        <v>0</v>
      </c>
    </row>
    <row r="686" spans="1:7" x14ac:dyDescent="0.25">
      <c r="A686" s="126" t="s">
        <v>14533</v>
      </c>
      <c r="B686" s="126" t="s">
        <v>51</v>
      </c>
      <c r="C686" s="126" t="s">
        <v>154</v>
      </c>
      <c r="D686" s="126" t="s">
        <v>14534</v>
      </c>
      <c r="E686" s="126" t="s">
        <v>51</v>
      </c>
      <c r="F686" s="126" t="s">
        <v>51</v>
      </c>
      <c r="G686" s="127">
        <v>0</v>
      </c>
    </row>
    <row r="687" spans="1:7" ht="30" x14ac:dyDescent="0.25">
      <c r="A687" s="126" t="s">
        <v>1123</v>
      </c>
      <c r="B687" s="126" t="s">
        <v>51</v>
      </c>
      <c r="C687" s="126" t="s">
        <v>154</v>
      </c>
      <c r="D687" s="126" t="s">
        <v>1037</v>
      </c>
      <c r="E687" s="126" t="s">
        <v>51</v>
      </c>
      <c r="F687" s="126" t="s">
        <v>510</v>
      </c>
      <c r="G687" s="127">
        <v>1</v>
      </c>
    </row>
    <row r="688" spans="1:7" x14ac:dyDescent="0.25">
      <c r="A688" s="126" t="s">
        <v>1124</v>
      </c>
      <c r="B688" s="126" t="s">
        <v>51</v>
      </c>
      <c r="C688" s="126" t="s">
        <v>154</v>
      </c>
      <c r="D688" s="126" t="s">
        <v>1125</v>
      </c>
      <c r="E688" s="126" t="s">
        <v>51</v>
      </c>
      <c r="F688" s="126" t="s">
        <v>51</v>
      </c>
      <c r="G688" s="127">
        <v>0</v>
      </c>
    </row>
    <row r="689" spans="1:7" x14ac:dyDescent="0.25">
      <c r="A689" s="126" t="s">
        <v>1126</v>
      </c>
      <c r="B689" s="126" t="s">
        <v>51</v>
      </c>
      <c r="C689" s="126" t="s">
        <v>154</v>
      </c>
      <c r="D689" s="126" t="s">
        <v>1127</v>
      </c>
      <c r="E689" s="126" t="s">
        <v>51</v>
      </c>
      <c r="F689" s="126" t="s">
        <v>51</v>
      </c>
      <c r="G689" s="127">
        <v>0</v>
      </c>
    </row>
    <row r="690" spans="1:7" x14ac:dyDescent="0.25">
      <c r="A690" s="126" t="s">
        <v>1128</v>
      </c>
      <c r="B690" s="126" t="s">
        <v>51</v>
      </c>
      <c r="C690" s="126" t="s">
        <v>154</v>
      </c>
      <c r="D690" s="126" t="s">
        <v>1129</v>
      </c>
      <c r="E690" s="126" t="s">
        <v>51</v>
      </c>
      <c r="F690" s="126" t="s">
        <v>51</v>
      </c>
      <c r="G690" s="127">
        <v>0</v>
      </c>
    </row>
    <row r="691" spans="1:7" x14ac:dyDescent="0.25">
      <c r="A691" s="126" t="s">
        <v>1130</v>
      </c>
      <c r="B691" s="126" t="s">
        <v>51</v>
      </c>
      <c r="C691" s="126" t="s">
        <v>154</v>
      </c>
      <c r="D691" s="126" t="s">
        <v>1131</v>
      </c>
      <c r="E691" s="126" t="s">
        <v>51</v>
      </c>
      <c r="F691" s="126" t="s">
        <v>51</v>
      </c>
      <c r="G691" s="127">
        <v>0</v>
      </c>
    </row>
    <row r="692" spans="1:7" ht="30" x14ac:dyDescent="0.25">
      <c r="A692" s="126" t="s">
        <v>1132</v>
      </c>
      <c r="B692" s="126" t="s">
        <v>51</v>
      </c>
      <c r="C692" s="126" t="s">
        <v>154</v>
      </c>
      <c r="D692" s="126" t="s">
        <v>1133</v>
      </c>
      <c r="E692" s="126" t="s">
        <v>51</v>
      </c>
      <c r="F692" s="126" t="s">
        <v>510</v>
      </c>
      <c r="G692" s="127">
        <v>1</v>
      </c>
    </row>
    <row r="693" spans="1:7" x14ac:dyDescent="0.25">
      <c r="A693" s="126" t="s">
        <v>1134</v>
      </c>
      <c r="B693" s="126" t="s">
        <v>51</v>
      </c>
      <c r="C693" s="126" t="s">
        <v>53</v>
      </c>
      <c r="D693" s="126" t="s">
        <v>1135</v>
      </c>
      <c r="E693" s="126" t="s">
        <v>51</v>
      </c>
      <c r="F693" s="126" t="s">
        <v>74</v>
      </c>
      <c r="G693" s="127">
        <v>0</v>
      </c>
    </row>
    <row r="694" spans="1:7" x14ac:dyDescent="0.25">
      <c r="A694" s="126" t="s">
        <v>1136</v>
      </c>
      <c r="B694" s="126" t="s">
        <v>51</v>
      </c>
      <c r="C694" s="126" t="s">
        <v>156</v>
      </c>
      <c r="D694" s="126" t="s">
        <v>1137</v>
      </c>
      <c r="E694" s="126" t="s">
        <v>51</v>
      </c>
      <c r="F694" s="126" t="s">
        <v>51</v>
      </c>
      <c r="G694" s="127">
        <v>0</v>
      </c>
    </row>
    <row r="695" spans="1:7" x14ac:dyDescent="0.25">
      <c r="A695" s="126" t="s">
        <v>1138</v>
      </c>
      <c r="B695" s="126" t="s">
        <v>51</v>
      </c>
      <c r="C695" s="126" t="s">
        <v>156</v>
      </c>
      <c r="D695" s="126" t="s">
        <v>1139</v>
      </c>
      <c r="E695" s="126" t="s">
        <v>51</v>
      </c>
      <c r="F695" s="126" t="s">
        <v>51</v>
      </c>
      <c r="G695" s="127">
        <v>0</v>
      </c>
    </row>
    <row r="696" spans="1:7" x14ac:dyDescent="0.25">
      <c r="A696" s="126" t="s">
        <v>1140</v>
      </c>
      <c r="B696" s="126" t="s">
        <v>51</v>
      </c>
      <c r="C696" s="126" t="s">
        <v>156</v>
      </c>
      <c r="D696" s="126" t="s">
        <v>1141</v>
      </c>
      <c r="E696" s="126" t="s">
        <v>51</v>
      </c>
      <c r="F696" s="126" t="s">
        <v>51</v>
      </c>
      <c r="G696" s="127">
        <v>0</v>
      </c>
    </row>
    <row r="697" spans="1:7" x14ac:dyDescent="0.25">
      <c r="A697" s="126" t="s">
        <v>1142</v>
      </c>
      <c r="B697" s="126" t="s">
        <v>51</v>
      </c>
      <c r="C697" s="126" t="s">
        <v>156</v>
      </c>
      <c r="D697" s="126" t="s">
        <v>1143</v>
      </c>
      <c r="E697" s="126" t="s">
        <v>51</v>
      </c>
      <c r="F697" s="126" t="s">
        <v>51</v>
      </c>
      <c r="G697" s="127">
        <v>0</v>
      </c>
    </row>
    <row r="698" spans="1:7" x14ac:dyDescent="0.25">
      <c r="A698" s="126" t="s">
        <v>1144</v>
      </c>
      <c r="B698" s="126" t="s">
        <v>51</v>
      </c>
      <c r="C698" s="126" t="s">
        <v>156</v>
      </c>
      <c r="D698" s="126" t="s">
        <v>1145</v>
      </c>
      <c r="E698" s="126" t="s">
        <v>51</v>
      </c>
      <c r="F698" s="126" t="s">
        <v>51</v>
      </c>
      <c r="G698" s="127">
        <v>0</v>
      </c>
    </row>
    <row r="699" spans="1:7" x14ac:dyDescent="0.25">
      <c r="A699" s="126" t="s">
        <v>1146</v>
      </c>
      <c r="B699" s="126" t="s">
        <v>51</v>
      </c>
      <c r="C699" s="126" t="s">
        <v>156</v>
      </c>
      <c r="D699" s="126" t="s">
        <v>1147</v>
      </c>
      <c r="E699" s="126" t="s">
        <v>51</v>
      </c>
      <c r="F699" s="126" t="s">
        <v>51</v>
      </c>
      <c r="G699" s="127">
        <v>0</v>
      </c>
    </row>
    <row r="700" spans="1:7" x14ac:dyDescent="0.25">
      <c r="A700" s="126" t="s">
        <v>1148</v>
      </c>
      <c r="B700" s="126" t="s">
        <v>51</v>
      </c>
      <c r="C700" s="126" t="s">
        <v>156</v>
      </c>
      <c r="D700" s="126" t="s">
        <v>1149</v>
      </c>
      <c r="E700" s="126" t="s">
        <v>51</v>
      </c>
      <c r="F700" s="126" t="s">
        <v>51</v>
      </c>
      <c r="G700" s="127">
        <v>0</v>
      </c>
    </row>
    <row r="701" spans="1:7" x14ac:dyDescent="0.25">
      <c r="A701" s="126" t="s">
        <v>1150</v>
      </c>
      <c r="B701" s="126" t="s">
        <v>51</v>
      </c>
      <c r="C701" s="126" t="s">
        <v>156</v>
      </c>
      <c r="D701" s="126" t="s">
        <v>1151</v>
      </c>
      <c r="E701" s="126" t="s">
        <v>51</v>
      </c>
      <c r="F701" s="126" t="s">
        <v>51</v>
      </c>
      <c r="G701" s="127">
        <v>0</v>
      </c>
    </row>
    <row r="702" spans="1:7" x14ac:dyDescent="0.25">
      <c r="A702" s="126" t="s">
        <v>1152</v>
      </c>
      <c r="B702" s="126" t="s">
        <v>51</v>
      </c>
      <c r="C702" s="126" t="s">
        <v>156</v>
      </c>
      <c r="D702" s="126" t="s">
        <v>1153</v>
      </c>
      <c r="E702" s="126" t="s">
        <v>51</v>
      </c>
      <c r="F702" s="126" t="s">
        <v>51</v>
      </c>
      <c r="G702" s="127">
        <v>0</v>
      </c>
    </row>
    <row r="703" spans="1:7" x14ac:dyDescent="0.25">
      <c r="A703" s="126" t="s">
        <v>1154</v>
      </c>
      <c r="B703" s="126" t="s">
        <v>51</v>
      </c>
      <c r="C703" s="126" t="s">
        <v>156</v>
      </c>
      <c r="D703" s="126" t="s">
        <v>1155</v>
      </c>
      <c r="E703" s="126" t="s">
        <v>51</v>
      </c>
      <c r="F703" s="126" t="s">
        <v>51</v>
      </c>
      <c r="G703" s="127">
        <v>0</v>
      </c>
    </row>
    <row r="704" spans="1:7" x14ac:dyDescent="0.25">
      <c r="A704" s="126" t="s">
        <v>1156</v>
      </c>
      <c r="B704" s="126" t="s">
        <v>51</v>
      </c>
      <c r="C704" s="126" t="s">
        <v>156</v>
      </c>
      <c r="D704" s="126" t="s">
        <v>1157</v>
      </c>
      <c r="E704" s="126" t="s">
        <v>51</v>
      </c>
      <c r="F704" s="126" t="s">
        <v>51</v>
      </c>
      <c r="G704" s="127">
        <v>0</v>
      </c>
    </row>
    <row r="705" spans="1:7" x14ac:dyDescent="0.25">
      <c r="A705" s="126" t="s">
        <v>1158</v>
      </c>
      <c r="B705" s="126" t="s">
        <v>51</v>
      </c>
      <c r="C705" s="126" t="s">
        <v>156</v>
      </c>
      <c r="D705" s="126" t="s">
        <v>1159</v>
      </c>
      <c r="E705" s="126" t="s">
        <v>51</v>
      </c>
      <c r="F705" s="126" t="s">
        <v>51</v>
      </c>
      <c r="G705" s="127">
        <v>0</v>
      </c>
    </row>
    <row r="706" spans="1:7" x14ac:dyDescent="0.25">
      <c r="A706" s="126" t="s">
        <v>1160</v>
      </c>
      <c r="B706" s="126" t="s">
        <v>51</v>
      </c>
      <c r="C706" s="126" t="s">
        <v>156</v>
      </c>
      <c r="D706" s="126" t="s">
        <v>1161</v>
      </c>
      <c r="E706" s="126" t="s">
        <v>51</v>
      </c>
      <c r="F706" s="126" t="s">
        <v>51</v>
      </c>
      <c r="G706" s="127">
        <v>0</v>
      </c>
    </row>
    <row r="707" spans="1:7" x14ac:dyDescent="0.25">
      <c r="A707" s="126" t="s">
        <v>1162</v>
      </c>
      <c r="B707" s="126" t="s">
        <v>51</v>
      </c>
      <c r="C707" s="126" t="s">
        <v>156</v>
      </c>
      <c r="D707" s="126" t="s">
        <v>1163</v>
      </c>
      <c r="E707" s="126" t="s">
        <v>51</v>
      </c>
      <c r="F707" s="126" t="s">
        <v>51</v>
      </c>
      <c r="G707" s="127">
        <v>0</v>
      </c>
    </row>
    <row r="708" spans="1:7" x14ac:dyDescent="0.25">
      <c r="A708" s="126" t="s">
        <v>1164</v>
      </c>
      <c r="B708" s="126" t="s">
        <v>51</v>
      </c>
      <c r="C708" s="126" t="s">
        <v>156</v>
      </c>
      <c r="D708" s="126" t="s">
        <v>1165</v>
      </c>
      <c r="E708" s="126" t="s">
        <v>51</v>
      </c>
      <c r="F708" s="126" t="s">
        <v>51</v>
      </c>
      <c r="G708" s="127">
        <v>0</v>
      </c>
    </row>
    <row r="709" spans="1:7" x14ac:dyDescent="0.25">
      <c r="A709" s="126" t="s">
        <v>1166</v>
      </c>
      <c r="B709" s="126" t="s">
        <v>51</v>
      </c>
      <c r="C709" s="126" t="s">
        <v>156</v>
      </c>
      <c r="D709" s="126" t="s">
        <v>1167</v>
      </c>
      <c r="E709" s="126" t="s">
        <v>51</v>
      </c>
      <c r="F709" s="126" t="s">
        <v>51</v>
      </c>
      <c r="G709" s="127">
        <v>0</v>
      </c>
    </row>
    <row r="710" spans="1:7" x14ac:dyDescent="0.25">
      <c r="A710" s="126" t="s">
        <v>1168</v>
      </c>
      <c r="B710" s="126" t="s">
        <v>51</v>
      </c>
      <c r="C710" s="126" t="s">
        <v>156</v>
      </c>
      <c r="D710" s="126" t="s">
        <v>1169</v>
      </c>
      <c r="E710" s="126" t="s">
        <v>51</v>
      </c>
      <c r="F710" s="126" t="s">
        <v>51</v>
      </c>
      <c r="G710" s="127">
        <v>0</v>
      </c>
    </row>
    <row r="711" spans="1:7" x14ac:dyDescent="0.25">
      <c r="A711" s="126" t="s">
        <v>1170</v>
      </c>
      <c r="B711" s="126" t="s">
        <v>51</v>
      </c>
      <c r="C711" s="126" t="s">
        <v>156</v>
      </c>
      <c r="D711" s="126" t="s">
        <v>1171</v>
      </c>
      <c r="E711" s="126" t="s">
        <v>51</v>
      </c>
      <c r="F711" s="126" t="s">
        <v>51</v>
      </c>
      <c r="G711" s="127">
        <v>0</v>
      </c>
    </row>
    <row r="712" spans="1:7" x14ac:dyDescent="0.25">
      <c r="A712" s="126" t="s">
        <v>1172</v>
      </c>
      <c r="B712" s="126" t="s">
        <v>51</v>
      </c>
      <c r="C712" s="126" t="s">
        <v>156</v>
      </c>
      <c r="D712" s="126" t="s">
        <v>1173</v>
      </c>
      <c r="E712" s="126" t="s">
        <v>51</v>
      </c>
      <c r="F712" s="126" t="s">
        <v>51</v>
      </c>
      <c r="G712" s="127">
        <v>0</v>
      </c>
    </row>
    <row r="713" spans="1:7" x14ac:dyDescent="0.25">
      <c r="A713" s="126" t="s">
        <v>1174</v>
      </c>
      <c r="B713" s="126" t="s">
        <v>51</v>
      </c>
      <c r="C713" s="126" t="s">
        <v>156</v>
      </c>
      <c r="D713" s="126" t="s">
        <v>1175</v>
      </c>
      <c r="E713" s="126" t="s">
        <v>51</v>
      </c>
      <c r="F713" s="126" t="s">
        <v>51</v>
      </c>
      <c r="G713" s="127">
        <v>0</v>
      </c>
    </row>
    <row r="714" spans="1:7" x14ac:dyDescent="0.25">
      <c r="A714" s="126" t="s">
        <v>1176</v>
      </c>
      <c r="B714" s="126" t="s">
        <v>51</v>
      </c>
      <c r="C714" s="126" t="s">
        <v>156</v>
      </c>
      <c r="D714" s="126" t="s">
        <v>1177</v>
      </c>
      <c r="E714" s="126" t="s">
        <v>51</v>
      </c>
      <c r="F714" s="126" t="s">
        <v>51</v>
      </c>
      <c r="G714" s="127">
        <v>0</v>
      </c>
    </row>
    <row r="715" spans="1:7" x14ac:dyDescent="0.25">
      <c r="A715" s="126" t="s">
        <v>1178</v>
      </c>
      <c r="B715" s="126" t="s">
        <v>51</v>
      </c>
      <c r="C715" s="126" t="s">
        <v>156</v>
      </c>
      <c r="D715" s="126" t="s">
        <v>1179</v>
      </c>
      <c r="E715" s="126" t="s">
        <v>51</v>
      </c>
      <c r="F715" s="126" t="s">
        <v>51</v>
      </c>
      <c r="G715" s="127">
        <v>0</v>
      </c>
    </row>
    <row r="716" spans="1:7" x14ac:dyDescent="0.25">
      <c r="A716" s="126" t="s">
        <v>1180</v>
      </c>
      <c r="B716" s="126" t="s">
        <v>51</v>
      </c>
      <c r="C716" s="126" t="s">
        <v>156</v>
      </c>
      <c r="D716" s="126" t="s">
        <v>1181</v>
      </c>
      <c r="E716" s="126" t="s">
        <v>51</v>
      </c>
      <c r="F716" s="126" t="s">
        <v>51</v>
      </c>
      <c r="G716" s="127">
        <v>0</v>
      </c>
    </row>
    <row r="717" spans="1:7" x14ac:dyDescent="0.25">
      <c r="A717" s="126" t="s">
        <v>1182</v>
      </c>
      <c r="B717" s="126" t="s">
        <v>51</v>
      </c>
      <c r="C717" s="126" t="s">
        <v>156</v>
      </c>
      <c r="D717" s="126" t="s">
        <v>1183</v>
      </c>
      <c r="E717" s="126" t="s">
        <v>51</v>
      </c>
      <c r="F717" s="126" t="s">
        <v>51</v>
      </c>
      <c r="G717" s="127">
        <v>0</v>
      </c>
    </row>
    <row r="718" spans="1:7" x14ac:dyDescent="0.25">
      <c r="A718" s="126" t="s">
        <v>1184</v>
      </c>
      <c r="B718" s="126" t="s">
        <v>51</v>
      </c>
      <c r="C718" s="126" t="s">
        <v>156</v>
      </c>
      <c r="D718" s="126" t="s">
        <v>1185</v>
      </c>
      <c r="E718" s="126" t="s">
        <v>51</v>
      </c>
      <c r="F718" s="126" t="s">
        <v>51</v>
      </c>
      <c r="G718" s="127">
        <v>0</v>
      </c>
    </row>
    <row r="719" spans="1:7" x14ac:dyDescent="0.25">
      <c r="A719" s="126" t="s">
        <v>1186</v>
      </c>
      <c r="B719" s="126" t="s">
        <v>51</v>
      </c>
      <c r="C719" s="126" t="s">
        <v>156</v>
      </c>
      <c r="D719" s="126" t="s">
        <v>1187</v>
      </c>
      <c r="E719" s="126" t="s">
        <v>51</v>
      </c>
      <c r="F719" s="126" t="s">
        <v>51</v>
      </c>
      <c r="G719" s="127">
        <v>0</v>
      </c>
    </row>
    <row r="720" spans="1:7" x14ac:dyDescent="0.25">
      <c r="A720" s="126" t="s">
        <v>1188</v>
      </c>
      <c r="B720" s="126" t="s">
        <v>51</v>
      </c>
      <c r="C720" s="126" t="s">
        <v>156</v>
      </c>
      <c r="D720" s="126" t="s">
        <v>1189</v>
      </c>
      <c r="E720" s="126" t="s">
        <v>51</v>
      </c>
      <c r="F720" s="126" t="s">
        <v>51</v>
      </c>
      <c r="G720" s="127">
        <v>0</v>
      </c>
    </row>
    <row r="721" spans="1:7" x14ac:dyDescent="0.25">
      <c r="A721" s="126" t="s">
        <v>1190</v>
      </c>
      <c r="B721" s="126" t="s">
        <v>51</v>
      </c>
      <c r="C721" s="126" t="s">
        <v>156</v>
      </c>
      <c r="D721" s="126" t="s">
        <v>1191</v>
      </c>
      <c r="E721" s="126" t="s">
        <v>51</v>
      </c>
      <c r="F721" s="126" t="s">
        <v>51</v>
      </c>
      <c r="G721" s="127">
        <v>0</v>
      </c>
    </row>
    <row r="722" spans="1:7" x14ac:dyDescent="0.25">
      <c r="A722" s="126" t="s">
        <v>1192</v>
      </c>
      <c r="B722" s="126" t="s">
        <v>51</v>
      </c>
      <c r="C722" s="126" t="s">
        <v>156</v>
      </c>
      <c r="D722" s="126" t="s">
        <v>1193</v>
      </c>
      <c r="E722" s="126" t="s">
        <v>51</v>
      </c>
      <c r="F722" s="126" t="s">
        <v>51</v>
      </c>
      <c r="G722" s="127">
        <v>0</v>
      </c>
    </row>
    <row r="723" spans="1:7" x14ac:dyDescent="0.25">
      <c r="A723" s="126" t="s">
        <v>1194</v>
      </c>
      <c r="B723" s="126" t="s">
        <v>51</v>
      </c>
      <c r="C723" s="126" t="s">
        <v>156</v>
      </c>
      <c r="D723" s="126" t="s">
        <v>1195</v>
      </c>
      <c r="E723" s="126" t="s">
        <v>51</v>
      </c>
      <c r="F723" s="126" t="s">
        <v>51</v>
      </c>
      <c r="G723" s="127">
        <v>0</v>
      </c>
    </row>
    <row r="724" spans="1:7" x14ac:dyDescent="0.25">
      <c r="A724" s="126" t="s">
        <v>1196</v>
      </c>
      <c r="B724" s="126" t="s">
        <v>51</v>
      </c>
      <c r="C724" s="126" t="s">
        <v>156</v>
      </c>
      <c r="D724" s="126" t="s">
        <v>1197</v>
      </c>
      <c r="E724" s="126" t="s">
        <v>51</v>
      </c>
      <c r="F724" s="126" t="s">
        <v>51</v>
      </c>
      <c r="G724" s="127">
        <v>0</v>
      </c>
    </row>
    <row r="725" spans="1:7" x14ac:dyDescent="0.25">
      <c r="A725" s="126" t="s">
        <v>1198</v>
      </c>
      <c r="B725" s="126" t="s">
        <v>51</v>
      </c>
      <c r="C725" s="126" t="s">
        <v>156</v>
      </c>
      <c r="D725" s="126" t="s">
        <v>1199</v>
      </c>
      <c r="E725" s="126" t="s">
        <v>51</v>
      </c>
      <c r="F725" s="126" t="s">
        <v>51</v>
      </c>
      <c r="G725" s="127">
        <v>0</v>
      </c>
    </row>
    <row r="726" spans="1:7" x14ac:dyDescent="0.25">
      <c r="A726" s="126" t="s">
        <v>1200</v>
      </c>
      <c r="B726" s="126" t="s">
        <v>51</v>
      </c>
      <c r="C726" s="126" t="s">
        <v>156</v>
      </c>
      <c r="D726" s="126" t="s">
        <v>1201</v>
      </c>
      <c r="E726" s="126" t="s">
        <v>51</v>
      </c>
      <c r="F726" s="126" t="s">
        <v>51</v>
      </c>
      <c r="G726" s="127">
        <v>0</v>
      </c>
    </row>
    <row r="727" spans="1:7" x14ac:dyDescent="0.25">
      <c r="A727" s="126" t="s">
        <v>1202</v>
      </c>
      <c r="B727" s="126" t="s">
        <v>51</v>
      </c>
      <c r="C727" s="126" t="s">
        <v>156</v>
      </c>
      <c r="D727" s="126" t="s">
        <v>1203</v>
      </c>
      <c r="E727" s="126" t="s">
        <v>51</v>
      </c>
      <c r="F727" s="126" t="s">
        <v>51</v>
      </c>
      <c r="G727" s="127">
        <v>0</v>
      </c>
    </row>
    <row r="728" spans="1:7" x14ac:dyDescent="0.25">
      <c r="A728" s="126" t="s">
        <v>1204</v>
      </c>
      <c r="B728" s="126" t="s">
        <v>51</v>
      </c>
      <c r="C728" s="126" t="s">
        <v>156</v>
      </c>
      <c r="D728" s="126" t="s">
        <v>1205</v>
      </c>
      <c r="E728" s="126" t="s">
        <v>51</v>
      </c>
      <c r="F728" s="126" t="s">
        <v>51</v>
      </c>
      <c r="G728" s="127">
        <v>0</v>
      </c>
    </row>
    <row r="729" spans="1:7" x14ac:dyDescent="0.25">
      <c r="A729" s="126" t="s">
        <v>1206</v>
      </c>
      <c r="B729" s="126" t="s">
        <v>51</v>
      </c>
      <c r="C729" s="126" t="s">
        <v>156</v>
      </c>
      <c r="D729" s="126" t="s">
        <v>1207</v>
      </c>
      <c r="E729" s="126" t="s">
        <v>51</v>
      </c>
      <c r="F729" s="126" t="s">
        <v>51</v>
      </c>
      <c r="G729" s="127">
        <v>0</v>
      </c>
    </row>
    <row r="730" spans="1:7" x14ac:dyDescent="0.25">
      <c r="A730" s="126" t="s">
        <v>1208</v>
      </c>
      <c r="B730" s="126" t="s">
        <v>51</v>
      </c>
      <c r="C730" s="126" t="s">
        <v>156</v>
      </c>
      <c r="D730" s="126" t="s">
        <v>1209</v>
      </c>
      <c r="E730" s="126" t="s">
        <v>51</v>
      </c>
      <c r="F730" s="126" t="s">
        <v>51</v>
      </c>
      <c r="G730" s="127">
        <v>0</v>
      </c>
    </row>
    <row r="731" spans="1:7" x14ac:dyDescent="0.25">
      <c r="A731" s="126" t="s">
        <v>1210</v>
      </c>
      <c r="B731" s="126" t="s">
        <v>51</v>
      </c>
      <c r="C731" s="126" t="s">
        <v>156</v>
      </c>
      <c r="D731" s="126" t="s">
        <v>1211</v>
      </c>
      <c r="E731" s="126" t="s">
        <v>51</v>
      </c>
      <c r="F731" s="126" t="s">
        <v>51</v>
      </c>
      <c r="G731" s="127">
        <v>0</v>
      </c>
    </row>
    <row r="732" spans="1:7" x14ac:dyDescent="0.25">
      <c r="A732" s="126" t="s">
        <v>1212</v>
      </c>
      <c r="B732" s="126" t="s">
        <v>51</v>
      </c>
      <c r="C732" s="126" t="s">
        <v>156</v>
      </c>
      <c r="D732" s="126" t="s">
        <v>1213</v>
      </c>
      <c r="E732" s="126" t="s">
        <v>51</v>
      </c>
      <c r="F732" s="126" t="s">
        <v>51</v>
      </c>
      <c r="G732" s="127">
        <v>0</v>
      </c>
    </row>
    <row r="733" spans="1:7" x14ac:dyDescent="0.25">
      <c r="A733" s="126" t="s">
        <v>1214</v>
      </c>
      <c r="B733" s="126" t="s">
        <v>51</v>
      </c>
      <c r="C733" s="126" t="s">
        <v>156</v>
      </c>
      <c r="D733" s="126" t="s">
        <v>1215</v>
      </c>
      <c r="E733" s="126" t="s">
        <v>51</v>
      </c>
      <c r="F733" s="126" t="s">
        <v>51</v>
      </c>
      <c r="G733" s="127">
        <v>0</v>
      </c>
    </row>
    <row r="734" spans="1:7" x14ac:dyDescent="0.25">
      <c r="A734" s="126" t="s">
        <v>1216</v>
      </c>
      <c r="B734" s="126" t="s">
        <v>51</v>
      </c>
      <c r="C734" s="126" t="s">
        <v>156</v>
      </c>
      <c r="D734" s="126" t="s">
        <v>1217</v>
      </c>
      <c r="E734" s="126" t="s">
        <v>51</v>
      </c>
      <c r="F734" s="126" t="s">
        <v>51</v>
      </c>
      <c r="G734" s="127">
        <v>0</v>
      </c>
    </row>
    <row r="735" spans="1:7" x14ac:dyDescent="0.25">
      <c r="A735" s="126" t="s">
        <v>1218</v>
      </c>
      <c r="B735" s="126" t="s">
        <v>51</v>
      </c>
      <c r="C735" s="126" t="s">
        <v>156</v>
      </c>
      <c r="D735" s="126" t="s">
        <v>1219</v>
      </c>
      <c r="E735" s="126" t="s">
        <v>51</v>
      </c>
      <c r="F735" s="126" t="s">
        <v>51</v>
      </c>
      <c r="G735" s="127">
        <v>0</v>
      </c>
    </row>
    <row r="736" spans="1:7" x14ac:dyDescent="0.25">
      <c r="A736" s="126" t="s">
        <v>1220</v>
      </c>
      <c r="B736" s="126" t="s">
        <v>51</v>
      </c>
      <c r="C736" s="126" t="s">
        <v>156</v>
      </c>
      <c r="D736" s="126" t="s">
        <v>1221</v>
      </c>
      <c r="E736" s="126" t="s">
        <v>51</v>
      </c>
      <c r="F736" s="126" t="s">
        <v>51</v>
      </c>
      <c r="G736" s="127">
        <v>0</v>
      </c>
    </row>
    <row r="737" spans="1:7" x14ac:dyDescent="0.25">
      <c r="A737" s="126" t="s">
        <v>1222</v>
      </c>
      <c r="B737" s="126" t="s">
        <v>51</v>
      </c>
      <c r="C737" s="126" t="s">
        <v>156</v>
      </c>
      <c r="D737" s="126" t="s">
        <v>1223</v>
      </c>
      <c r="E737" s="126" t="s">
        <v>51</v>
      </c>
      <c r="F737" s="126" t="s">
        <v>51</v>
      </c>
      <c r="G737" s="127">
        <v>0</v>
      </c>
    </row>
    <row r="738" spans="1:7" ht="30" x14ac:dyDescent="0.25">
      <c r="A738" s="126" t="s">
        <v>1224</v>
      </c>
      <c r="B738" s="126" t="s">
        <v>51</v>
      </c>
      <c r="C738" s="126" t="s">
        <v>156</v>
      </c>
      <c r="D738" s="126" t="s">
        <v>1225</v>
      </c>
      <c r="E738" s="126" t="s">
        <v>51</v>
      </c>
      <c r="F738" s="126" t="s">
        <v>510</v>
      </c>
      <c r="G738" s="127">
        <v>1</v>
      </c>
    </row>
    <row r="739" spans="1:7" x14ac:dyDescent="0.25">
      <c r="A739" s="126" t="s">
        <v>1226</v>
      </c>
      <c r="B739" s="126" t="s">
        <v>51</v>
      </c>
      <c r="C739" s="126" t="s">
        <v>196</v>
      </c>
      <c r="D739" s="126" t="s">
        <v>1227</v>
      </c>
      <c r="E739" s="126" t="s">
        <v>51</v>
      </c>
      <c r="F739" s="126" t="s">
        <v>51</v>
      </c>
      <c r="G739" s="127">
        <v>0</v>
      </c>
    </row>
    <row r="740" spans="1:7" x14ac:dyDescent="0.25">
      <c r="A740" s="126" t="s">
        <v>1228</v>
      </c>
      <c r="B740" s="126" t="s">
        <v>51</v>
      </c>
      <c r="C740" s="126" t="s">
        <v>196</v>
      </c>
      <c r="D740" s="126" t="s">
        <v>1229</v>
      </c>
      <c r="E740" s="126" t="s">
        <v>51</v>
      </c>
      <c r="F740" s="126" t="s">
        <v>51</v>
      </c>
      <c r="G740" s="127">
        <v>0</v>
      </c>
    </row>
    <row r="741" spans="1:7" x14ac:dyDescent="0.25">
      <c r="A741" s="126" t="s">
        <v>1230</v>
      </c>
      <c r="B741" s="126" t="s">
        <v>51</v>
      </c>
      <c r="C741" s="126" t="s">
        <v>196</v>
      </c>
      <c r="D741" s="126" t="s">
        <v>1231</v>
      </c>
      <c r="E741" s="126" t="s">
        <v>51</v>
      </c>
      <c r="F741" s="126" t="s">
        <v>51</v>
      </c>
      <c r="G741" s="127">
        <v>0</v>
      </c>
    </row>
    <row r="742" spans="1:7" x14ac:dyDescent="0.25">
      <c r="A742" s="126" t="s">
        <v>1232</v>
      </c>
      <c r="B742" s="126" t="s">
        <v>51</v>
      </c>
      <c r="C742" s="126" t="s">
        <v>196</v>
      </c>
      <c r="D742" s="126" t="s">
        <v>1233</v>
      </c>
      <c r="E742" s="126" t="s">
        <v>51</v>
      </c>
      <c r="F742" s="126" t="s">
        <v>51</v>
      </c>
      <c r="G742" s="127">
        <v>0</v>
      </c>
    </row>
    <row r="743" spans="1:7" x14ac:dyDescent="0.25">
      <c r="A743" s="126" t="s">
        <v>1234</v>
      </c>
      <c r="B743" s="126" t="s">
        <v>51</v>
      </c>
      <c r="C743" s="126" t="s">
        <v>196</v>
      </c>
      <c r="D743" s="126" t="s">
        <v>1235</v>
      </c>
      <c r="E743" s="126" t="s">
        <v>51</v>
      </c>
      <c r="F743" s="126" t="s">
        <v>51</v>
      </c>
      <c r="G743" s="127">
        <v>0</v>
      </c>
    </row>
    <row r="744" spans="1:7" x14ac:dyDescent="0.25">
      <c r="A744" s="126" t="s">
        <v>1236</v>
      </c>
      <c r="B744" s="126" t="s">
        <v>51</v>
      </c>
      <c r="C744" s="126" t="s">
        <v>196</v>
      </c>
      <c r="D744" s="126" t="s">
        <v>1237</v>
      </c>
      <c r="E744" s="126" t="s">
        <v>51</v>
      </c>
      <c r="F744" s="126" t="s">
        <v>51</v>
      </c>
      <c r="G744" s="127">
        <v>0</v>
      </c>
    </row>
    <row r="745" spans="1:7" x14ac:dyDescent="0.25">
      <c r="A745" s="126" t="s">
        <v>1238</v>
      </c>
      <c r="B745" s="126" t="s">
        <v>51</v>
      </c>
      <c r="C745" s="126" t="s">
        <v>196</v>
      </c>
      <c r="D745" s="126" t="s">
        <v>1239</v>
      </c>
      <c r="E745" s="126" t="s">
        <v>51</v>
      </c>
      <c r="F745" s="126" t="s">
        <v>51</v>
      </c>
      <c r="G745" s="127">
        <v>0</v>
      </c>
    </row>
    <row r="746" spans="1:7" x14ac:dyDescent="0.25">
      <c r="A746" s="126" t="s">
        <v>1240</v>
      </c>
      <c r="B746" s="126" t="s">
        <v>51</v>
      </c>
      <c r="C746" s="126" t="s">
        <v>156</v>
      </c>
      <c r="D746" s="126" t="s">
        <v>1241</v>
      </c>
      <c r="E746" s="126" t="s">
        <v>51</v>
      </c>
      <c r="F746" s="126" t="s">
        <v>51</v>
      </c>
      <c r="G746" s="127">
        <v>0</v>
      </c>
    </row>
    <row r="747" spans="1:7" x14ac:dyDescent="0.25">
      <c r="A747" s="126" t="s">
        <v>1242</v>
      </c>
      <c r="B747" s="126" t="s">
        <v>51</v>
      </c>
      <c r="C747" s="126" t="s">
        <v>156</v>
      </c>
      <c r="D747" s="126" t="s">
        <v>1243</v>
      </c>
      <c r="E747" s="126" t="s">
        <v>51</v>
      </c>
      <c r="F747" s="126" t="s">
        <v>51</v>
      </c>
      <c r="G747" s="127">
        <v>0</v>
      </c>
    </row>
    <row r="748" spans="1:7" x14ac:dyDescent="0.25">
      <c r="A748" s="126" t="s">
        <v>1244</v>
      </c>
      <c r="B748" s="126" t="s">
        <v>51</v>
      </c>
      <c r="C748" s="126" t="s">
        <v>156</v>
      </c>
      <c r="D748" s="126" t="s">
        <v>1245</v>
      </c>
      <c r="E748" s="126" t="s">
        <v>51</v>
      </c>
      <c r="F748" s="126" t="s">
        <v>51</v>
      </c>
      <c r="G748" s="127">
        <v>0</v>
      </c>
    </row>
    <row r="749" spans="1:7" ht="30" x14ac:dyDescent="0.25">
      <c r="A749" s="126" t="s">
        <v>1246</v>
      </c>
      <c r="B749" s="126" t="s">
        <v>51</v>
      </c>
      <c r="C749" s="126" t="s">
        <v>156</v>
      </c>
      <c r="D749" s="126" t="s">
        <v>1247</v>
      </c>
      <c r="E749" s="126" t="s">
        <v>51</v>
      </c>
      <c r="F749" s="126" t="s">
        <v>51</v>
      </c>
      <c r="G749" s="127">
        <v>0</v>
      </c>
    </row>
    <row r="750" spans="1:7" x14ac:dyDescent="0.25">
      <c r="A750" s="126" t="s">
        <v>1248</v>
      </c>
      <c r="B750" s="126" t="s">
        <v>51</v>
      </c>
      <c r="C750" s="126" t="s">
        <v>156</v>
      </c>
      <c r="D750" s="126" t="s">
        <v>1249</v>
      </c>
      <c r="E750" s="126" t="s">
        <v>51</v>
      </c>
      <c r="F750" s="126" t="s">
        <v>51</v>
      </c>
      <c r="G750" s="127">
        <v>0</v>
      </c>
    </row>
    <row r="751" spans="1:7" x14ac:dyDescent="0.25">
      <c r="A751" s="126" t="s">
        <v>1250</v>
      </c>
      <c r="B751" s="126" t="s">
        <v>51</v>
      </c>
      <c r="C751" s="126" t="s">
        <v>156</v>
      </c>
      <c r="D751" s="126" t="s">
        <v>1251</v>
      </c>
      <c r="E751" s="126" t="s">
        <v>51</v>
      </c>
      <c r="F751" s="126" t="s">
        <v>51</v>
      </c>
      <c r="G751" s="127">
        <v>0</v>
      </c>
    </row>
    <row r="752" spans="1:7" x14ac:dyDescent="0.25">
      <c r="A752" s="126" t="s">
        <v>1252</v>
      </c>
      <c r="B752" s="126" t="s">
        <v>51</v>
      </c>
      <c r="C752" s="126" t="s">
        <v>156</v>
      </c>
      <c r="D752" s="126" t="s">
        <v>1253</v>
      </c>
      <c r="E752" s="126" t="s">
        <v>51</v>
      </c>
      <c r="F752" s="126" t="s">
        <v>51</v>
      </c>
      <c r="G752" s="127">
        <v>0</v>
      </c>
    </row>
    <row r="753" spans="1:7" ht="30" x14ac:dyDescent="0.25">
      <c r="A753" s="126" t="s">
        <v>1254</v>
      </c>
      <c r="B753" s="126" t="s">
        <v>51</v>
      </c>
      <c r="C753" s="126" t="s">
        <v>156</v>
      </c>
      <c r="D753" s="126" t="s">
        <v>1255</v>
      </c>
      <c r="E753" s="126" t="s">
        <v>51</v>
      </c>
      <c r="F753" s="126" t="s">
        <v>51</v>
      </c>
      <c r="G753" s="127">
        <v>0</v>
      </c>
    </row>
    <row r="754" spans="1:7" x14ac:dyDescent="0.25">
      <c r="A754" s="126" t="s">
        <v>1256</v>
      </c>
      <c r="B754" s="126" t="s">
        <v>51</v>
      </c>
      <c r="C754" s="126" t="s">
        <v>156</v>
      </c>
      <c r="D754" s="126" t="s">
        <v>1257</v>
      </c>
      <c r="E754" s="126" t="s">
        <v>51</v>
      </c>
      <c r="F754" s="126" t="s">
        <v>51</v>
      </c>
      <c r="G754" s="127">
        <v>0</v>
      </c>
    </row>
    <row r="755" spans="1:7" x14ac:dyDescent="0.25">
      <c r="A755" s="126" t="s">
        <v>1258</v>
      </c>
      <c r="B755" s="126" t="s">
        <v>51</v>
      </c>
      <c r="C755" s="126" t="s">
        <v>156</v>
      </c>
      <c r="D755" s="126" t="s">
        <v>1259</v>
      </c>
      <c r="E755" s="126" t="s">
        <v>51</v>
      </c>
      <c r="F755" s="126" t="s">
        <v>51</v>
      </c>
      <c r="G755" s="127">
        <v>0</v>
      </c>
    </row>
    <row r="756" spans="1:7" x14ac:dyDescent="0.25">
      <c r="A756" s="126" t="s">
        <v>1260</v>
      </c>
      <c r="B756" s="126" t="s">
        <v>51</v>
      </c>
      <c r="C756" s="126" t="s">
        <v>156</v>
      </c>
      <c r="D756" s="126" t="s">
        <v>1261</v>
      </c>
      <c r="E756" s="126" t="s">
        <v>51</v>
      </c>
      <c r="F756" s="126" t="s">
        <v>51</v>
      </c>
      <c r="G756" s="127">
        <v>0</v>
      </c>
    </row>
    <row r="757" spans="1:7" ht="30" x14ac:dyDescent="0.25">
      <c r="A757" s="126" t="s">
        <v>1262</v>
      </c>
      <c r="B757" s="126" t="s">
        <v>51</v>
      </c>
      <c r="C757" s="126" t="s">
        <v>156</v>
      </c>
      <c r="D757" s="126" t="s">
        <v>1263</v>
      </c>
      <c r="E757" s="126" t="s">
        <v>51</v>
      </c>
      <c r="F757" s="126" t="s">
        <v>51</v>
      </c>
      <c r="G757" s="127">
        <v>0</v>
      </c>
    </row>
    <row r="758" spans="1:7" x14ac:dyDescent="0.25">
      <c r="A758" s="126" t="s">
        <v>1264</v>
      </c>
      <c r="B758" s="126" t="s">
        <v>51</v>
      </c>
      <c r="C758" s="126" t="s">
        <v>156</v>
      </c>
      <c r="D758" s="126" t="s">
        <v>1265</v>
      </c>
      <c r="E758" s="126" t="s">
        <v>51</v>
      </c>
      <c r="F758" s="126" t="s">
        <v>51</v>
      </c>
      <c r="G758" s="127">
        <v>0</v>
      </c>
    </row>
    <row r="759" spans="1:7" x14ac:dyDescent="0.25">
      <c r="A759" s="126" t="s">
        <v>1266</v>
      </c>
      <c r="B759" s="126" t="s">
        <v>51</v>
      </c>
      <c r="C759" s="126" t="s">
        <v>156</v>
      </c>
      <c r="D759" s="126" t="s">
        <v>1267</v>
      </c>
      <c r="E759" s="126" t="s">
        <v>51</v>
      </c>
      <c r="F759" s="126" t="s">
        <v>51</v>
      </c>
      <c r="G759" s="127">
        <v>0</v>
      </c>
    </row>
    <row r="760" spans="1:7" x14ac:dyDescent="0.25">
      <c r="A760" s="126" t="s">
        <v>1268</v>
      </c>
      <c r="B760" s="126" t="s">
        <v>51</v>
      </c>
      <c r="C760" s="126" t="s">
        <v>156</v>
      </c>
      <c r="D760" s="126" t="s">
        <v>1269</v>
      </c>
      <c r="E760" s="126" t="s">
        <v>51</v>
      </c>
      <c r="F760" s="126" t="s">
        <v>51</v>
      </c>
      <c r="G760" s="127">
        <v>0</v>
      </c>
    </row>
    <row r="761" spans="1:7" ht="30" x14ac:dyDescent="0.25">
      <c r="A761" s="126" t="s">
        <v>1270</v>
      </c>
      <c r="B761" s="126" t="s">
        <v>51</v>
      </c>
      <c r="C761" s="126" t="s">
        <v>156</v>
      </c>
      <c r="D761" s="126" t="s">
        <v>1271</v>
      </c>
      <c r="E761" s="126" t="s">
        <v>51</v>
      </c>
      <c r="F761" s="126" t="s">
        <v>51</v>
      </c>
      <c r="G761" s="127">
        <v>0</v>
      </c>
    </row>
    <row r="762" spans="1:7" x14ac:dyDescent="0.25">
      <c r="A762" s="126" t="s">
        <v>1272</v>
      </c>
      <c r="B762" s="126" t="s">
        <v>51</v>
      </c>
      <c r="C762" s="126" t="s">
        <v>156</v>
      </c>
      <c r="D762" s="126" t="s">
        <v>1273</v>
      </c>
      <c r="E762" s="126" t="s">
        <v>51</v>
      </c>
      <c r="F762" s="126" t="s">
        <v>51</v>
      </c>
      <c r="G762" s="127">
        <v>0</v>
      </c>
    </row>
    <row r="763" spans="1:7" x14ac:dyDescent="0.25">
      <c r="A763" s="126" t="s">
        <v>1274</v>
      </c>
      <c r="B763" s="126" t="s">
        <v>51</v>
      </c>
      <c r="C763" s="126" t="s">
        <v>156</v>
      </c>
      <c r="D763" s="126" t="s">
        <v>1275</v>
      </c>
      <c r="E763" s="126" t="s">
        <v>51</v>
      </c>
      <c r="F763" s="126" t="s">
        <v>51</v>
      </c>
      <c r="G763" s="127">
        <v>0</v>
      </c>
    </row>
    <row r="764" spans="1:7" x14ac:dyDescent="0.25">
      <c r="A764" s="126" t="s">
        <v>1276</v>
      </c>
      <c r="B764" s="126" t="s">
        <v>51</v>
      </c>
      <c r="C764" s="126" t="s">
        <v>156</v>
      </c>
      <c r="D764" s="126" t="s">
        <v>1277</v>
      </c>
      <c r="E764" s="126" t="s">
        <v>51</v>
      </c>
      <c r="F764" s="126" t="s">
        <v>51</v>
      </c>
      <c r="G764" s="127">
        <v>0</v>
      </c>
    </row>
    <row r="765" spans="1:7" x14ac:dyDescent="0.25">
      <c r="A765" s="126" t="s">
        <v>1278</v>
      </c>
      <c r="B765" s="126" t="s">
        <v>51</v>
      </c>
      <c r="C765" s="126" t="s">
        <v>156</v>
      </c>
      <c r="D765" s="126" t="s">
        <v>1279</v>
      </c>
      <c r="E765" s="126" t="s">
        <v>51</v>
      </c>
      <c r="F765" s="126" t="s">
        <v>51</v>
      </c>
      <c r="G765" s="127">
        <v>0</v>
      </c>
    </row>
    <row r="766" spans="1:7" ht="30" x14ac:dyDescent="0.25">
      <c r="A766" s="126" t="s">
        <v>1280</v>
      </c>
      <c r="B766" s="126" t="s">
        <v>51</v>
      </c>
      <c r="C766" s="126" t="s">
        <v>156</v>
      </c>
      <c r="D766" s="126" t="s">
        <v>1281</v>
      </c>
      <c r="E766" s="126" t="s">
        <v>51</v>
      </c>
      <c r="F766" s="126" t="s">
        <v>51</v>
      </c>
      <c r="G766" s="127">
        <v>0</v>
      </c>
    </row>
    <row r="767" spans="1:7" x14ac:dyDescent="0.25">
      <c r="A767" s="126" t="s">
        <v>1282</v>
      </c>
      <c r="B767" s="126" t="s">
        <v>51</v>
      </c>
      <c r="C767" s="126" t="s">
        <v>156</v>
      </c>
      <c r="D767" s="126" t="s">
        <v>1283</v>
      </c>
      <c r="E767" s="126" t="s">
        <v>51</v>
      </c>
      <c r="F767" s="126" t="s">
        <v>51</v>
      </c>
      <c r="G767" s="127">
        <v>0</v>
      </c>
    </row>
    <row r="768" spans="1:7" x14ac:dyDescent="0.25">
      <c r="A768" s="126" t="s">
        <v>1284</v>
      </c>
      <c r="B768" s="126" t="s">
        <v>51</v>
      </c>
      <c r="C768" s="126" t="s">
        <v>156</v>
      </c>
      <c r="D768" s="126" t="s">
        <v>1285</v>
      </c>
      <c r="E768" s="126" t="s">
        <v>51</v>
      </c>
      <c r="F768" s="126" t="s">
        <v>51</v>
      </c>
      <c r="G768" s="127">
        <v>0</v>
      </c>
    </row>
    <row r="769" spans="1:7" x14ac:dyDescent="0.25">
      <c r="A769" s="126" t="s">
        <v>1286</v>
      </c>
      <c r="B769" s="126" t="s">
        <v>51</v>
      </c>
      <c r="C769" s="126" t="s">
        <v>156</v>
      </c>
      <c r="D769" s="126" t="s">
        <v>1287</v>
      </c>
      <c r="E769" s="126" t="s">
        <v>51</v>
      </c>
      <c r="F769" s="126" t="s">
        <v>51</v>
      </c>
      <c r="G769" s="127">
        <v>0</v>
      </c>
    </row>
    <row r="770" spans="1:7" ht="30" x14ac:dyDescent="0.25">
      <c r="A770" s="126" t="s">
        <v>1288</v>
      </c>
      <c r="B770" s="126" t="s">
        <v>51</v>
      </c>
      <c r="C770" s="126" t="s">
        <v>156</v>
      </c>
      <c r="D770" s="126" t="s">
        <v>1289</v>
      </c>
      <c r="E770" s="126" t="s">
        <v>51</v>
      </c>
      <c r="F770" s="126" t="s">
        <v>51</v>
      </c>
      <c r="G770" s="127">
        <v>0</v>
      </c>
    </row>
    <row r="771" spans="1:7" x14ac:dyDescent="0.25">
      <c r="A771" s="126" t="s">
        <v>1290</v>
      </c>
      <c r="B771" s="126" t="s">
        <v>51</v>
      </c>
      <c r="C771" s="126" t="s">
        <v>156</v>
      </c>
      <c r="D771" s="126" t="s">
        <v>1291</v>
      </c>
      <c r="E771" s="126" t="s">
        <v>51</v>
      </c>
      <c r="F771" s="126" t="s">
        <v>51</v>
      </c>
      <c r="G771" s="127">
        <v>0</v>
      </c>
    </row>
    <row r="772" spans="1:7" x14ac:dyDescent="0.25">
      <c r="A772" s="126" t="s">
        <v>1292</v>
      </c>
      <c r="B772" s="126" t="s">
        <v>51</v>
      </c>
      <c r="C772" s="126" t="s">
        <v>156</v>
      </c>
      <c r="D772" s="126" t="s">
        <v>1293</v>
      </c>
      <c r="E772" s="126" t="s">
        <v>51</v>
      </c>
      <c r="F772" s="126" t="s">
        <v>51</v>
      </c>
      <c r="G772" s="127">
        <v>0</v>
      </c>
    </row>
    <row r="773" spans="1:7" x14ac:dyDescent="0.25">
      <c r="A773" s="126" t="s">
        <v>1294</v>
      </c>
      <c r="B773" s="126" t="s">
        <v>51</v>
      </c>
      <c r="C773" s="126" t="s">
        <v>156</v>
      </c>
      <c r="D773" s="126" t="s">
        <v>1295</v>
      </c>
      <c r="E773" s="126" t="s">
        <v>51</v>
      </c>
      <c r="F773" s="126" t="s">
        <v>51</v>
      </c>
      <c r="G773" s="127">
        <v>0</v>
      </c>
    </row>
    <row r="774" spans="1:7" ht="30" x14ac:dyDescent="0.25">
      <c r="A774" s="126" t="s">
        <v>1296</v>
      </c>
      <c r="B774" s="126" t="s">
        <v>51</v>
      </c>
      <c r="C774" s="126" t="s">
        <v>156</v>
      </c>
      <c r="D774" s="126" t="s">
        <v>1297</v>
      </c>
      <c r="E774" s="126" t="s">
        <v>51</v>
      </c>
      <c r="F774" s="126" t="s">
        <v>51</v>
      </c>
      <c r="G774" s="127">
        <v>0</v>
      </c>
    </row>
    <row r="775" spans="1:7" x14ac:dyDescent="0.25">
      <c r="A775" s="126" t="s">
        <v>1298</v>
      </c>
      <c r="B775" s="126" t="s">
        <v>51</v>
      </c>
      <c r="C775" s="126" t="s">
        <v>156</v>
      </c>
      <c r="D775" s="126" t="s">
        <v>1299</v>
      </c>
      <c r="E775" s="126" t="s">
        <v>51</v>
      </c>
      <c r="F775" s="126" t="s">
        <v>51</v>
      </c>
      <c r="G775" s="127">
        <v>0</v>
      </c>
    </row>
    <row r="776" spans="1:7" x14ac:dyDescent="0.25">
      <c r="A776" s="126" t="s">
        <v>1300</v>
      </c>
      <c r="B776" s="126" t="s">
        <v>51</v>
      </c>
      <c r="C776" s="126" t="s">
        <v>156</v>
      </c>
      <c r="D776" s="126" t="s">
        <v>1301</v>
      </c>
      <c r="E776" s="126" t="s">
        <v>51</v>
      </c>
      <c r="F776" s="126" t="s">
        <v>51</v>
      </c>
      <c r="G776" s="127">
        <v>0</v>
      </c>
    </row>
    <row r="777" spans="1:7" x14ac:dyDescent="0.25">
      <c r="A777" s="126" t="s">
        <v>1302</v>
      </c>
      <c r="B777" s="126" t="s">
        <v>51</v>
      </c>
      <c r="C777" s="126" t="s">
        <v>156</v>
      </c>
      <c r="D777" s="126" t="s">
        <v>1303</v>
      </c>
      <c r="E777" s="126" t="s">
        <v>51</v>
      </c>
      <c r="F777" s="126" t="s">
        <v>51</v>
      </c>
      <c r="G777" s="127">
        <v>0</v>
      </c>
    </row>
    <row r="778" spans="1:7" x14ac:dyDescent="0.25">
      <c r="A778" s="126" t="s">
        <v>1304</v>
      </c>
      <c r="B778" s="126" t="s">
        <v>51</v>
      </c>
      <c r="C778" s="126" t="s">
        <v>156</v>
      </c>
      <c r="D778" s="126" t="s">
        <v>1305</v>
      </c>
      <c r="E778" s="126" t="s">
        <v>51</v>
      </c>
      <c r="F778" s="126" t="s">
        <v>51</v>
      </c>
      <c r="G778" s="127">
        <v>0</v>
      </c>
    </row>
    <row r="779" spans="1:7" ht="30" x14ac:dyDescent="0.25">
      <c r="A779" s="126" t="s">
        <v>1306</v>
      </c>
      <c r="B779" s="126" t="s">
        <v>51</v>
      </c>
      <c r="C779" s="126" t="s">
        <v>156</v>
      </c>
      <c r="D779" s="126" t="s">
        <v>1307</v>
      </c>
      <c r="E779" s="126" t="s">
        <v>51</v>
      </c>
      <c r="F779" s="126" t="s">
        <v>51</v>
      </c>
      <c r="G779" s="127">
        <v>0</v>
      </c>
    </row>
    <row r="780" spans="1:7" x14ac:dyDescent="0.25">
      <c r="A780" s="126" t="s">
        <v>1308</v>
      </c>
      <c r="B780" s="126" t="s">
        <v>51</v>
      </c>
      <c r="C780" s="126" t="s">
        <v>156</v>
      </c>
      <c r="D780" s="126" t="s">
        <v>1309</v>
      </c>
      <c r="E780" s="126" t="s">
        <v>51</v>
      </c>
      <c r="F780" s="126" t="s">
        <v>51</v>
      </c>
      <c r="G780" s="127">
        <v>0</v>
      </c>
    </row>
    <row r="781" spans="1:7" x14ac:dyDescent="0.25">
      <c r="A781" s="126" t="s">
        <v>1310</v>
      </c>
      <c r="B781" s="126" t="s">
        <v>51</v>
      </c>
      <c r="C781" s="126" t="s">
        <v>156</v>
      </c>
      <c r="D781" s="126" t="s">
        <v>1311</v>
      </c>
      <c r="E781" s="126" t="s">
        <v>51</v>
      </c>
      <c r="F781" s="126" t="s">
        <v>51</v>
      </c>
      <c r="G781" s="127">
        <v>0</v>
      </c>
    </row>
    <row r="782" spans="1:7" x14ac:dyDescent="0.25">
      <c r="A782" s="126" t="s">
        <v>1312</v>
      </c>
      <c r="B782" s="126" t="s">
        <v>51</v>
      </c>
      <c r="C782" s="126" t="s">
        <v>156</v>
      </c>
      <c r="D782" s="126" t="s">
        <v>1313</v>
      </c>
      <c r="E782" s="126" t="s">
        <v>51</v>
      </c>
      <c r="F782" s="126" t="s">
        <v>51</v>
      </c>
      <c r="G782" s="127">
        <v>0</v>
      </c>
    </row>
    <row r="783" spans="1:7" ht="30" x14ac:dyDescent="0.25">
      <c r="A783" s="126" t="s">
        <v>1314</v>
      </c>
      <c r="B783" s="126" t="s">
        <v>51</v>
      </c>
      <c r="C783" s="126" t="s">
        <v>156</v>
      </c>
      <c r="D783" s="126" t="s">
        <v>1315</v>
      </c>
      <c r="E783" s="126" t="s">
        <v>51</v>
      </c>
      <c r="F783" s="126" t="s">
        <v>51</v>
      </c>
      <c r="G783" s="127">
        <v>0</v>
      </c>
    </row>
    <row r="784" spans="1:7" x14ac:dyDescent="0.25">
      <c r="A784" s="126" t="s">
        <v>1316</v>
      </c>
      <c r="B784" s="126" t="s">
        <v>51</v>
      </c>
      <c r="C784" s="126" t="s">
        <v>156</v>
      </c>
      <c r="D784" s="126" t="s">
        <v>1317</v>
      </c>
      <c r="E784" s="126" t="s">
        <v>51</v>
      </c>
      <c r="F784" s="126" t="s">
        <v>51</v>
      </c>
      <c r="G784" s="127">
        <v>0</v>
      </c>
    </row>
    <row r="785" spans="1:7" x14ac:dyDescent="0.25">
      <c r="A785" s="126" t="s">
        <v>1318</v>
      </c>
      <c r="B785" s="126" t="s">
        <v>51</v>
      </c>
      <c r="C785" s="126" t="s">
        <v>156</v>
      </c>
      <c r="D785" s="126" t="s">
        <v>1319</v>
      </c>
      <c r="E785" s="126" t="s">
        <v>51</v>
      </c>
      <c r="F785" s="126" t="s">
        <v>51</v>
      </c>
      <c r="G785" s="127">
        <v>0</v>
      </c>
    </row>
    <row r="786" spans="1:7" x14ac:dyDescent="0.25">
      <c r="A786" s="126" t="s">
        <v>1320</v>
      </c>
      <c r="B786" s="126" t="s">
        <v>51</v>
      </c>
      <c r="C786" s="126" t="s">
        <v>156</v>
      </c>
      <c r="D786" s="126" t="s">
        <v>1321</v>
      </c>
      <c r="E786" s="126" t="s">
        <v>51</v>
      </c>
      <c r="F786" s="126" t="s">
        <v>51</v>
      </c>
      <c r="G786" s="127">
        <v>0</v>
      </c>
    </row>
    <row r="787" spans="1:7" x14ac:dyDescent="0.25">
      <c r="A787" s="126" t="s">
        <v>1322</v>
      </c>
      <c r="B787" s="126" t="s">
        <v>51</v>
      </c>
      <c r="C787" s="126" t="s">
        <v>156</v>
      </c>
      <c r="D787" s="126" t="s">
        <v>1323</v>
      </c>
      <c r="E787" s="126" t="s">
        <v>51</v>
      </c>
      <c r="F787" s="126" t="s">
        <v>51</v>
      </c>
      <c r="G787" s="127">
        <v>0</v>
      </c>
    </row>
    <row r="788" spans="1:7" x14ac:dyDescent="0.25">
      <c r="A788" s="126" t="s">
        <v>1324</v>
      </c>
      <c r="B788" s="126" t="s">
        <v>51</v>
      </c>
      <c r="C788" s="126" t="s">
        <v>156</v>
      </c>
      <c r="D788" s="126" t="s">
        <v>1325</v>
      </c>
      <c r="E788" s="126" t="s">
        <v>51</v>
      </c>
      <c r="F788" s="126" t="s">
        <v>51</v>
      </c>
      <c r="G788" s="127">
        <v>0</v>
      </c>
    </row>
    <row r="789" spans="1:7" ht="30" x14ac:dyDescent="0.25">
      <c r="A789" s="126" t="s">
        <v>1326</v>
      </c>
      <c r="B789" s="126" t="s">
        <v>51</v>
      </c>
      <c r="C789" s="126" t="s">
        <v>156</v>
      </c>
      <c r="D789" s="126" t="s">
        <v>1327</v>
      </c>
      <c r="E789" s="126" t="s">
        <v>51</v>
      </c>
      <c r="F789" s="126" t="s">
        <v>51</v>
      </c>
      <c r="G789" s="127">
        <v>0</v>
      </c>
    </row>
    <row r="790" spans="1:7" x14ac:dyDescent="0.25">
      <c r="A790" s="126" t="s">
        <v>1328</v>
      </c>
      <c r="B790" s="126" t="s">
        <v>51</v>
      </c>
      <c r="C790" s="126" t="s">
        <v>156</v>
      </c>
      <c r="D790" s="126" t="s">
        <v>1329</v>
      </c>
      <c r="E790" s="126" t="s">
        <v>51</v>
      </c>
      <c r="F790" s="126" t="s">
        <v>51</v>
      </c>
      <c r="G790" s="127">
        <v>0</v>
      </c>
    </row>
    <row r="791" spans="1:7" x14ac:dyDescent="0.25">
      <c r="A791" s="126" t="s">
        <v>1330</v>
      </c>
      <c r="B791" s="126" t="s">
        <v>51</v>
      </c>
      <c r="C791" s="126" t="s">
        <v>156</v>
      </c>
      <c r="D791" s="126" t="s">
        <v>1331</v>
      </c>
      <c r="E791" s="126" t="s">
        <v>51</v>
      </c>
      <c r="F791" s="126" t="s">
        <v>51</v>
      </c>
      <c r="G791" s="127">
        <v>0</v>
      </c>
    </row>
    <row r="792" spans="1:7" x14ac:dyDescent="0.25">
      <c r="A792" s="126" t="s">
        <v>1332</v>
      </c>
      <c r="B792" s="126" t="s">
        <v>51</v>
      </c>
      <c r="C792" s="126" t="s">
        <v>156</v>
      </c>
      <c r="D792" s="126" t="s">
        <v>1333</v>
      </c>
      <c r="E792" s="126" t="s">
        <v>51</v>
      </c>
      <c r="F792" s="126" t="s">
        <v>51</v>
      </c>
      <c r="G792" s="127">
        <v>0</v>
      </c>
    </row>
    <row r="793" spans="1:7" x14ac:dyDescent="0.25">
      <c r="A793" s="126" t="s">
        <v>1334</v>
      </c>
      <c r="B793" s="126" t="s">
        <v>51</v>
      </c>
      <c r="C793" s="126" t="s">
        <v>156</v>
      </c>
      <c r="D793" s="126" t="s">
        <v>1335</v>
      </c>
      <c r="E793" s="126" t="s">
        <v>51</v>
      </c>
      <c r="F793" s="126" t="s">
        <v>51</v>
      </c>
      <c r="G793" s="127">
        <v>0</v>
      </c>
    </row>
    <row r="794" spans="1:7" ht="30" x14ac:dyDescent="0.25">
      <c r="A794" s="126" t="s">
        <v>1336</v>
      </c>
      <c r="B794" s="126" t="s">
        <v>51</v>
      </c>
      <c r="C794" s="126" t="s">
        <v>156</v>
      </c>
      <c r="D794" s="126" t="s">
        <v>1337</v>
      </c>
      <c r="E794" s="126" t="s">
        <v>51</v>
      </c>
      <c r="F794" s="126" t="s">
        <v>51</v>
      </c>
      <c r="G794" s="127">
        <v>0</v>
      </c>
    </row>
    <row r="795" spans="1:7" x14ac:dyDescent="0.25">
      <c r="A795" s="126" t="s">
        <v>1338</v>
      </c>
      <c r="B795" s="126" t="s">
        <v>51</v>
      </c>
      <c r="C795" s="126" t="s">
        <v>156</v>
      </c>
      <c r="D795" s="126" t="s">
        <v>1339</v>
      </c>
      <c r="E795" s="126" t="s">
        <v>51</v>
      </c>
      <c r="F795" s="126" t="s">
        <v>51</v>
      </c>
      <c r="G795" s="127">
        <v>0</v>
      </c>
    </row>
    <row r="796" spans="1:7" x14ac:dyDescent="0.25">
      <c r="A796" s="126" t="s">
        <v>14535</v>
      </c>
      <c r="B796" s="126" t="s">
        <v>51</v>
      </c>
      <c r="C796" s="126" t="s">
        <v>156</v>
      </c>
      <c r="D796" s="126" t="s">
        <v>14536</v>
      </c>
      <c r="E796" s="126" t="s">
        <v>51</v>
      </c>
      <c r="F796" s="126" t="s">
        <v>51</v>
      </c>
      <c r="G796" s="127">
        <v>0</v>
      </c>
    </row>
    <row r="797" spans="1:7" x14ac:dyDescent="0.25">
      <c r="A797" s="126" t="s">
        <v>1340</v>
      </c>
      <c r="B797" s="126" t="s">
        <v>51</v>
      </c>
      <c r="C797" s="126" t="s">
        <v>156</v>
      </c>
      <c r="D797" s="126" t="s">
        <v>1341</v>
      </c>
      <c r="E797" s="126" t="s">
        <v>51</v>
      </c>
      <c r="F797" s="126" t="s">
        <v>51</v>
      </c>
      <c r="G797" s="127">
        <v>0</v>
      </c>
    </row>
    <row r="798" spans="1:7" x14ac:dyDescent="0.25">
      <c r="A798" s="126" t="s">
        <v>1342</v>
      </c>
      <c r="B798" s="126" t="s">
        <v>51</v>
      </c>
      <c r="C798" s="126" t="s">
        <v>156</v>
      </c>
      <c r="D798" s="126" t="s">
        <v>1343</v>
      </c>
      <c r="E798" s="126" t="s">
        <v>51</v>
      </c>
      <c r="F798" s="126" t="s">
        <v>51</v>
      </c>
      <c r="G798" s="127">
        <v>0</v>
      </c>
    </row>
    <row r="799" spans="1:7" x14ac:dyDescent="0.25">
      <c r="A799" s="126" t="s">
        <v>1344</v>
      </c>
      <c r="B799" s="126" t="s">
        <v>51</v>
      </c>
      <c r="C799" s="126" t="s">
        <v>156</v>
      </c>
      <c r="D799" s="126" t="s">
        <v>1345</v>
      </c>
      <c r="E799" s="126" t="s">
        <v>51</v>
      </c>
      <c r="F799" s="126" t="s">
        <v>51</v>
      </c>
      <c r="G799" s="127">
        <v>0</v>
      </c>
    </row>
    <row r="800" spans="1:7" ht="30" x14ac:dyDescent="0.25">
      <c r="A800" s="126" t="s">
        <v>1346</v>
      </c>
      <c r="B800" s="126" t="s">
        <v>51</v>
      </c>
      <c r="C800" s="126" t="s">
        <v>156</v>
      </c>
      <c r="D800" s="126" t="s">
        <v>1347</v>
      </c>
      <c r="E800" s="126" t="s">
        <v>51</v>
      </c>
      <c r="F800" s="126" t="s">
        <v>51</v>
      </c>
      <c r="G800" s="127">
        <v>0</v>
      </c>
    </row>
    <row r="801" spans="1:7" x14ac:dyDescent="0.25">
      <c r="A801" s="126" t="s">
        <v>1348</v>
      </c>
      <c r="B801" s="126" t="s">
        <v>51</v>
      </c>
      <c r="C801" s="126" t="s">
        <v>156</v>
      </c>
      <c r="D801" s="126" t="s">
        <v>1349</v>
      </c>
      <c r="E801" s="126" t="s">
        <v>51</v>
      </c>
      <c r="F801" s="126" t="s">
        <v>51</v>
      </c>
      <c r="G801" s="127">
        <v>0</v>
      </c>
    </row>
    <row r="802" spans="1:7" x14ac:dyDescent="0.25">
      <c r="A802" s="126" t="s">
        <v>1350</v>
      </c>
      <c r="B802" s="126" t="s">
        <v>51</v>
      </c>
      <c r="C802" s="126" t="s">
        <v>156</v>
      </c>
      <c r="D802" s="126" t="s">
        <v>1351</v>
      </c>
      <c r="E802" s="126" t="s">
        <v>51</v>
      </c>
      <c r="F802" s="126" t="s">
        <v>51</v>
      </c>
      <c r="G802" s="127">
        <v>0</v>
      </c>
    </row>
    <row r="803" spans="1:7" x14ac:dyDescent="0.25">
      <c r="A803" s="126" t="s">
        <v>1352</v>
      </c>
      <c r="B803" s="126" t="s">
        <v>51</v>
      </c>
      <c r="C803" s="126" t="s">
        <v>156</v>
      </c>
      <c r="D803" s="126" t="s">
        <v>1353</v>
      </c>
      <c r="E803" s="126" t="s">
        <v>51</v>
      </c>
      <c r="F803" s="126" t="s">
        <v>51</v>
      </c>
      <c r="G803" s="127">
        <v>0</v>
      </c>
    </row>
    <row r="804" spans="1:7" ht="30" x14ac:dyDescent="0.25">
      <c r="A804" s="126" t="s">
        <v>1354</v>
      </c>
      <c r="B804" s="126" t="s">
        <v>51</v>
      </c>
      <c r="C804" s="126" t="s">
        <v>156</v>
      </c>
      <c r="D804" s="126" t="s">
        <v>1355</v>
      </c>
      <c r="E804" s="126" t="s">
        <v>51</v>
      </c>
      <c r="F804" s="126" t="s">
        <v>51</v>
      </c>
      <c r="G804" s="127">
        <v>0</v>
      </c>
    </row>
    <row r="805" spans="1:7" x14ac:dyDescent="0.25">
      <c r="A805" s="126" t="s">
        <v>1356</v>
      </c>
      <c r="B805" s="126" t="s">
        <v>51</v>
      </c>
      <c r="C805" s="126" t="s">
        <v>156</v>
      </c>
      <c r="D805" s="126" t="s">
        <v>1357</v>
      </c>
      <c r="E805" s="126" t="s">
        <v>51</v>
      </c>
      <c r="F805" s="126" t="s">
        <v>51</v>
      </c>
      <c r="G805" s="127">
        <v>0</v>
      </c>
    </row>
    <row r="806" spans="1:7" x14ac:dyDescent="0.25">
      <c r="A806" s="126" t="s">
        <v>1358</v>
      </c>
      <c r="B806" s="126" t="s">
        <v>51</v>
      </c>
      <c r="C806" s="126" t="s">
        <v>156</v>
      </c>
      <c r="D806" s="126" t="s">
        <v>1359</v>
      </c>
      <c r="E806" s="126" t="s">
        <v>51</v>
      </c>
      <c r="F806" s="126" t="s">
        <v>51</v>
      </c>
      <c r="G806" s="127">
        <v>0</v>
      </c>
    </row>
    <row r="807" spans="1:7" x14ac:dyDescent="0.25">
      <c r="A807" s="126" t="s">
        <v>1360</v>
      </c>
      <c r="B807" s="126" t="s">
        <v>51</v>
      </c>
      <c r="C807" s="126" t="s">
        <v>156</v>
      </c>
      <c r="D807" s="126" t="s">
        <v>1361</v>
      </c>
      <c r="E807" s="126" t="s">
        <v>51</v>
      </c>
      <c r="F807" s="126" t="s">
        <v>51</v>
      </c>
      <c r="G807" s="127">
        <v>0</v>
      </c>
    </row>
    <row r="808" spans="1:7" ht="30" x14ac:dyDescent="0.25">
      <c r="A808" s="126" t="s">
        <v>1362</v>
      </c>
      <c r="B808" s="126" t="s">
        <v>51</v>
      </c>
      <c r="C808" s="126" t="s">
        <v>156</v>
      </c>
      <c r="D808" s="126" t="s">
        <v>1363</v>
      </c>
      <c r="E808" s="126" t="s">
        <v>51</v>
      </c>
      <c r="F808" s="126" t="s">
        <v>51</v>
      </c>
      <c r="G808" s="127">
        <v>0</v>
      </c>
    </row>
    <row r="809" spans="1:7" x14ac:dyDescent="0.25">
      <c r="A809" s="126" t="s">
        <v>1364</v>
      </c>
      <c r="B809" s="126" t="s">
        <v>51</v>
      </c>
      <c r="C809" s="126" t="s">
        <v>156</v>
      </c>
      <c r="D809" s="126" t="s">
        <v>1365</v>
      </c>
      <c r="E809" s="126" t="s">
        <v>51</v>
      </c>
      <c r="F809" s="126" t="s">
        <v>51</v>
      </c>
      <c r="G809" s="127">
        <v>0</v>
      </c>
    </row>
    <row r="810" spans="1:7" x14ac:dyDescent="0.25">
      <c r="A810" s="126" t="s">
        <v>1366</v>
      </c>
      <c r="B810" s="126" t="s">
        <v>51</v>
      </c>
      <c r="C810" s="126" t="s">
        <v>156</v>
      </c>
      <c r="D810" s="126" t="s">
        <v>1367</v>
      </c>
      <c r="E810" s="126" t="s">
        <v>51</v>
      </c>
      <c r="F810" s="126" t="s">
        <v>51</v>
      </c>
      <c r="G810" s="127">
        <v>0</v>
      </c>
    </row>
    <row r="811" spans="1:7" x14ac:dyDescent="0.25">
      <c r="A811" s="126" t="s">
        <v>1368</v>
      </c>
      <c r="B811" s="126" t="s">
        <v>51</v>
      </c>
      <c r="C811" s="126" t="s">
        <v>156</v>
      </c>
      <c r="D811" s="126" t="s">
        <v>1369</v>
      </c>
      <c r="E811" s="126" t="s">
        <v>51</v>
      </c>
      <c r="F811" s="126" t="s">
        <v>51</v>
      </c>
      <c r="G811" s="127">
        <v>0</v>
      </c>
    </row>
    <row r="812" spans="1:7" ht="30" x14ac:dyDescent="0.25">
      <c r="A812" s="126" t="s">
        <v>1370</v>
      </c>
      <c r="B812" s="126" t="s">
        <v>51</v>
      </c>
      <c r="C812" s="126" t="s">
        <v>156</v>
      </c>
      <c r="D812" s="126" t="s">
        <v>1371</v>
      </c>
      <c r="E812" s="126" t="s">
        <v>51</v>
      </c>
      <c r="F812" s="126" t="s">
        <v>51</v>
      </c>
      <c r="G812" s="127">
        <v>0</v>
      </c>
    </row>
    <row r="813" spans="1:7" x14ac:dyDescent="0.25">
      <c r="A813" s="126" t="s">
        <v>1372</v>
      </c>
      <c r="B813" s="126" t="s">
        <v>51</v>
      </c>
      <c r="C813" s="126" t="s">
        <v>156</v>
      </c>
      <c r="D813" s="126" t="s">
        <v>1373</v>
      </c>
      <c r="E813" s="126" t="s">
        <v>51</v>
      </c>
      <c r="F813" s="126" t="s">
        <v>51</v>
      </c>
      <c r="G813" s="127">
        <v>0</v>
      </c>
    </row>
    <row r="814" spans="1:7" x14ac:dyDescent="0.25">
      <c r="A814" s="126" t="s">
        <v>1374</v>
      </c>
      <c r="B814" s="126" t="s">
        <v>51</v>
      </c>
      <c r="C814" s="126" t="s">
        <v>156</v>
      </c>
      <c r="D814" s="126" t="s">
        <v>1375</v>
      </c>
      <c r="E814" s="126" t="s">
        <v>51</v>
      </c>
      <c r="F814" s="126" t="s">
        <v>51</v>
      </c>
      <c r="G814" s="127">
        <v>0</v>
      </c>
    </row>
    <row r="815" spans="1:7" x14ac:dyDescent="0.25">
      <c r="A815" s="126" t="s">
        <v>1376</v>
      </c>
      <c r="B815" s="126" t="s">
        <v>51</v>
      </c>
      <c r="C815" s="126" t="s">
        <v>156</v>
      </c>
      <c r="D815" s="126" t="s">
        <v>1377</v>
      </c>
      <c r="E815" s="126" t="s">
        <v>51</v>
      </c>
      <c r="F815" s="126" t="s">
        <v>51</v>
      </c>
      <c r="G815" s="127">
        <v>0</v>
      </c>
    </row>
    <row r="816" spans="1:7" ht="30" x14ac:dyDescent="0.25">
      <c r="A816" s="126" t="s">
        <v>1378</v>
      </c>
      <c r="B816" s="126" t="s">
        <v>51</v>
      </c>
      <c r="C816" s="126" t="s">
        <v>156</v>
      </c>
      <c r="D816" s="126" t="s">
        <v>1379</v>
      </c>
      <c r="E816" s="126" t="s">
        <v>51</v>
      </c>
      <c r="F816" s="126" t="s">
        <v>51</v>
      </c>
      <c r="G816" s="127">
        <v>0</v>
      </c>
    </row>
    <row r="817" spans="1:7" x14ac:dyDescent="0.25">
      <c r="A817" s="126" t="s">
        <v>1380</v>
      </c>
      <c r="B817" s="126" t="s">
        <v>51</v>
      </c>
      <c r="C817" s="126" t="s">
        <v>156</v>
      </c>
      <c r="D817" s="126" t="s">
        <v>1381</v>
      </c>
      <c r="E817" s="126" t="s">
        <v>51</v>
      </c>
      <c r="F817" s="126" t="s">
        <v>51</v>
      </c>
      <c r="G817" s="127">
        <v>0</v>
      </c>
    </row>
    <row r="818" spans="1:7" x14ac:dyDescent="0.25">
      <c r="A818" s="126" t="s">
        <v>1382</v>
      </c>
      <c r="B818" s="126" t="s">
        <v>51</v>
      </c>
      <c r="C818" s="126" t="s">
        <v>156</v>
      </c>
      <c r="D818" s="126" t="s">
        <v>1383</v>
      </c>
      <c r="E818" s="126" t="s">
        <v>51</v>
      </c>
      <c r="F818" s="126" t="s">
        <v>51</v>
      </c>
      <c r="G818" s="127">
        <v>0</v>
      </c>
    </row>
    <row r="819" spans="1:7" x14ac:dyDescent="0.25">
      <c r="A819" s="126" t="s">
        <v>1384</v>
      </c>
      <c r="B819" s="126" t="s">
        <v>51</v>
      </c>
      <c r="C819" s="126" t="s">
        <v>156</v>
      </c>
      <c r="D819" s="126" t="s">
        <v>1385</v>
      </c>
      <c r="E819" s="126" t="s">
        <v>51</v>
      </c>
      <c r="F819" s="126" t="s">
        <v>51</v>
      </c>
      <c r="G819" s="127">
        <v>0</v>
      </c>
    </row>
    <row r="820" spans="1:7" ht="30" x14ac:dyDescent="0.25">
      <c r="A820" s="126" t="s">
        <v>1386</v>
      </c>
      <c r="B820" s="126" t="s">
        <v>51</v>
      </c>
      <c r="C820" s="126" t="s">
        <v>156</v>
      </c>
      <c r="D820" s="126" t="s">
        <v>1387</v>
      </c>
      <c r="E820" s="126" t="s">
        <v>51</v>
      </c>
      <c r="F820" s="126" t="s">
        <v>51</v>
      </c>
      <c r="G820" s="127">
        <v>0</v>
      </c>
    </row>
    <row r="821" spans="1:7" x14ac:dyDescent="0.25">
      <c r="A821" s="126" t="s">
        <v>1388</v>
      </c>
      <c r="B821" s="126" t="s">
        <v>51</v>
      </c>
      <c r="C821" s="126" t="s">
        <v>156</v>
      </c>
      <c r="D821" s="126" t="s">
        <v>1389</v>
      </c>
      <c r="E821" s="126" t="s">
        <v>51</v>
      </c>
      <c r="F821" s="126" t="s">
        <v>51</v>
      </c>
      <c r="G821" s="127">
        <v>0</v>
      </c>
    </row>
    <row r="822" spans="1:7" ht="30" x14ac:dyDescent="0.25">
      <c r="A822" s="126" t="s">
        <v>1390</v>
      </c>
      <c r="B822" s="126" t="s">
        <v>51</v>
      </c>
      <c r="C822" s="126" t="s">
        <v>156</v>
      </c>
      <c r="D822" s="126" t="s">
        <v>1391</v>
      </c>
      <c r="E822" s="126" t="s">
        <v>51</v>
      </c>
      <c r="F822" s="126" t="s">
        <v>510</v>
      </c>
      <c r="G822" s="127">
        <v>1</v>
      </c>
    </row>
    <row r="823" spans="1:7" ht="30" x14ac:dyDescent="0.25">
      <c r="A823" s="126" t="s">
        <v>1392</v>
      </c>
      <c r="B823" s="126" t="s">
        <v>51</v>
      </c>
      <c r="C823" s="126" t="s">
        <v>191</v>
      </c>
      <c r="D823" s="126" t="s">
        <v>1391</v>
      </c>
      <c r="E823" s="126" t="s">
        <v>51</v>
      </c>
      <c r="F823" s="126" t="s">
        <v>510</v>
      </c>
      <c r="G823" s="127">
        <v>1</v>
      </c>
    </row>
    <row r="824" spans="1:7" x14ac:dyDescent="0.25">
      <c r="A824" s="126" t="s">
        <v>1393</v>
      </c>
      <c r="B824" s="126" t="s">
        <v>51</v>
      </c>
      <c r="C824" s="126" t="s">
        <v>53</v>
      </c>
      <c r="D824" s="126" t="s">
        <v>1394</v>
      </c>
      <c r="E824" s="126" t="s">
        <v>51</v>
      </c>
      <c r="F824" s="126" t="s">
        <v>51</v>
      </c>
      <c r="G824" s="127">
        <v>0</v>
      </c>
    </row>
    <row r="825" spans="1:7" x14ac:dyDescent="0.25">
      <c r="A825" s="126" t="s">
        <v>1395</v>
      </c>
      <c r="B825" s="126" t="s">
        <v>51</v>
      </c>
      <c r="C825" s="126" t="s">
        <v>53</v>
      </c>
      <c r="D825" s="126" t="s">
        <v>1396</v>
      </c>
      <c r="E825" s="126" t="s">
        <v>51</v>
      </c>
      <c r="F825" s="126" t="s">
        <v>51</v>
      </c>
      <c r="G825" s="127">
        <v>0</v>
      </c>
    </row>
    <row r="826" spans="1:7" x14ac:dyDescent="0.25">
      <c r="A826" s="126" t="s">
        <v>1397</v>
      </c>
      <c r="B826" s="126" t="s">
        <v>51</v>
      </c>
      <c r="C826" s="126" t="s">
        <v>53</v>
      </c>
      <c r="D826" s="126" t="s">
        <v>1398</v>
      </c>
      <c r="E826" s="126" t="s">
        <v>51</v>
      </c>
      <c r="F826" s="126" t="s">
        <v>51</v>
      </c>
      <c r="G826" s="127">
        <v>0</v>
      </c>
    </row>
    <row r="827" spans="1:7" x14ac:dyDescent="0.25">
      <c r="A827" s="126" t="s">
        <v>1399</v>
      </c>
      <c r="B827" s="126" t="s">
        <v>51</v>
      </c>
      <c r="C827" s="126" t="s">
        <v>53</v>
      </c>
      <c r="D827" s="126" t="s">
        <v>1400</v>
      </c>
      <c r="E827" s="126" t="s">
        <v>51</v>
      </c>
      <c r="F827" s="126" t="s">
        <v>51</v>
      </c>
      <c r="G827" s="127">
        <v>0</v>
      </c>
    </row>
    <row r="828" spans="1:7" x14ac:dyDescent="0.25">
      <c r="A828" s="126" t="s">
        <v>1401</v>
      </c>
      <c r="B828" s="126" t="s">
        <v>51</v>
      </c>
      <c r="C828" s="126" t="s">
        <v>53</v>
      </c>
      <c r="D828" s="126" t="s">
        <v>1402</v>
      </c>
      <c r="E828" s="126" t="s">
        <v>51</v>
      </c>
      <c r="F828" s="126" t="s">
        <v>51</v>
      </c>
      <c r="G828" s="127">
        <v>0</v>
      </c>
    </row>
    <row r="829" spans="1:7" x14ac:dyDescent="0.25">
      <c r="A829" s="126" t="s">
        <v>1403</v>
      </c>
      <c r="B829" s="126" t="s">
        <v>51</v>
      </c>
      <c r="C829" s="126" t="s">
        <v>53</v>
      </c>
      <c r="D829" s="126" t="s">
        <v>1404</v>
      </c>
      <c r="E829" s="126" t="s">
        <v>51</v>
      </c>
      <c r="F829" s="126" t="s">
        <v>51</v>
      </c>
      <c r="G829" s="127">
        <v>0</v>
      </c>
    </row>
    <row r="830" spans="1:7" x14ac:dyDescent="0.25">
      <c r="A830" s="126" t="s">
        <v>1405</v>
      </c>
      <c r="B830" s="126" t="s">
        <v>51</v>
      </c>
      <c r="C830" s="126" t="s">
        <v>53</v>
      </c>
      <c r="D830" s="126" t="s">
        <v>1406</v>
      </c>
      <c r="E830" s="126" t="s">
        <v>51</v>
      </c>
      <c r="F830" s="126" t="s">
        <v>51</v>
      </c>
      <c r="G830" s="127">
        <v>0</v>
      </c>
    </row>
    <row r="831" spans="1:7" x14ac:dyDescent="0.25">
      <c r="A831" s="126" t="s">
        <v>1407</v>
      </c>
      <c r="B831" s="126" t="s">
        <v>51</v>
      </c>
      <c r="C831" s="126" t="s">
        <v>53</v>
      </c>
      <c r="D831" s="126" t="s">
        <v>1408</v>
      </c>
      <c r="E831" s="126" t="s">
        <v>51</v>
      </c>
      <c r="F831" s="126" t="s">
        <v>51</v>
      </c>
      <c r="G831" s="127">
        <v>0</v>
      </c>
    </row>
    <row r="832" spans="1:7" x14ac:dyDescent="0.25">
      <c r="A832" s="126" t="s">
        <v>1409</v>
      </c>
      <c r="B832" s="126" t="s">
        <v>51</v>
      </c>
      <c r="C832" s="126" t="s">
        <v>154</v>
      </c>
      <c r="D832" s="126" t="s">
        <v>1410</v>
      </c>
      <c r="E832" s="126" t="s">
        <v>51</v>
      </c>
      <c r="F832" s="126" t="s">
        <v>718</v>
      </c>
      <c r="G832" s="127">
        <v>0</v>
      </c>
    </row>
    <row r="833" spans="1:7" x14ac:dyDescent="0.25">
      <c r="A833" s="126" t="s">
        <v>1411</v>
      </c>
      <c r="B833" s="126" t="s">
        <v>51</v>
      </c>
      <c r="C833" s="126" t="s">
        <v>154</v>
      </c>
      <c r="D833" s="126" t="s">
        <v>1412</v>
      </c>
      <c r="E833" s="126" t="s">
        <v>51</v>
      </c>
      <c r="F833" s="126" t="s">
        <v>718</v>
      </c>
      <c r="G833" s="127">
        <v>0</v>
      </c>
    </row>
    <row r="834" spans="1:7" x14ac:dyDescent="0.25">
      <c r="A834" s="126" t="s">
        <v>1413</v>
      </c>
      <c r="B834" s="126" t="s">
        <v>51</v>
      </c>
      <c r="C834" s="126" t="s">
        <v>154</v>
      </c>
      <c r="D834" s="126" t="s">
        <v>1414</v>
      </c>
      <c r="E834" s="126" t="s">
        <v>51</v>
      </c>
      <c r="F834" s="126" t="s">
        <v>718</v>
      </c>
      <c r="G834" s="127">
        <v>0</v>
      </c>
    </row>
    <row r="835" spans="1:7" x14ac:dyDescent="0.25">
      <c r="A835" s="126" t="s">
        <v>1415</v>
      </c>
      <c r="B835" s="126" t="s">
        <v>51</v>
      </c>
      <c r="C835" s="126" t="s">
        <v>154</v>
      </c>
      <c r="D835" s="126" t="s">
        <v>1416</v>
      </c>
      <c r="E835" s="126" t="s">
        <v>51</v>
      </c>
      <c r="F835" s="126" t="s">
        <v>718</v>
      </c>
      <c r="G835" s="127">
        <v>0</v>
      </c>
    </row>
    <row r="836" spans="1:7" x14ac:dyDescent="0.25">
      <c r="A836" s="126" t="s">
        <v>1417</v>
      </c>
      <c r="B836" s="126" t="s">
        <v>51</v>
      </c>
      <c r="C836" s="126" t="s">
        <v>154</v>
      </c>
      <c r="D836" s="126" t="s">
        <v>1418</v>
      </c>
      <c r="E836" s="126" t="s">
        <v>51</v>
      </c>
      <c r="F836" s="126" t="s">
        <v>718</v>
      </c>
      <c r="G836" s="127">
        <v>0</v>
      </c>
    </row>
    <row r="837" spans="1:7" x14ac:dyDescent="0.25">
      <c r="A837" s="126" t="s">
        <v>1419</v>
      </c>
      <c r="B837" s="126" t="s">
        <v>51</v>
      </c>
      <c r="C837" s="126" t="s">
        <v>154</v>
      </c>
      <c r="D837" s="126" t="s">
        <v>1420</v>
      </c>
      <c r="E837" s="126" t="s">
        <v>51</v>
      </c>
      <c r="F837" s="126" t="s">
        <v>718</v>
      </c>
      <c r="G837" s="127">
        <v>0</v>
      </c>
    </row>
    <row r="838" spans="1:7" x14ac:dyDescent="0.25">
      <c r="A838" s="126" t="s">
        <v>1421</v>
      </c>
      <c r="B838" s="126" t="s">
        <v>51</v>
      </c>
      <c r="C838" s="126" t="s">
        <v>53</v>
      </c>
      <c r="D838" s="126" t="s">
        <v>1410</v>
      </c>
      <c r="E838" s="126" t="s">
        <v>51</v>
      </c>
      <c r="F838" s="126" t="s">
        <v>718</v>
      </c>
      <c r="G838" s="127">
        <v>0</v>
      </c>
    </row>
    <row r="839" spans="1:7" x14ac:dyDescent="0.25">
      <c r="A839" s="126" t="s">
        <v>1422</v>
      </c>
      <c r="B839" s="126" t="s">
        <v>51</v>
      </c>
      <c r="C839" s="126" t="s">
        <v>53</v>
      </c>
      <c r="D839" s="126" t="s">
        <v>1412</v>
      </c>
      <c r="E839" s="126" t="s">
        <v>51</v>
      </c>
      <c r="F839" s="126" t="s">
        <v>718</v>
      </c>
      <c r="G839" s="127">
        <v>0</v>
      </c>
    </row>
    <row r="840" spans="1:7" x14ac:dyDescent="0.25">
      <c r="A840" s="126" t="s">
        <v>1423</v>
      </c>
      <c r="B840" s="126" t="s">
        <v>51</v>
      </c>
      <c r="C840" s="126" t="s">
        <v>53</v>
      </c>
      <c r="D840" s="126" t="s">
        <v>1414</v>
      </c>
      <c r="E840" s="126" t="s">
        <v>51</v>
      </c>
      <c r="F840" s="126" t="s">
        <v>718</v>
      </c>
      <c r="G840" s="127">
        <v>0</v>
      </c>
    </row>
    <row r="841" spans="1:7" x14ac:dyDescent="0.25">
      <c r="A841" s="126" t="s">
        <v>1424</v>
      </c>
      <c r="B841" s="126" t="s">
        <v>51</v>
      </c>
      <c r="C841" s="126" t="s">
        <v>53</v>
      </c>
      <c r="D841" s="126" t="s">
        <v>1416</v>
      </c>
      <c r="E841" s="126" t="s">
        <v>51</v>
      </c>
      <c r="F841" s="126" t="s">
        <v>718</v>
      </c>
      <c r="G841" s="127">
        <v>0</v>
      </c>
    </row>
    <row r="842" spans="1:7" x14ac:dyDescent="0.25">
      <c r="A842" s="126" t="s">
        <v>1425</v>
      </c>
      <c r="B842" s="126" t="s">
        <v>51</v>
      </c>
      <c r="C842" s="126" t="s">
        <v>53</v>
      </c>
      <c r="D842" s="126" t="s">
        <v>1418</v>
      </c>
      <c r="E842" s="126" t="s">
        <v>51</v>
      </c>
      <c r="F842" s="126" t="s">
        <v>718</v>
      </c>
      <c r="G842" s="127">
        <v>0</v>
      </c>
    </row>
    <row r="843" spans="1:7" x14ac:dyDescent="0.25">
      <c r="A843" s="126" t="s">
        <v>1426</v>
      </c>
      <c r="B843" s="126" t="s">
        <v>51</v>
      </c>
      <c r="C843" s="126" t="s">
        <v>53</v>
      </c>
      <c r="D843" s="126" t="s">
        <v>1420</v>
      </c>
      <c r="E843" s="126" t="s">
        <v>51</v>
      </c>
      <c r="F843" s="126" t="s">
        <v>718</v>
      </c>
      <c r="G843" s="127">
        <v>0</v>
      </c>
    </row>
    <row r="844" spans="1:7" x14ac:dyDescent="0.25">
      <c r="A844" s="126" t="s">
        <v>1427</v>
      </c>
      <c r="B844" s="126" t="s">
        <v>51</v>
      </c>
      <c r="C844" s="126" t="s">
        <v>53</v>
      </c>
      <c r="D844" s="126" t="s">
        <v>1428</v>
      </c>
      <c r="E844" s="126" t="s">
        <v>51</v>
      </c>
      <c r="F844" s="126" t="s">
        <v>718</v>
      </c>
      <c r="G844" s="127">
        <v>0</v>
      </c>
    </row>
    <row r="845" spans="1:7" x14ac:dyDescent="0.25">
      <c r="A845" s="126" t="s">
        <v>1429</v>
      </c>
      <c r="B845" s="126" t="s">
        <v>51</v>
      </c>
      <c r="C845" s="126" t="s">
        <v>53</v>
      </c>
      <c r="D845" s="126" t="s">
        <v>1430</v>
      </c>
      <c r="E845" s="126" t="s">
        <v>51</v>
      </c>
      <c r="F845" s="126" t="s">
        <v>718</v>
      </c>
      <c r="G845" s="127">
        <v>0</v>
      </c>
    </row>
    <row r="846" spans="1:7" x14ac:dyDescent="0.25">
      <c r="A846" s="126" t="s">
        <v>1431</v>
      </c>
      <c r="B846" s="126" t="s">
        <v>51</v>
      </c>
      <c r="C846" s="126" t="s">
        <v>154</v>
      </c>
      <c r="D846" s="126" t="s">
        <v>1428</v>
      </c>
      <c r="E846" s="126" t="s">
        <v>51</v>
      </c>
      <c r="F846" s="126" t="s">
        <v>718</v>
      </c>
      <c r="G846" s="127">
        <v>0</v>
      </c>
    </row>
    <row r="847" spans="1:7" x14ac:dyDescent="0.25">
      <c r="A847" s="126" t="s">
        <v>1432</v>
      </c>
      <c r="B847" s="126" t="s">
        <v>51</v>
      </c>
      <c r="C847" s="126" t="s">
        <v>154</v>
      </c>
      <c r="D847" s="126" t="s">
        <v>1430</v>
      </c>
      <c r="E847" s="126" t="s">
        <v>51</v>
      </c>
      <c r="F847" s="126" t="s">
        <v>51</v>
      </c>
      <c r="G847" s="127">
        <v>0</v>
      </c>
    </row>
    <row r="848" spans="1:7" x14ac:dyDescent="0.25">
      <c r="A848" s="126" t="s">
        <v>1433</v>
      </c>
      <c r="B848" s="126" t="s">
        <v>51</v>
      </c>
      <c r="C848" s="126" t="s">
        <v>154</v>
      </c>
      <c r="D848" s="126" t="s">
        <v>1434</v>
      </c>
      <c r="E848" s="126" t="s">
        <v>51</v>
      </c>
      <c r="F848" s="126" t="s">
        <v>51</v>
      </c>
      <c r="G848" s="127">
        <v>0</v>
      </c>
    </row>
    <row r="849" spans="1:7" x14ac:dyDescent="0.25">
      <c r="A849" s="126" t="s">
        <v>1435</v>
      </c>
      <c r="B849" s="126" t="s">
        <v>51</v>
      </c>
      <c r="C849" s="126" t="s">
        <v>154</v>
      </c>
      <c r="D849" s="126" t="s">
        <v>1436</v>
      </c>
      <c r="E849" s="126" t="s">
        <v>51</v>
      </c>
      <c r="F849" s="126" t="s">
        <v>51</v>
      </c>
      <c r="G849" s="127">
        <v>0</v>
      </c>
    </row>
    <row r="850" spans="1:7" x14ac:dyDescent="0.25">
      <c r="A850" s="126" t="s">
        <v>1437</v>
      </c>
      <c r="B850" s="126" t="s">
        <v>51</v>
      </c>
      <c r="C850" s="126" t="s">
        <v>154</v>
      </c>
      <c r="D850" s="126" t="s">
        <v>1438</v>
      </c>
      <c r="E850" s="126" t="s">
        <v>51</v>
      </c>
      <c r="F850" s="126" t="s">
        <v>51</v>
      </c>
      <c r="G850" s="127">
        <v>0</v>
      </c>
    </row>
    <row r="851" spans="1:7" x14ac:dyDescent="0.25">
      <c r="A851" s="126" t="s">
        <v>1439</v>
      </c>
      <c r="B851" s="126" t="s">
        <v>51</v>
      </c>
      <c r="C851" s="126" t="s">
        <v>154</v>
      </c>
      <c r="D851" s="126" t="s">
        <v>1440</v>
      </c>
      <c r="E851" s="126" t="s">
        <v>51</v>
      </c>
      <c r="F851" s="126" t="s">
        <v>51</v>
      </c>
      <c r="G851" s="127">
        <v>0</v>
      </c>
    </row>
    <row r="852" spans="1:7" ht="30" x14ac:dyDescent="0.25">
      <c r="A852" s="126" t="s">
        <v>1441</v>
      </c>
      <c r="B852" s="126" t="s">
        <v>51</v>
      </c>
      <c r="C852" s="126" t="s">
        <v>53</v>
      </c>
      <c r="D852" s="126" t="s">
        <v>1442</v>
      </c>
      <c r="E852" s="126" t="s">
        <v>51</v>
      </c>
      <c r="F852" s="126" t="s">
        <v>510</v>
      </c>
      <c r="G852" s="127">
        <v>1</v>
      </c>
    </row>
    <row r="853" spans="1:7" ht="30" x14ac:dyDescent="0.25">
      <c r="A853" s="126" t="s">
        <v>1443</v>
      </c>
      <c r="B853" s="126" t="s">
        <v>51</v>
      </c>
      <c r="C853" s="126" t="s">
        <v>191</v>
      </c>
      <c r="D853" s="126" t="s">
        <v>1444</v>
      </c>
      <c r="E853" s="126" t="s">
        <v>51</v>
      </c>
      <c r="F853" s="126" t="s">
        <v>1445</v>
      </c>
      <c r="G853" s="127">
        <v>1</v>
      </c>
    </row>
    <row r="854" spans="1:7" x14ac:dyDescent="0.25">
      <c r="A854" s="126" t="s">
        <v>1446</v>
      </c>
      <c r="B854" s="126" t="s">
        <v>51</v>
      </c>
      <c r="C854" s="126" t="s">
        <v>191</v>
      </c>
      <c r="D854" s="126" t="s">
        <v>1447</v>
      </c>
      <c r="E854" s="126" t="s">
        <v>51</v>
      </c>
      <c r="F854" s="126" t="s">
        <v>51</v>
      </c>
      <c r="G854" s="127">
        <v>0</v>
      </c>
    </row>
    <row r="855" spans="1:7" x14ac:dyDescent="0.25">
      <c r="A855" s="126" t="s">
        <v>1448</v>
      </c>
      <c r="B855" s="126" t="s">
        <v>51</v>
      </c>
      <c r="C855" s="126" t="s">
        <v>53</v>
      </c>
      <c r="D855" s="126" t="s">
        <v>1449</v>
      </c>
      <c r="E855" s="126" t="s">
        <v>51</v>
      </c>
      <c r="F855" s="126" t="s">
        <v>51</v>
      </c>
      <c r="G855" s="127">
        <v>0</v>
      </c>
    </row>
    <row r="856" spans="1:7" x14ac:dyDescent="0.25">
      <c r="A856" s="126" t="s">
        <v>15003</v>
      </c>
      <c r="B856" s="126" t="s">
        <v>51</v>
      </c>
      <c r="C856" s="126" t="s">
        <v>53</v>
      </c>
      <c r="D856" s="126" t="s">
        <v>15004</v>
      </c>
      <c r="E856" s="126" t="s">
        <v>51</v>
      </c>
      <c r="F856" s="126" t="s">
        <v>51</v>
      </c>
      <c r="G856" s="127">
        <v>0</v>
      </c>
    </row>
    <row r="857" spans="1:7" x14ac:dyDescent="0.25">
      <c r="A857" s="126" t="s">
        <v>1450</v>
      </c>
      <c r="B857" s="126" t="s">
        <v>51</v>
      </c>
      <c r="C857" s="126" t="s">
        <v>53</v>
      </c>
      <c r="D857" s="126" t="s">
        <v>1451</v>
      </c>
      <c r="E857" s="126" t="s">
        <v>51</v>
      </c>
      <c r="F857" s="126" t="s">
        <v>51</v>
      </c>
      <c r="G857" s="127">
        <v>0</v>
      </c>
    </row>
    <row r="858" spans="1:7" x14ac:dyDescent="0.25">
      <c r="A858" s="126" t="s">
        <v>1452</v>
      </c>
      <c r="B858" s="126" t="s">
        <v>51</v>
      </c>
      <c r="C858" s="126" t="s">
        <v>53</v>
      </c>
      <c r="D858" s="126" t="s">
        <v>1453</v>
      </c>
      <c r="E858" s="126" t="s">
        <v>51</v>
      </c>
      <c r="F858" s="126" t="s">
        <v>51</v>
      </c>
      <c r="G858" s="127">
        <v>0</v>
      </c>
    </row>
    <row r="859" spans="1:7" x14ac:dyDescent="0.25">
      <c r="A859" s="126" t="s">
        <v>1454</v>
      </c>
      <c r="B859" s="126" t="s">
        <v>51</v>
      </c>
      <c r="C859" s="126" t="s">
        <v>17</v>
      </c>
      <c r="D859" s="126" t="s">
        <v>1455</v>
      </c>
      <c r="E859" s="126" t="s">
        <v>51</v>
      </c>
      <c r="F859" s="126" t="s">
        <v>51</v>
      </c>
      <c r="G859" s="127">
        <v>0</v>
      </c>
    </row>
    <row r="860" spans="1:7" x14ac:dyDescent="0.25">
      <c r="A860" s="126" t="s">
        <v>1456</v>
      </c>
      <c r="B860" s="126" t="s">
        <v>51</v>
      </c>
      <c r="C860" s="126" t="s">
        <v>196</v>
      </c>
      <c r="D860" s="126" t="s">
        <v>1457</v>
      </c>
      <c r="E860" s="126" t="s">
        <v>51</v>
      </c>
      <c r="F860" s="126" t="s">
        <v>51</v>
      </c>
      <c r="G860" s="127">
        <v>0</v>
      </c>
    </row>
    <row r="861" spans="1:7" x14ac:dyDescent="0.25">
      <c r="A861" s="126" t="s">
        <v>1458</v>
      </c>
      <c r="B861" s="126" t="s">
        <v>51</v>
      </c>
      <c r="C861" s="126" t="s">
        <v>196</v>
      </c>
      <c r="D861" s="126" t="s">
        <v>1459</v>
      </c>
      <c r="E861" s="126" t="s">
        <v>51</v>
      </c>
      <c r="F861" s="126" t="s">
        <v>51</v>
      </c>
      <c r="G861" s="127">
        <v>0</v>
      </c>
    </row>
    <row r="862" spans="1:7" x14ac:dyDescent="0.25">
      <c r="A862" s="126" t="s">
        <v>1460</v>
      </c>
      <c r="B862" s="126" t="s">
        <v>51</v>
      </c>
      <c r="C862" s="126" t="s">
        <v>196</v>
      </c>
      <c r="D862" s="126" t="s">
        <v>1461</v>
      </c>
      <c r="E862" s="126" t="s">
        <v>51</v>
      </c>
      <c r="F862" s="126" t="s">
        <v>51</v>
      </c>
      <c r="G862" s="127">
        <v>0</v>
      </c>
    </row>
    <row r="863" spans="1:7" x14ac:dyDescent="0.25">
      <c r="A863" s="126" t="s">
        <v>1462</v>
      </c>
      <c r="B863" s="126" t="s">
        <v>51</v>
      </c>
      <c r="C863" s="126" t="s">
        <v>196</v>
      </c>
      <c r="D863" s="126" t="s">
        <v>1463</v>
      </c>
      <c r="E863" s="126" t="s">
        <v>51</v>
      </c>
      <c r="F863" s="126" t="s">
        <v>51</v>
      </c>
      <c r="G863" s="127">
        <v>0</v>
      </c>
    </row>
    <row r="864" spans="1:7" x14ac:dyDescent="0.25">
      <c r="A864" s="126" t="s">
        <v>1464</v>
      </c>
      <c r="B864" s="126" t="s">
        <v>51</v>
      </c>
      <c r="C864" s="126" t="s">
        <v>196</v>
      </c>
      <c r="D864" s="126" t="s">
        <v>1465</v>
      </c>
      <c r="E864" s="126" t="s">
        <v>51</v>
      </c>
      <c r="F864" s="126" t="s">
        <v>51</v>
      </c>
      <c r="G864" s="127">
        <v>0</v>
      </c>
    </row>
    <row r="865" spans="1:7" x14ac:dyDescent="0.25">
      <c r="A865" s="126" t="s">
        <v>1466</v>
      </c>
      <c r="B865" s="126" t="s">
        <v>51</v>
      </c>
      <c r="C865" s="126" t="s">
        <v>196</v>
      </c>
      <c r="D865" s="126" t="s">
        <v>1467</v>
      </c>
      <c r="E865" s="126" t="s">
        <v>51</v>
      </c>
      <c r="F865" s="126" t="s">
        <v>51</v>
      </c>
      <c r="G865" s="127">
        <v>0</v>
      </c>
    </row>
    <row r="866" spans="1:7" x14ac:dyDescent="0.25">
      <c r="A866" s="126" t="s">
        <v>1468</v>
      </c>
      <c r="B866" s="126" t="s">
        <v>51</v>
      </c>
      <c r="C866" s="126" t="s">
        <v>196</v>
      </c>
      <c r="D866" s="126" t="s">
        <v>1469</v>
      </c>
      <c r="E866" s="126" t="s">
        <v>51</v>
      </c>
      <c r="F866" s="126" t="s">
        <v>51</v>
      </c>
      <c r="G866" s="127">
        <v>0</v>
      </c>
    </row>
    <row r="867" spans="1:7" x14ac:dyDescent="0.25">
      <c r="A867" s="126" t="s">
        <v>1470</v>
      </c>
      <c r="B867" s="126" t="s">
        <v>51</v>
      </c>
      <c r="C867" s="126" t="s">
        <v>196</v>
      </c>
      <c r="D867" s="126" t="s">
        <v>1471</v>
      </c>
      <c r="E867" s="126" t="s">
        <v>51</v>
      </c>
      <c r="F867" s="126" t="s">
        <v>51</v>
      </c>
      <c r="G867" s="127">
        <v>0</v>
      </c>
    </row>
    <row r="868" spans="1:7" x14ac:dyDescent="0.25">
      <c r="A868" s="126" t="s">
        <v>1472</v>
      </c>
      <c r="B868" s="126" t="s">
        <v>51</v>
      </c>
      <c r="C868" s="126" t="s">
        <v>196</v>
      </c>
      <c r="D868" s="126" t="s">
        <v>1473</v>
      </c>
      <c r="E868" s="126" t="s">
        <v>51</v>
      </c>
      <c r="F868" s="126" t="s">
        <v>51</v>
      </c>
      <c r="G868" s="127">
        <v>0</v>
      </c>
    </row>
    <row r="869" spans="1:7" x14ac:dyDescent="0.25">
      <c r="A869" s="126" t="s">
        <v>1474</v>
      </c>
      <c r="B869" s="126" t="s">
        <v>51</v>
      </c>
      <c r="C869" s="126" t="s">
        <v>196</v>
      </c>
      <c r="D869" s="126" t="s">
        <v>1475</v>
      </c>
      <c r="E869" s="126" t="s">
        <v>51</v>
      </c>
      <c r="F869" s="126" t="s">
        <v>51</v>
      </c>
      <c r="G869" s="127">
        <v>0</v>
      </c>
    </row>
    <row r="870" spans="1:7" x14ac:dyDescent="0.25">
      <c r="A870" s="126" t="s">
        <v>1476</v>
      </c>
      <c r="B870" s="126" t="s">
        <v>51</v>
      </c>
      <c r="C870" s="126" t="s">
        <v>196</v>
      </c>
      <c r="D870" s="126" t="s">
        <v>1477</v>
      </c>
      <c r="E870" s="126" t="s">
        <v>51</v>
      </c>
      <c r="F870" s="126" t="s">
        <v>51</v>
      </c>
      <c r="G870" s="127">
        <v>0</v>
      </c>
    </row>
    <row r="871" spans="1:7" x14ac:dyDescent="0.25">
      <c r="A871" s="126" t="s">
        <v>1478</v>
      </c>
      <c r="B871" s="126" t="s">
        <v>51</v>
      </c>
      <c r="C871" s="126" t="s">
        <v>196</v>
      </c>
      <c r="D871" s="126" t="s">
        <v>1479</v>
      </c>
      <c r="E871" s="126" t="s">
        <v>51</v>
      </c>
      <c r="F871" s="126" t="s">
        <v>51</v>
      </c>
      <c r="G871" s="127">
        <v>0</v>
      </c>
    </row>
    <row r="872" spans="1:7" x14ac:dyDescent="0.25">
      <c r="A872" s="126" t="s">
        <v>1480</v>
      </c>
      <c r="B872" s="126" t="s">
        <v>51</v>
      </c>
      <c r="C872" s="126" t="s">
        <v>196</v>
      </c>
      <c r="D872" s="126" t="s">
        <v>1481</v>
      </c>
      <c r="E872" s="126" t="s">
        <v>51</v>
      </c>
      <c r="F872" s="126" t="s">
        <v>51</v>
      </c>
      <c r="G872" s="127">
        <v>0</v>
      </c>
    </row>
    <row r="873" spans="1:7" x14ac:dyDescent="0.25">
      <c r="A873" s="126" t="s">
        <v>1482</v>
      </c>
      <c r="B873" s="126" t="s">
        <v>51</v>
      </c>
      <c r="C873" s="126" t="s">
        <v>196</v>
      </c>
      <c r="D873" s="126" t="s">
        <v>1483</v>
      </c>
      <c r="E873" s="126" t="s">
        <v>51</v>
      </c>
      <c r="F873" s="126" t="s">
        <v>51</v>
      </c>
      <c r="G873" s="127">
        <v>0</v>
      </c>
    </row>
    <row r="874" spans="1:7" x14ac:dyDescent="0.25">
      <c r="A874" s="126" t="s">
        <v>1484</v>
      </c>
      <c r="B874" s="126" t="s">
        <v>51</v>
      </c>
      <c r="C874" s="126" t="s">
        <v>196</v>
      </c>
      <c r="D874" s="126" t="s">
        <v>1485</v>
      </c>
      <c r="E874" s="126" t="s">
        <v>51</v>
      </c>
      <c r="F874" s="126" t="s">
        <v>51</v>
      </c>
      <c r="G874" s="127">
        <v>0</v>
      </c>
    </row>
    <row r="875" spans="1:7" x14ac:dyDescent="0.25">
      <c r="A875" s="126" t="s">
        <v>1486</v>
      </c>
      <c r="B875" s="126" t="s">
        <v>51</v>
      </c>
      <c r="C875" s="126" t="s">
        <v>196</v>
      </c>
      <c r="D875" s="126" t="s">
        <v>1487</v>
      </c>
      <c r="E875" s="126" t="s">
        <v>51</v>
      </c>
      <c r="F875" s="126" t="s">
        <v>51</v>
      </c>
      <c r="G875" s="127">
        <v>0</v>
      </c>
    </row>
    <row r="876" spans="1:7" x14ac:dyDescent="0.25">
      <c r="A876" s="126" t="s">
        <v>1488</v>
      </c>
      <c r="B876" s="126" t="s">
        <v>51</v>
      </c>
      <c r="C876" s="126" t="s">
        <v>196</v>
      </c>
      <c r="D876" s="126" t="s">
        <v>1489</v>
      </c>
      <c r="E876" s="126" t="s">
        <v>51</v>
      </c>
      <c r="F876" s="126" t="s">
        <v>51</v>
      </c>
      <c r="G876" s="127">
        <v>0</v>
      </c>
    </row>
    <row r="877" spans="1:7" ht="30" x14ac:dyDescent="0.25">
      <c r="A877" s="126" t="s">
        <v>1490</v>
      </c>
      <c r="B877" s="126" t="s">
        <v>51</v>
      </c>
      <c r="C877" s="126" t="s">
        <v>196</v>
      </c>
      <c r="D877" s="126" t="s">
        <v>1491</v>
      </c>
      <c r="E877" s="126" t="s">
        <v>51</v>
      </c>
      <c r="F877" s="126" t="s">
        <v>510</v>
      </c>
      <c r="G877" s="127">
        <v>1</v>
      </c>
    </row>
    <row r="878" spans="1:7" ht="30" x14ac:dyDescent="0.25">
      <c r="A878" s="126" t="s">
        <v>1492</v>
      </c>
      <c r="B878" s="126" t="s">
        <v>51</v>
      </c>
      <c r="C878" s="126" t="s">
        <v>17</v>
      </c>
      <c r="D878" s="126" t="s">
        <v>1491</v>
      </c>
      <c r="E878" s="126" t="s">
        <v>51</v>
      </c>
      <c r="F878" s="126" t="s">
        <v>510</v>
      </c>
      <c r="G878" s="127">
        <v>1</v>
      </c>
    </row>
    <row r="879" spans="1:7" x14ac:dyDescent="0.25">
      <c r="A879" s="126" t="s">
        <v>1493</v>
      </c>
      <c r="B879" s="126" t="s">
        <v>51</v>
      </c>
      <c r="C879" s="126" t="s">
        <v>196</v>
      </c>
      <c r="D879" s="126" t="s">
        <v>1494</v>
      </c>
      <c r="E879" s="126" t="s">
        <v>51</v>
      </c>
      <c r="F879" s="126" t="s">
        <v>51</v>
      </c>
      <c r="G879" s="127">
        <v>0</v>
      </c>
    </row>
    <row r="880" spans="1:7" x14ac:dyDescent="0.25">
      <c r="A880" s="126" t="s">
        <v>1495</v>
      </c>
      <c r="B880" s="126" t="s">
        <v>51</v>
      </c>
      <c r="C880" s="126" t="s">
        <v>196</v>
      </c>
      <c r="D880" s="126" t="s">
        <v>1496</v>
      </c>
      <c r="E880" s="126" t="s">
        <v>51</v>
      </c>
      <c r="F880" s="126" t="s">
        <v>51</v>
      </c>
      <c r="G880" s="127">
        <v>0</v>
      </c>
    </row>
    <row r="881" spans="1:7" x14ac:dyDescent="0.25">
      <c r="A881" s="126" t="s">
        <v>1497</v>
      </c>
      <c r="B881" s="126" t="s">
        <v>51</v>
      </c>
      <c r="C881" s="126" t="s">
        <v>196</v>
      </c>
      <c r="D881" s="126" t="s">
        <v>1498</v>
      </c>
      <c r="E881" s="126" t="s">
        <v>51</v>
      </c>
      <c r="F881" s="126" t="s">
        <v>51</v>
      </c>
      <c r="G881" s="127">
        <v>0</v>
      </c>
    </row>
    <row r="882" spans="1:7" x14ac:dyDescent="0.25">
      <c r="A882" s="126" t="s">
        <v>1499</v>
      </c>
      <c r="B882" s="126" t="s">
        <v>51</v>
      </c>
      <c r="C882" s="126" t="s">
        <v>196</v>
      </c>
      <c r="D882" s="126" t="s">
        <v>1500</v>
      </c>
      <c r="E882" s="126" t="s">
        <v>51</v>
      </c>
      <c r="F882" s="126" t="s">
        <v>51</v>
      </c>
      <c r="G882" s="127">
        <v>0</v>
      </c>
    </row>
    <row r="883" spans="1:7" x14ac:dyDescent="0.25">
      <c r="A883" s="126" t="s">
        <v>1501</v>
      </c>
      <c r="B883" s="126" t="s">
        <v>51</v>
      </c>
      <c r="C883" s="126" t="s">
        <v>196</v>
      </c>
      <c r="D883" s="126" t="s">
        <v>1502</v>
      </c>
      <c r="E883" s="126" t="s">
        <v>51</v>
      </c>
      <c r="F883" s="126" t="s">
        <v>51</v>
      </c>
      <c r="G883" s="127">
        <v>0</v>
      </c>
    </row>
    <row r="884" spans="1:7" x14ac:dyDescent="0.25">
      <c r="A884" s="126" t="s">
        <v>1503</v>
      </c>
      <c r="B884" s="126" t="s">
        <v>51</v>
      </c>
      <c r="C884" s="126" t="s">
        <v>196</v>
      </c>
      <c r="D884" s="126" t="s">
        <v>1504</v>
      </c>
      <c r="E884" s="126" t="s">
        <v>51</v>
      </c>
      <c r="F884" s="126" t="s">
        <v>51</v>
      </c>
      <c r="G884" s="127">
        <v>0</v>
      </c>
    </row>
    <row r="885" spans="1:7" x14ac:dyDescent="0.25">
      <c r="A885" s="126" t="s">
        <v>1505</v>
      </c>
      <c r="B885" s="126" t="s">
        <v>51</v>
      </c>
      <c r="C885" s="126" t="s">
        <v>196</v>
      </c>
      <c r="D885" s="126" t="s">
        <v>1506</v>
      </c>
      <c r="E885" s="126" t="s">
        <v>51</v>
      </c>
      <c r="F885" s="126" t="s">
        <v>51</v>
      </c>
      <c r="G885" s="127">
        <v>0</v>
      </c>
    </row>
    <row r="886" spans="1:7" x14ac:dyDescent="0.25">
      <c r="A886" s="126" t="s">
        <v>1507</v>
      </c>
      <c r="B886" s="126" t="s">
        <v>51</v>
      </c>
      <c r="C886" s="126" t="s">
        <v>196</v>
      </c>
      <c r="D886" s="126" t="s">
        <v>1508</v>
      </c>
      <c r="E886" s="126" t="s">
        <v>51</v>
      </c>
      <c r="F886" s="126" t="s">
        <v>51</v>
      </c>
      <c r="G886" s="127">
        <v>0</v>
      </c>
    </row>
    <row r="887" spans="1:7" x14ac:dyDescent="0.25">
      <c r="A887" s="126" t="s">
        <v>1509</v>
      </c>
      <c r="B887" s="126" t="s">
        <v>51</v>
      </c>
      <c r="C887" s="126" t="s">
        <v>196</v>
      </c>
      <c r="D887" s="126" t="s">
        <v>1510</v>
      </c>
      <c r="E887" s="126" t="s">
        <v>51</v>
      </c>
      <c r="F887" s="126" t="s">
        <v>51</v>
      </c>
      <c r="G887" s="127">
        <v>0</v>
      </c>
    </row>
    <row r="888" spans="1:7" x14ac:dyDescent="0.25">
      <c r="A888" s="126" t="s">
        <v>1511</v>
      </c>
      <c r="B888" s="126" t="s">
        <v>51</v>
      </c>
      <c r="C888" s="126" t="s">
        <v>196</v>
      </c>
      <c r="D888" s="126" t="s">
        <v>1512</v>
      </c>
      <c r="E888" s="126" t="s">
        <v>51</v>
      </c>
      <c r="F888" s="126" t="s">
        <v>51</v>
      </c>
      <c r="G888" s="127">
        <v>0</v>
      </c>
    </row>
    <row r="889" spans="1:7" x14ac:dyDescent="0.25">
      <c r="A889" s="126" t="s">
        <v>1513</v>
      </c>
      <c r="B889" s="126" t="s">
        <v>51</v>
      </c>
      <c r="C889" s="126" t="s">
        <v>196</v>
      </c>
      <c r="D889" s="126" t="s">
        <v>1514</v>
      </c>
      <c r="E889" s="126" t="s">
        <v>51</v>
      </c>
      <c r="F889" s="126" t="s">
        <v>51</v>
      </c>
      <c r="G889" s="127">
        <v>0</v>
      </c>
    </row>
    <row r="890" spans="1:7" x14ac:dyDescent="0.25">
      <c r="A890" s="126" t="s">
        <v>1515</v>
      </c>
      <c r="B890" s="126" t="s">
        <v>51</v>
      </c>
      <c r="C890" s="126" t="s">
        <v>196</v>
      </c>
      <c r="D890" s="126" t="s">
        <v>1516</v>
      </c>
      <c r="E890" s="126" t="s">
        <v>51</v>
      </c>
      <c r="F890" s="126" t="s">
        <v>51</v>
      </c>
      <c r="G890" s="127">
        <v>0</v>
      </c>
    </row>
    <row r="891" spans="1:7" x14ac:dyDescent="0.25">
      <c r="A891" s="126" t="s">
        <v>1517</v>
      </c>
      <c r="B891" s="126" t="s">
        <v>51</v>
      </c>
      <c r="C891" s="126" t="s">
        <v>196</v>
      </c>
      <c r="D891" s="126" t="s">
        <v>1518</v>
      </c>
      <c r="E891" s="126" t="s">
        <v>51</v>
      </c>
      <c r="F891" s="126" t="s">
        <v>51</v>
      </c>
      <c r="G891" s="127">
        <v>0</v>
      </c>
    </row>
    <row r="892" spans="1:7" x14ac:dyDescent="0.25">
      <c r="A892" s="126" t="s">
        <v>1519</v>
      </c>
      <c r="B892" s="126" t="s">
        <v>51</v>
      </c>
      <c r="C892" s="126" t="s">
        <v>196</v>
      </c>
      <c r="D892" s="126" t="s">
        <v>1520</v>
      </c>
      <c r="E892" s="126" t="s">
        <v>51</v>
      </c>
      <c r="F892" s="126" t="s">
        <v>51</v>
      </c>
      <c r="G892" s="127">
        <v>0</v>
      </c>
    </row>
    <row r="893" spans="1:7" x14ac:dyDescent="0.25">
      <c r="A893" s="126" t="s">
        <v>1521</v>
      </c>
      <c r="B893" s="126" t="s">
        <v>51</v>
      </c>
      <c r="C893" s="126" t="s">
        <v>196</v>
      </c>
      <c r="D893" s="126" t="s">
        <v>1522</v>
      </c>
      <c r="E893" s="126" t="s">
        <v>51</v>
      </c>
      <c r="F893" s="126" t="s">
        <v>51</v>
      </c>
      <c r="G893" s="127">
        <v>0</v>
      </c>
    </row>
    <row r="894" spans="1:7" x14ac:dyDescent="0.25">
      <c r="A894" s="126" t="s">
        <v>1523</v>
      </c>
      <c r="B894" s="126" t="s">
        <v>51</v>
      </c>
      <c r="C894" s="126" t="s">
        <v>196</v>
      </c>
      <c r="D894" s="126" t="s">
        <v>1524</v>
      </c>
      <c r="E894" s="126" t="s">
        <v>51</v>
      </c>
      <c r="F894" s="126" t="s">
        <v>51</v>
      </c>
      <c r="G894" s="127">
        <v>0</v>
      </c>
    </row>
    <row r="895" spans="1:7" x14ac:dyDescent="0.25">
      <c r="A895" s="126" t="s">
        <v>1525</v>
      </c>
      <c r="B895" s="126" t="s">
        <v>51</v>
      </c>
      <c r="C895" s="126" t="s">
        <v>196</v>
      </c>
      <c r="D895" s="126" t="s">
        <v>1526</v>
      </c>
      <c r="E895" s="126" t="s">
        <v>51</v>
      </c>
      <c r="F895" s="126" t="s">
        <v>51</v>
      </c>
      <c r="G895" s="127">
        <v>0</v>
      </c>
    </row>
    <row r="896" spans="1:7" x14ac:dyDescent="0.25">
      <c r="A896" s="126" t="s">
        <v>1527</v>
      </c>
      <c r="B896" s="126" t="s">
        <v>51</v>
      </c>
      <c r="C896" s="126" t="s">
        <v>196</v>
      </c>
      <c r="D896" s="126" t="s">
        <v>1528</v>
      </c>
      <c r="E896" s="126" t="s">
        <v>51</v>
      </c>
      <c r="F896" s="126" t="s">
        <v>51</v>
      </c>
      <c r="G896" s="127">
        <v>0</v>
      </c>
    </row>
    <row r="897" spans="1:7" x14ac:dyDescent="0.25">
      <c r="A897" s="126" t="s">
        <v>1529</v>
      </c>
      <c r="B897" s="126" t="s">
        <v>51</v>
      </c>
      <c r="C897" s="126" t="s">
        <v>196</v>
      </c>
      <c r="D897" s="126" t="s">
        <v>1530</v>
      </c>
      <c r="E897" s="126" t="s">
        <v>51</v>
      </c>
      <c r="F897" s="126" t="s">
        <v>51</v>
      </c>
      <c r="G897" s="127">
        <v>0</v>
      </c>
    </row>
    <row r="898" spans="1:7" x14ac:dyDescent="0.25">
      <c r="A898" s="126" t="s">
        <v>1531</v>
      </c>
      <c r="B898" s="126" t="s">
        <v>51</v>
      </c>
      <c r="C898" s="126" t="s">
        <v>196</v>
      </c>
      <c r="D898" s="126" t="s">
        <v>1532</v>
      </c>
      <c r="E898" s="126" t="s">
        <v>51</v>
      </c>
      <c r="F898" s="126" t="s">
        <v>51</v>
      </c>
      <c r="G898" s="127">
        <v>0</v>
      </c>
    </row>
    <row r="899" spans="1:7" x14ac:dyDescent="0.25">
      <c r="A899" s="126" t="s">
        <v>1533</v>
      </c>
      <c r="B899" s="126" t="s">
        <v>51</v>
      </c>
      <c r="C899" s="126" t="s">
        <v>196</v>
      </c>
      <c r="D899" s="126" t="s">
        <v>1534</v>
      </c>
      <c r="E899" s="126" t="s">
        <v>51</v>
      </c>
      <c r="F899" s="126" t="s">
        <v>51</v>
      </c>
      <c r="G899" s="127">
        <v>0</v>
      </c>
    </row>
    <row r="900" spans="1:7" x14ac:dyDescent="0.25">
      <c r="A900" s="126" t="s">
        <v>1535</v>
      </c>
      <c r="B900" s="126" t="s">
        <v>51</v>
      </c>
      <c r="C900" s="126" t="s">
        <v>196</v>
      </c>
      <c r="D900" s="126" t="s">
        <v>1536</v>
      </c>
      <c r="E900" s="126" t="s">
        <v>51</v>
      </c>
      <c r="F900" s="126" t="s">
        <v>51</v>
      </c>
      <c r="G900" s="127">
        <v>0</v>
      </c>
    </row>
    <row r="901" spans="1:7" x14ac:dyDescent="0.25">
      <c r="A901" s="126" t="s">
        <v>1537</v>
      </c>
      <c r="B901" s="126" t="s">
        <v>51</v>
      </c>
      <c r="C901" s="126" t="s">
        <v>196</v>
      </c>
      <c r="D901" s="126" t="s">
        <v>1538</v>
      </c>
      <c r="E901" s="126" t="s">
        <v>51</v>
      </c>
      <c r="F901" s="126" t="s">
        <v>51</v>
      </c>
      <c r="G901" s="127">
        <v>0</v>
      </c>
    </row>
    <row r="902" spans="1:7" x14ac:dyDescent="0.25">
      <c r="A902" s="126" t="s">
        <v>1539</v>
      </c>
      <c r="B902" s="126" t="s">
        <v>51</v>
      </c>
      <c r="C902" s="126" t="s">
        <v>196</v>
      </c>
      <c r="D902" s="126" t="s">
        <v>1540</v>
      </c>
      <c r="E902" s="126" t="s">
        <v>51</v>
      </c>
      <c r="F902" s="126" t="s">
        <v>51</v>
      </c>
      <c r="G902" s="127">
        <v>0</v>
      </c>
    </row>
    <row r="903" spans="1:7" x14ac:dyDescent="0.25">
      <c r="A903" s="126" t="s">
        <v>1541</v>
      </c>
      <c r="B903" s="126" t="s">
        <v>51</v>
      </c>
      <c r="C903" s="126" t="s">
        <v>196</v>
      </c>
      <c r="D903" s="126" t="s">
        <v>1542</v>
      </c>
      <c r="E903" s="126" t="s">
        <v>51</v>
      </c>
      <c r="F903" s="126" t="s">
        <v>51</v>
      </c>
      <c r="G903" s="127">
        <v>0</v>
      </c>
    </row>
    <row r="904" spans="1:7" x14ac:dyDescent="0.25">
      <c r="A904" s="126" t="s">
        <v>1543</v>
      </c>
      <c r="B904" s="126" t="s">
        <v>51</v>
      </c>
      <c r="C904" s="126" t="s">
        <v>196</v>
      </c>
      <c r="D904" s="126" t="s">
        <v>1544</v>
      </c>
      <c r="E904" s="126" t="s">
        <v>51</v>
      </c>
      <c r="F904" s="126" t="s">
        <v>51</v>
      </c>
      <c r="G904" s="127">
        <v>0</v>
      </c>
    </row>
    <row r="905" spans="1:7" x14ac:dyDescent="0.25">
      <c r="A905" s="126" t="s">
        <v>1545</v>
      </c>
      <c r="B905" s="126" t="s">
        <v>51</v>
      </c>
      <c r="C905" s="126" t="s">
        <v>196</v>
      </c>
      <c r="D905" s="126" t="s">
        <v>1546</v>
      </c>
      <c r="E905" s="126" t="s">
        <v>51</v>
      </c>
      <c r="F905" s="126" t="s">
        <v>51</v>
      </c>
      <c r="G905" s="127">
        <v>0</v>
      </c>
    </row>
    <row r="906" spans="1:7" x14ac:dyDescent="0.25">
      <c r="A906" s="126" t="s">
        <v>1547</v>
      </c>
      <c r="B906" s="126" t="s">
        <v>51</v>
      </c>
      <c r="C906" s="126" t="s">
        <v>196</v>
      </c>
      <c r="D906" s="126" t="s">
        <v>1548</v>
      </c>
      <c r="E906" s="126" t="s">
        <v>51</v>
      </c>
      <c r="F906" s="126" t="s">
        <v>51</v>
      </c>
      <c r="G906" s="127">
        <v>0</v>
      </c>
    </row>
    <row r="907" spans="1:7" x14ac:dyDescent="0.25">
      <c r="A907" s="126" t="s">
        <v>1549</v>
      </c>
      <c r="B907" s="126" t="s">
        <v>51</v>
      </c>
      <c r="C907" s="126" t="s">
        <v>196</v>
      </c>
      <c r="D907" s="126" t="s">
        <v>1550</v>
      </c>
      <c r="E907" s="126" t="s">
        <v>51</v>
      </c>
      <c r="F907" s="126" t="s">
        <v>51</v>
      </c>
      <c r="G907" s="127">
        <v>0</v>
      </c>
    </row>
    <row r="908" spans="1:7" x14ac:dyDescent="0.25">
      <c r="A908" s="126" t="s">
        <v>1551</v>
      </c>
      <c r="B908" s="126" t="s">
        <v>51</v>
      </c>
      <c r="C908" s="126" t="s">
        <v>53</v>
      </c>
      <c r="D908" s="126" t="s">
        <v>1552</v>
      </c>
      <c r="E908" s="126" t="s">
        <v>51</v>
      </c>
      <c r="F908" s="126" t="s">
        <v>51</v>
      </c>
      <c r="G908" s="127">
        <v>0</v>
      </c>
    </row>
    <row r="909" spans="1:7" x14ac:dyDescent="0.25">
      <c r="A909" s="126" t="s">
        <v>1553</v>
      </c>
      <c r="B909" s="126" t="s">
        <v>51</v>
      </c>
      <c r="C909" s="126" t="s">
        <v>196</v>
      </c>
      <c r="D909" s="126" t="s">
        <v>1554</v>
      </c>
      <c r="E909" s="126" t="s">
        <v>51</v>
      </c>
      <c r="F909" s="126" t="s">
        <v>51</v>
      </c>
      <c r="G909" s="127">
        <v>0</v>
      </c>
    </row>
    <row r="910" spans="1:7" x14ac:dyDescent="0.25">
      <c r="A910" s="126" t="s">
        <v>1555</v>
      </c>
      <c r="B910" s="126" t="s">
        <v>51</v>
      </c>
      <c r="C910" s="126" t="s">
        <v>196</v>
      </c>
      <c r="D910" s="126" t="s">
        <v>1556</v>
      </c>
      <c r="E910" s="126" t="s">
        <v>51</v>
      </c>
      <c r="F910" s="126" t="s">
        <v>51</v>
      </c>
      <c r="G910" s="127">
        <v>0</v>
      </c>
    </row>
    <row r="911" spans="1:7" x14ac:dyDescent="0.25">
      <c r="A911" s="126" t="s">
        <v>1557</v>
      </c>
      <c r="B911" s="126" t="s">
        <v>51</v>
      </c>
      <c r="C911" s="126" t="s">
        <v>196</v>
      </c>
      <c r="D911" s="126" t="s">
        <v>1558</v>
      </c>
      <c r="E911" s="126" t="s">
        <v>51</v>
      </c>
      <c r="F911" s="126" t="s">
        <v>51</v>
      </c>
      <c r="G911" s="127">
        <v>0</v>
      </c>
    </row>
    <row r="912" spans="1:7" x14ac:dyDescent="0.25">
      <c r="A912" s="126" t="s">
        <v>1559</v>
      </c>
      <c r="B912" s="126" t="s">
        <v>51</v>
      </c>
      <c r="C912" s="126" t="s">
        <v>196</v>
      </c>
      <c r="D912" s="126" t="s">
        <v>1560</v>
      </c>
      <c r="E912" s="126" t="s">
        <v>51</v>
      </c>
      <c r="F912" s="126" t="s">
        <v>51</v>
      </c>
      <c r="G912" s="127">
        <v>0</v>
      </c>
    </row>
    <row r="913" spans="1:7" x14ac:dyDescent="0.25">
      <c r="A913" s="126" t="s">
        <v>1561</v>
      </c>
      <c r="B913" s="126" t="s">
        <v>51</v>
      </c>
      <c r="C913" s="126" t="s">
        <v>17</v>
      </c>
      <c r="D913" s="126" t="s">
        <v>1562</v>
      </c>
      <c r="E913" s="126" t="s">
        <v>51</v>
      </c>
      <c r="F913" s="126" t="s">
        <v>51</v>
      </c>
      <c r="G913" s="127">
        <v>0</v>
      </c>
    </row>
    <row r="914" spans="1:7" x14ac:dyDescent="0.25">
      <c r="A914" s="126" t="s">
        <v>1563</v>
      </c>
      <c r="B914" s="126" t="s">
        <v>51</v>
      </c>
      <c r="C914" s="126" t="s">
        <v>17</v>
      </c>
      <c r="D914" s="126" t="s">
        <v>1564</v>
      </c>
      <c r="E914" s="126" t="s">
        <v>51</v>
      </c>
      <c r="F914" s="126" t="s">
        <v>51</v>
      </c>
      <c r="G914" s="127">
        <v>0</v>
      </c>
    </row>
    <row r="915" spans="1:7" ht="30" x14ac:dyDescent="0.25">
      <c r="A915" s="126" t="s">
        <v>1565</v>
      </c>
      <c r="B915" s="126" t="s">
        <v>51</v>
      </c>
      <c r="C915" s="126" t="s">
        <v>196</v>
      </c>
      <c r="D915" s="126" t="s">
        <v>1566</v>
      </c>
      <c r="E915" s="126" t="s">
        <v>51</v>
      </c>
      <c r="F915" s="126" t="s">
        <v>510</v>
      </c>
      <c r="G915" s="127">
        <v>1</v>
      </c>
    </row>
    <row r="916" spans="1:7" ht="30" x14ac:dyDescent="0.25">
      <c r="A916" s="126" t="s">
        <v>1567</v>
      </c>
      <c r="B916" s="126" t="s">
        <v>51</v>
      </c>
      <c r="C916" s="126" t="s">
        <v>17</v>
      </c>
      <c r="D916" s="126" t="s">
        <v>1566</v>
      </c>
      <c r="E916" s="126" t="s">
        <v>51</v>
      </c>
      <c r="F916" s="126" t="s">
        <v>510</v>
      </c>
      <c r="G916" s="127">
        <v>1</v>
      </c>
    </row>
    <row r="917" spans="1:7" ht="30" x14ac:dyDescent="0.25">
      <c r="A917" s="126" t="s">
        <v>1568</v>
      </c>
      <c r="B917" s="126" t="s">
        <v>51</v>
      </c>
      <c r="C917" s="126" t="s">
        <v>53</v>
      </c>
      <c r="D917" s="126" t="s">
        <v>1566</v>
      </c>
      <c r="E917" s="126" t="s">
        <v>51</v>
      </c>
      <c r="F917" s="126" t="s">
        <v>510</v>
      </c>
      <c r="G917" s="127">
        <v>1</v>
      </c>
    </row>
    <row r="918" spans="1:7" x14ac:dyDescent="0.25">
      <c r="A918" s="126" t="s">
        <v>1569</v>
      </c>
      <c r="B918" s="126" t="s">
        <v>51</v>
      </c>
      <c r="C918" s="126" t="s">
        <v>170</v>
      </c>
      <c r="D918" s="126" t="s">
        <v>15150</v>
      </c>
      <c r="E918" s="126" t="s">
        <v>51</v>
      </c>
      <c r="F918" s="126" t="s">
        <v>51</v>
      </c>
      <c r="G918" s="127">
        <v>0</v>
      </c>
    </row>
    <row r="919" spans="1:7" x14ac:dyDescent="0.25">
      <c r="A919" s="126" t="s">
        <v>1570</v>
      </c>
      <c r="B919" s="126" t="s">
        <v>51</v>
      </c>
      <c r="C919" s="126" t="s">
        <v>170</v>
      </c>
      <c r="D919" s="126" t="s">
        <v>15151</v>
      </c>
      <c r="E919" s="126" t="s">
        <v>51</v>
      </c>
      <c r="F919" s="126" t="s">
        <v>51</v>
      </c>
      <c r="G919" s="127">
        <v>0</v>
      </c>
    </row>
    <row r="920" spans="1:7" ht="30" x14ac:dyDescent="0.25">
      <c r="A920" s="126" t="s">
        <v>1571</v>
      </c>
      <c r="B920" s="126" t="s">
        <v>51</v>
      </c>
      <c r="C920" s="126" t="s">
        <v>170</v>
      </c>
      <c r="D920" s="126" t="s">
        <v>15152</v>
      </c>
      <c r="E920" s="126" t="s">
        <v>51</v>
      </c>
      <c r="F920" s="126" t="s">
        <v>51</v>
      </c>
      <c r="G920" s="127">
        <v>0</v>
      </c>
    </row>
    <row r="921" spans="1:7" ht="30" x14ac:dyDescent="0.25">
      <c r="A921" s="126" t="s">
        <v>1572</v>
      </c>
      <c r="B921" s="126" t="s">
        <v>51</v>
      </c>
      <c r="C921" s="126" t="s">
        <v>170</v>
      </c>
      <c r="D921" s="126" t="s">
        <v>15153</v>
      </c>
      <c r="E921" s="126" t="s">
        <v>51</v>
      </c>
      <c r="F921" s="126" t="s">
        <v>51</v>
      </c>
      <c r="G921" s="127">
        <v>0</v>
      </c>
    </row>
    <row r="922" spans="1:7" x14ac:dyDescent="0.25">
      <c r="A922" s="126" t="s">
        <v>1573</v>
      </c>
      <c r="B922" s="126" t="s">
        <v>51</v>
      </c>
      <c r="C922" s="126" t="s">
        <v>170</v>
      </c>
      <c r="D922" s="126" t="s">
        <v>15154</v>
      </c>
      <c r="E922" s="126" t="s">
        <v>51</v>
      </c>
      <c r="F922" s="126" t="s">
        <v>51</v>
      </c>
      <c r="G922" s="127">
        <v>0</v>
      </c>
    </row>
    <row r="923" spans="1:7" x14ac:dyDescent="0.25">
      <c r="A923" s="126" t="s">
        <v>1574</v>
      </c>
      <c r="B923" s="126" t="s">
        <v>51</v>
      </c>
      <c r="C923" s="126" t="s">
        <v>170</v>
      </c>
      <c r="D923" s="126" t="s">
        <v>15155</v>
      </c>
      <c r="E923" s="126" t="s">
        <v>51</v>
      </c>
      <c r="F923" s="126" t="s">
        <v>51</v>
      </c>
      <c r="G923" s="127">
        <v>0</v>
      </c>
    </row>
    <row r="924" spans="1:7" x14ac:dyDescent="0.25">
      <c r="A924" s="126" t="s">
        <v>15156</v>
      </c>
      <c r="B924" s="126" t="s">
        <v>51</v>
      </c>
      <c r="C924" s="126" t="s">
        <v>170</v>
      </c>
      <c r="D924" s="126" t="s">
        <v>15157</v>
      </c>
      <c r="E924" s="126" t="s">
        <v>51</v>
      </c>
      <c r="F924" s="126" t="s">
        <v>51</v>
      </c>
      <c r="G924" s="127">
        <v>0</v>
      </c>
    </row>
    <row r="925" spans="1:7" x14ac:dyDescent="0.25">
      <c r="A925" s="126" t="s">
        <v>15158</v>
      </c>
      <c r="B925" s="126" t="s">
        <v>51</v>
      </c>
      <c r="C925" s="126" t="s">
        <v>170</v>
      </c>
      <c r="D925" s="126" t="s">
        <v>15159</v>
      </c>
      <c r="E925" s="126" t="s">
        <v>51</v>
      </c>
      <c r="F925" s="126" t="s">
        <v>51</v>
      </c>
      <c r="G925" s="127">
        <v>0</v>
      </c>
    </row>
    <row r="926" spans="1:7" x14ac:dyDescent="0.25">
      <c r="A926" s="126" t="s">
        <v>15160</v>
      </c>
      <c r="B926" s="126" t="s">
        <v>51</v>
      </c>
      <c r="C926" s="126" t="s">
        <v>170</v>
      </c>
      <c r="D926" s="126" t="s">
        <v>15161</v>
      </c>
      <c r="E926" s="126" t="s">
        <v>51</v>
      </c>
      <c r="F926" s="126" t="s">
        <v>51</v>
      </c>
      <c r="G926" s="127">
        <v>0</v>
      </c>
    </row>
    <row r="927" spans="1:7" x14ac:dyDescent="0.25">
      <c r="A927" s="126" t="s">
        <v>15162</v>
      </c>
      <c r="B927" s="126" t="s">
        <v>51</v>
      </c>
      <c r="C927" s="126" t="s">
        <v>170</v>
      </c>
      <c r="D927" s="126" t="s">
        <v>15163</v>
      </c>
      <c r="E927" s="126" t="s">
        <v>51</v>
      </c>
      <c r="F927" s="126" t="s">
        <v>51</v>
      </c>
      <c r="G927" s="127">
        <v>0</v>
      </c>
    </row>
    <row r="928" spans="1:7" x14ac:dyDescent="0.25">
      <c r="A928" s="126" t="s">
        <v>15164</v>
      </c>
      <c r="B928" s="126" t="s">
        <v>51</v>
      </c>
      <c r="C928" s="126" t="s">
        <v>170</v>
      </c>
      <c r="D928" s="126" t="s">
        <v>15165</v>
      </c>
      <c r="E928" s="126" t="s">
        <v>51</v>
      </c>
      <c r="F928" s="126" t="s">
        <v>51</v>
      </c>
      <c r="G928" s="127">
        <v>0</v>
      </c>
    </row>
    <row r="929" spans="1:7" x14ac:dyDescent="0.25">
      <c r="A929" s="126" t="s">
        <v>15166</v>
      </c>
      <c r="B929" s="126" t="s">
        <v>51</v>
      </c>
      <c r="C929" s="126" t="s">
        <v>170</v>
      </c>
      <c r="D929" s="126" t="s">
        <v>15167</v>
      </c>
      <c r="E929" s="126" t="s">
        <v>51</v>
      </c>
      <c r="F929" s="126" t="s">
        <v>51</v>
      </c>
      <c r="G929" s="127">
        <v>0</v>
      </c>
    </row>
    <row r="930" spans="1:7" x14ac:dyDescent="0.25">
      <c r="A930" s="126" t="s">
        <v>13664</v>
      </c>
      <c r="B930" s="126" t="s">
        <v>51</v>
      </c>
      <c r="C930" s="126" t="s">
        <v>196</v>
      </c>
      <c r="D930" s="126" t="s">
        <v>15168</v>
      </c>
      <c r="E930" s="126" t="s">
        <v>51</v>
      </c>
      <c r="F930" s="126" t="s">
        <v>51</v>
      </c>
      <c r="G930" s="127">
        <v>0</v>
      </c>
    </row>
    <row r="931" spans="1:7" x14ac:dyDescent="0.25">
      <c r="A931" s="126" t="s">
        <v>13665</v>
      </c>
      <c r="B931" s="126" t="s">
        <v>51</v>
      </c>
      <c r="C931" s="126" t="s">
        <v>196</v>
      </c>
      <c r="D931" s="126" t="s">
        <v>15169</v>
      </c>
      <c r="E931" s="126" t="s">
        <v>51</v>
      </c>
      <c r="F931" s="126" t="s">
        <v>51</v>
      </c>
      <c r="G931" s="127">
        <v>0</v>
      </c>
    </row>
    <row r="932" spans="1:7" x14ac:dyDescent="0.25">
      <c r="A932" s="126" t="s">
        <v>13666</v>
      </c>
      <c r="B932" s="126" t="s">
        <v>51</v>
      </c>
      <c r="C932" s="126" t="s">
        <v>196</v>
      </c>
      <c r="D932" s="126" t="s">
        <v>15170</v>
      </c>
      <c r="E932" s="126" t="s">
        <v>51</v>
      </c>
      <c r="F932" s="126" t="s">
        <v>51</v>
      </c>
      <c r="G932" s="127">
        <v>0</v>
      </c>
    </row>
    <row r="933" spans="1:7" x14ac:dyDescent="0.25">
      <c r="A933" s="126" t="s">
        <v>13667</v>
      </c>
      <c r="B933" s="126" t="s">
        <v>51</v>
      </c>
      <c r="C933" s="126" t="s">
        <v>196</v>
      </c>
      <c r="D933" s="126" t="s">
        <v>15171</v>
      </c>
      <c r="E933" s="126" t="s">
        <v>51</v>
      </c>
      <c r="F933" s="126" t="s">
        <v>51</v>
      </c>
      <c r="G933" s="127">
        <v>0</v>
      </c>
    </row>
    <row r="934" spans="1:7" x14ac:dyDescent="0.25">
      <c r="A934" s="126" t="s">
        <v>13668</v>
      </c>
      <c r="B934" s="126" t="s">
        <v>51</v>
      </c>
      <c r="C934" s="126" t="s">
        <v>196</v>
      </c>
      <c r="D934" s="126" t="s">
        <v>15172</v>
      </c>
      <c r="E934" s="126" t="s">
        <v>51</v>
      </c>
      <c r="F934" s="126" t="s">
        <v>51</v>
      </c>
      <c r="G934" s="127">
        <v>0</v>
      </c>
    </row>
    <row r="935" spans="1:7" x14ac:dyDescent="0.25">
      <c r="A935" s="126" t="s">
        <v>13669</v>
      </c>
      <c r="B935" s="126" t="s">
        <v>51</v>
      </c>
      <c r="C935" s="126" t="s">
        <v>196</v>
      </c>
      <c r="D935" s="126" t="s">
        <v>15173</v>
      </c>
      <c r="E935" s="126" t="s">
        <v>51</v>
      </c>
      <c r="F935" s="126" t="s">
        <v>51</v>
      </c>
      <c r="G935" s="127">
        <v>0</v>
      </c>
    </row>
    <row r="936" spans="1:7" x14ac:dyDescent="0.25">
      <c r="A936" s="126" t="s">
        <v>13670</v>
      </c>
      <c r="B936" s="126" t="s">
        <v>51</v>
      </c>
      <c r="C936" s="126" t="s">
        <v>196</v>
      </c>
      <c r="D936" s="126" t="s">
        <v>15174</v>
      </c>
      <c r="E936" s="126" t="s">
        <v>51</v>
      </c>
      <c r="F936" s="126" t="s">
        <v>51</v>
      </c>
      <c r="G936" s="127">
        <v>0</v>
      </c>
    </row>
    <row r="937" spans="1:7" x14ac:dyDescent="0.25">
      <c r="A937" s="126" t="s">
        <v>13671</v>
      </c>
      <c r="B937" s="126" t="s">
        <v>51</v>
      </c>
      <c r="C937" s="126" t="s">
        <v>196</v>
      </c>
      <c r="D937" s="126" t="s">
        <v>15175</v>
      </c>
      <c r="E937" s="126" t="s">
        <v>51</v>
      </c>
      <c r="F937" s="126" t="s">
        <v>51</v>
      </c>
      <c r="G937" s="127">
        <v>0</v>
      </c>
    </row>
    <row r="938" spans="1:7" x14ac:dyDescent="0.25">
      <c r="A938" s="126" t="s">
        <v>13672</v>
      </c>
      <c r="B938" s="126" t="s">
        <v>51</v>
      </c>
      <c r="C938" s="126" t="s">
        <v>196</v>
      </c>
      <c r="D938" s="126" t="s">
        <v>15176</v>
      </c>
      <c r="E938" s="126" t="s">
        <v>51</v>
      </c>
      <c r="F938" s="126" t="s">
        <v>51</v>
      </c>
      <c r="G938" s="127">
        <v>0</v>
      </c>
    </row>
    <row r="939" spans="1:7" x14ac:dyDescent="0.25">
      <c r="A939" s="126" t="s">
        <v>13673</v>
      </c>
      <c r="B939" s="126" t="s">
        <v>51</v>
      </c>
      <c r="C939" s="126" t="s">
        <v>196</v>
      </c>
      <c r="D939" s="126" t="s">
        <v>15177</v>
      </c>
      <c r="E939" s="126" t="s">
        <v>51</v>
      </c>
      <c r="F939" s="126" t="s">
        <v>51</v>
      </c>
      <c r="G939" s="127">
        <v>0</v>
      </c>
    </row>
    <row r="940" spans="1:7" x14ac:dyDescent="0.25">
      <c r="A940" s="126" t="s">
        <v>13674</v>
      </c>
      <c r="B940" s="126" t="s">
        <v>51</v>
      </c>
      <c r="C940" s="126" t="s">
        <v>196</v>
      </c>
      <c r="D940" s="126" t="s">
        <v>15178</v>
      </c>
      <c r="E940" s="126" t="s">
        <v>51</v>
      </c>
      <c r="F940" s="126" t="s">
        <v>51</v>
      </c>
      <c r="G940" s="127">
        <v>0</v>
      </c>
    </row>
    <row r="941" spans="1:7" x14ac:dyDescent="0.25">
      <c r="A941" s="126" t="s">
        <v>13675</v>
      </c>
      <c r="B941" s="126" t="s">
        <v>51</v>
      </c>
      <c r="C941" s="126" t="s">
        <v>196</v>
      </c>
      <c r="D941" s="126" t="s">
        <v>15179</v>
      </c>
      <c r="E941" s="126" t="s">
        <v>51</v>
      </c>
      <c r="F941" s="126" t="s">
        <v>51</v>
      </c>
      <c r="G941" s="127">
        <v>0</v>
      </c>
    </row>
    <row r="942" spans="1:7" x14ac:dyDescent="0.25">
      <c r="A942" s="126" t="s">
        <v>13676</v>
      </c>
      <c r="B942" s="126" t="s">
        <v>51</v>
      </c>
      <c r="C942" s="126" t="s">
        <v>196</v>
      </c>
      <c r="D942" s="126" t="s">
        <v>15180</v>
      </c>
      <c r="E942" s="126" t="s">
        <v>51</v>
      </c>
      <c r="F942" s="126" t="s">
        <v>51</v>
      </c>
      <c r="G942" s="127">
        <v>0</v>
      </c>
    </row>
    <row r="943" spans="1:7" x14ac:dyDescent="0.25">
      <c r="A943" s="126" t="s">
        <v>13677</v>
      </c>
      <c r="B943" s="126" t="s">
        <v>51</v>
      </c>
      <c r="C943" s="126" t="s">
        <v>196</v>
      </c>
      <c r="D943" s="126" t="s">
        <v>15181</v>
      </c>
      <c r="E943" s="126" t="s">
        <v>51</v>
      </c>
      <c r="F943" s="126" t="s">
        <v>51</v>
      </c>
      <c r="G943" s="127">
        <v>0</v>
      </c>
    </row>
    <row r="944" spans="1:7" x14ac:dyDescent="0.25">
      <c r="A944" s="126" t="s">
        <v>13678</v>
      </c>
      <c r="B944" s="126" t="s">
        <v>51</v>
      </c>
      <c r="C944" s="126" t="s">
        <v>196</v>
      </c>
      <c r="D944" s="126" t="s">
        <v>15182</v>
      </c>
      <c r="E944" s="126" t="s">
        <v>51</v>
      </c>
      <c r="F944" s="126" t="s">
        <v>51</v>
      </c>
      <c r="G944" s="127">
        <v>0</v>
      </c>
    </row>
    <row r="945" spans="1:7" x14ac:dyDescent="0.25">
      <c r="A945" s="126" t="s">
        <v>13679</v>
      </c>
      <c r="B945" s="126" t="s">
        <v>51</v>
      </c>
      <c r="C945" s="126" t="s">
        <v>196</v>
      </c>
      <c r="D945" s="126" t="s">
        <v>15183</v>
      </c>
      <c r="E945" s="126" t="s">
        <v>51</v>
      </c>
      <c r="F945" s="126" t="s">
        <v>51</v>
      </c>
      <c r="G945" s="127">
        <v>0</v>
      </c>
    </row>
    <row r="946" spans="1:7" x14ac:dyDescent="0.25">
      <c r="A946" s="126" t="s">
        <v>13680</v>
      </c>
      <c r="B946" s="126" t="s">
        <v>51</v>
      </c>
      <c r="C946" s="126" t="s">
        <v>196</v>
      </c>
      <c r="D946" s="126" t="s">
        <v>15184</v>
      </c>
      <c r="E946" s="126" t="s">
        <v>51</v>
      </c>
      <c r="F946" s="126" t="s">
        <v>51</v>
      </c>
      <c r="G946" s="127">
        <v>0</v>
      </c>
    </row>
    <row r="947" spans="1:7" x14ac:dyDescent="0.25">
      <c r="A947" s="126" t="s">
        <v>13681</v>
      </c>
      <c r="B947" s="126" t="s">
        <v>51</v>
      </c>
      <c r="C947" s="126" t="s">
        <v>196</v>
      </c>
      <c r="D947" s="126" t="s">
        <v>15185</v>
      </c>
      <c r="E947" s="126" t="s">
        <v>51</v>
      </c>
      <c r="F947" s="126" t="s">
        <v>51</v>
      </c>
      <c r="G947" s="127">
        <v>0</v>
      </c>
    </row>
    <row r="948" spans="1:7" ht="30" x14ac:dyDescent="0.25">
      <c r="A948" s="126" t="s">
        <v>13682</v>
      </c>
      <c r="B948" s="126" t="s">
        <v>51</v>
      </c>
      <c r="C948" s="126" t="s">
        <v>170</v>
      </c>
      <c r="D948" s="126" t="s">
        <v>15186</v>
      </c>
      <c r="E948" s="126" t="s">
        <v>51</v>
      </c>
      <c r="F948" s="126" t="s">
        <v>510</v>
      </c>
      <c r="G948" s="127">
        <v>1</v>
      </c>
    </row>
    <row r="949" spans="1:7" x14ac:dyDescent="0.25">
      <c r="A949" s="126" t="s">
        <v>1575</v>
      </c>
      <c r="B949" s="126" t="s">
        <v>51</v>
      </c>
      <c r="C949" s="126" t="s">
        <v>17</v>
      </c>
      <c r="D949" s="126" t="s">
        <v>1576</v>
      </c>
      <c r="E949" s="126" t="s">
        <v>51</v>
      </c>
      <c r="F949" s="126" t="s">
        <v>51</v>
      </c>
      <c r="G949" s="127">
        <v>0</v>
      </c>
    </row>
    <row r="950" spans="1:7" x14ac:dyDescent="0.25">
      <c r="A950" s="126" t="s">
        <v>1577</v>
      </c>
      <c r="B950" s="126" t="s">
        <v>51</v>
      </c>
      <c r="C950" s="126" t="s">
        <v>17</v>
      </c>
      <c r="D950" s="126" t="s">
        <v>1578</v>
      </c>
      <c r="E950" s="126" t="s">
        <v>51</v>
      </c>
      <c r="F950" s="126" t="s">
        <v>51</v>
      </c>
      <c r="G950" s="127">
        <v>0</v>
      </c>
    </row>
    <row r="951" spans="1:7" x14ac:dyDescent="0.25">
      <c r="A951" s="126" t="s">
        <v>1579</v>
      </c>
      <c r="B951" s="126" t="s">
        <v>51</v>
      </c>
      <c r="C951" s="126" t="s">
        <v>17</v>
      </c>
      <c r="D951" s="126" t="s">
        <v>1580</v>
      </c>
      <c r="E951" s="126" t="s">
        <v>51</v>
      </c>
      <c r="F951" s="126" t="s">
        <v>51</v>
      </c>
      <c r="G951" s="127">
        <v>0</v>
      </c>
    </row>
    <row r="952" spans="1:7" x14ac:dyDescent="0.25">
      <c r="A952" s="126" t="s">
        <v>1581</v>
      </c>
      <c r="B952" s="126" t="s">
        <v>51</v>
      </c>
      <c r="C952" s="126" t="s">
        <v>17</v>
      </c>
      <c r="D952" s="126" t="s">
        <v>1582</v>
      </c>
      <c r="E952" s="126" t="s">
        <v>51</v>
      </c>
      <c r="F952" s="126" t="s">
        <v>51</v>
      </c>
      <c r="G952" s="127">
        <v>0</v>
      </c>
    </row>
    <row r="953" spans="1:7" ht="30" x14ac:dyDescent="0.25">
      <c r="A953" s="126" t="s">
        <v>1587</v>
      </c>
      <c r="B953" s="126" t="s">
        <v>51</v>
      </c>
      <c r="C953" s="126" t="s">
        <v>154</v>
      </c>
      <c r="D953" s="126" t="s">
        <v>1583</v>
      </c>
      <c r="E953" s="126" t="s">
        <v>51</v>
      </c>
      <c r="F953" s="126" t="s">
        <v>1588</v>
      </c>
      <c r="G953" s="127">
        <v>0</v>
      </c>
    </row>
    <row r="954" spans="1:7" ht="30" x14ac:dyDescent="0.25">
      <c r="A954" s="126" t="s">
        <v>1589</v>
      </c>
      <c r="B954" s="126" t="s">
        <v>51</v>
      </c>
      <c r="C954" s="126" t="s">
        <v>154</v>
      </c>
      <c r="D954" s="126" t="s">
        <v>1584</v>
      </c>
      <c r="E954" s="126" t="s">
        <v>51</v>
      </c>
      <c r="F954" s="126" t="s">
        <v>1588</v>
      </c>
      <c r="G954" s="127">
        <v>0</v>
      </c>
    </row>
    <row r="955" spans="1:7" ht="30" x14ac:dyDescent="0.25">
      <c r="A955" s="126" t="s">
        <v>1590</v>
      </c>
      <c r="B955" s="126" t="s">
        <v>51</v>
      </c>
      <c r="C955" s="126" t="s">
        <v>154</v>
      </c>
      <c r="D955" s="126" t="s">
        <v>1585</v>
      </c>
      <c r="E955" s="126" t="s">
        <v>51</v>
      </c>
      <c r="F955" s="126" t="s">
        <v>1588</v>
      </c>
      <c r="G955" s="127">
        <v>0</v>
      </c>
    </row>
    <row r="956" spans="1:7" ht="30" x14ac:dyDescent="0.25">
      <c r="A956" s="126" t="s">
        <v>1591</v>
      </c>
      <c r="B956" s="126" t="s">
        <v>51</v>
      </c>
      <c r="C956" s="126" t="s">
        <v>154</v>
      </c>
      <c r="D956" s="126" t="s">
        <v>1586</v>
      </c>
      <c r="E956" s="126" t="s">
        <v>51</v>
      </c>
      <c r="F956" s="126" t="s">
        <v>1588</v>
      </c>
      <c r="G956" s="127">
        <v>0</v>
      </c>
    </row>
    <row r="957" spans="1:7" x14ac:dyDescent="0.25">
      <c r="A957" s="126" t="s">
        <v>1592</v>
      </c>
      <c r="B957" s="126" t="s">
        <v>51</v>
      </c>
      <c r="C957" s="126" t="s">
        <v>154</v>
      </c>
      <c r="D957" s="126" t="s">
        <v>1583</v>
      </c>
      <c r="E957" s="126" t="s">
        <v>51</v>
      </c>
      <c r="F957" s="126" t="s">
        <v>1593</v>
      </c>
      <c r="G957" s="127">
        <v>0</v>
      </c>
    </row>
    <row r="958" spans="1:7" x14ac:dyDescent="0.25">
      <c r="A958" s="126" t="s">
        <v>1594</v>
      </c>
      <c r="B958" s="126" t="s">
        <v>51</v>
      </c>
      <c r="C958" s="126" t="s">
        <v>154</v>
      </c>
      <c r="D958" s="126" t="s">
        <v>1584</v>
      </c>
      <c r="E958" s="126" t="s">
        <v>51</v>
      </c>
      <c r="F958" s="126" t="s">
        <v>1593</v>
      </c>
      <c r="G958" s="127">
        <v>0</v>
      </c>
    </row>
    <row r="959" spans="1:7" x14ac:dyDescent="0.25">
      <c r="A959" s="126" t="s">
        <v>1595</v>
      </c>
      <c r="B959" s="126" t="s">
        <v>51</v>
      </c>
      <c r="C959" s="126" t="s">
        <v>154</v>
      </c>
      <c r="D959" s="126" t="s">
        <v>1585</v>
      </c>
      <c r="E959" s="126" t="s">
        <v>51</v>
      </c>
      <c r="F959" s="126" t="s">
        <v>1593</v>
      </c>
      <c r="G959" s="127">
        <v>0</v>
      </c>
    </row>
    <row r="960" spans="1:7" x14ac:dyDescent="0.25">
      <c r="A960" s="126" t="s">
        <v>1596</v>
      </c>
      <c r="B960" s="126" t="s">
        <v>51</v>
      </c>
      <c r="C960" s="126" t="s">
        <v>154</v>
      </c>
      <c r="D960" s="126" t="s">
        <v>1586</v>
      </c>
      <c r="E960" s="126" t="s">
        <v>51</v>
      </c>
      <c r="F960" s="126" t="s">
        <v>1593</v>
      </c>
      <c r="G960" s="127">
        <v>0</v>
      </c>
    </row>
    <row r="961" spans="1:7" ht="30" x14ac:dyDescent="0.25">
      <c r="A961" s="126" t="s">
        <v>1597</v>
      </c>
      <c r="B961" s="126" t="s">
        <v>51</v>
      </c>
      <c r="C961" s="126" t="s">
        <v>154</v>
      </c>
      <c r="D961" s="126" t="s">
        <v>1583</v>
      </c>
      <c r="E961" s="126" t="s">
        <v>51</v>
      </c>
      <c r="F961" s="126" t="s">
        <v>1598</v>
      </c>
      <c r="G961" s="127">
        <v>0</v>
      </c>
    </row>
    <row r="962" spans="1:7" ht="30" x14ac:dyDescent="0.25">
      <c r="A962" s="126" t="s">
        <v>1599</v>
      </c>
      <c r="B962" s="126" t="s">
        <v>51</v>
      </c>
      <c r="C962" s="126" t="s">
        <v>154</v>
      </c>
      <c r="D962" s="126" t="s">
        <v>1584</v>
      </c>
      <c r="E962" s="126" t="s">
        <v>51</v>
      </c>
      <c r="F962" s="126" t="s">
        <v>1598</v>
      </c>
      <c r="G962" s="127">
        <v>0</v>
      </c>
    </row>
    <row r="963" spans="1:7" ht="30" x14ac:dyDescent="0.25">
      <c r="A963" s="126" t="s">
        <v>1600</v>
      </c>
      <c r="B963" s="126" t="s">
        <v>51</v>
      </c>
      <c r="C963" s="126" t="s">
        <v>154</v>
      </c>
      <c r="D963" s="126" t="s">
        <v>1585</v>
      </c>
      <c r="E963" s="126" t="s">
        <v>51</v>
      </c>
      <c r="F963" s="126" t="s">
        <v>1598</v>
      </c>
      <c r="G963" s="127">
        <v>0</v>
      </c>
    </row>
    <row r="964" spans="1:7" ht="30" x14ac:dyDescent="0.25">
      <c r="A964" s="126" t="s">
        <v>1601</v>
      </c>
      <c r="B964" s="126" t="s">
        <v>51</v>
      </c>
      <c r="C964" s="126" t="s">
        <v>154</v>
      </c>
      <c r="D964" s="126" t="s">
        <v>1586</v>
      </c>
      <c r="E964" s="126" t="s">
        <v>51</v>
      </c>
      <c r="F964" s="126" t="s">
        <v>1598</v>
      </c>
      <c r="G964" s="127">
        <v>0</v>
      </c>
    </row>
    <row r="965" spans="1:7" x14ac:dyDescent="0.25">
      <c r="A965" s="126" t="s">
        <v>1602</v>
      </c>
      <c r="B965" s="126" t="s">
        <v>51</v>
      </c>
      <c r="C965" s="126" t="s">
        <v>154</v>
      </c>
      <c r="D965" s="126" t="s">
        <v>1583</v>
      </c>
      <c r="E965" s="126" t="s">
        <v>51</v>
      </c>
      <c r="F965" s="126" t="s">
        <v>1603</v>
      </c>
      <c r="G965" s="127">
        <v>0</v>
      </c>
    </row>
    <row r="966" spans="1:7" x14ac:dyDescent="0.25">
      <c r="A966" s="126" t="s">
        <v>1604</v>
      </c>
      <c r="B966" s="126" t="s">
        <v>51</v>
      </c>
      <c r="C966" s="126" t="s">
        <v>154</v>
      </c>
      <c r="D966" s="126" t="s">
        <v>1584</v>
      </c>
      <c r="E966" s="126" t="s">
        <v>51</v>
      </c>
      <c r="F966" s="126" t="s">
        <v>1603</v>
      </c>
      <c r="G966" s="127">
        <v>0</v>
      </c>
    </row>
    <row r="967" spans="1:7" x14ac:dyDescent="0.25">
      <c r="A967" s="126" t="s">
        <v>1605</v>
      </c>
      <c r="B967" s="126" t="s">
        <v>51</v>
      </c>
      <c r="C967" s="126" t="s">
        <v>154</v>
      </c>
      <c r="D967" s="126" t="s">
        <v>1585</v>
      </c>
      <c r="E967" s="126" t="s">
        <v>51</v>
      </c>
      <c r="F967" s="126" t="s">
        <v>1603</v>
      </c>
      <c r="G967" s="127">
        <v>0</v>
      </c>
    </row>
    <row r="968" spans="1:7" x14ac:dyDescent="0.25">
      <c r="A968" s="126" t="s">
        <v>1606</v>
      </c>
      <c r="B968" s="126" t="s">
        <v>51</v>
      </c>
      <c r="C968" s="126" t="s">
        <v>154</v>
      </c>
      <c r="D968" s="126" t="s">
        <v>1586</v>
      </c>
      <c r="E968" s="126" t="s">
        <v>51</v>
      </c>
      <c r="F968" s="126" t="s">
        <v>1603</v>
      </c>
      <c r="G968" s="127">
        <v>0</v>
      </c>
    </row>
    <row r="969" spans="1:7" ht="30" x14ac:dyDescent="0.25">
      <c r="A969" s="126" t="s">
        <v>1607</v>
      </c>
      <c r="B969" s="126" t="s">
        <v>51</v>
      </c>
      <c r="C969" s="126" t="s">
        <v>154</v>
      </c>
      <c r="D969" s="126" t="s">
        <v>1583</v>
      </c>
      <c r="E969" s="126" t="s">
        <v>51</v>
      </c>
      <c r="F969" s="126" t="s">
        <v>1608</v>
      </c>
      <c r="G969" s="127">
        <v>0</v>
      </c>
    </row>
    <row r="970" spans="1:7" ht="30" x14ac:dyDescent="0.25">
      <c r="A970" s="126" t="s">
        <v>1609</v>
      </c>
      <c r="B970" s="126" t="s">
        <v>51</v>
      </c>
      <c r="C970" s="126" t="s">
        <v>154</v>
      </c>
      <c r="D970" s="126" t="s">
        <v>1584</v>
      </c>
      <c r="E970" s="126" t="s">
        <v>51</v>
      </c>
      <c r="F970" s="126" t="s">
        <v>1608</v>
      </c>
      <c r="G970" s="127">
        <v>0</v>
      </c>
    </row>
    <row r="971" spans="1:7" ht="30" x14ac:dyDescent="0.25">
      <c r="A971" s="126" t="s">
        <v>1610</v>
      </c>
      <c r="B971" s="126" t="s">
        <v>51</v>
      </c>
      <c r="C971" s="126" t="s">
        <v>154</v>
      </c>
      <c r="D971" s="126" t="s">
        <v>1585</v>
      </c>
      <c r="E971" s="126" t="s">
        <v>51</v>
      </c>
      <c r="F971" s="126" t="s">
        <v>1608</v>
      </c>
      <c r="G971" s="127">
        <v>0</v>
      </c>
    </row>
    <row r="972" spans="1:7" ht="30" x14ac:dyDescent="0.25">
      <c r="A972" s="126" t="s">
        <v>1611</v>
      </c>
      <c r="B972" s="126" t="s">
        <v>51</v>
      </c>
      <c r="C972" s="126" t="s">
        <v>154</v>
      </c>
      <c r="D972" s="126" t="s">
        <v>1586</v>
      </c>
      <c r="E972" s="126" t="s">
        <v>51</v>
      </c>
      <c r="F972" s="126" t="s">
        <v>1608</v>
      </c>
      <c r="G972" s="127">
        <v>0</v>
      </c>
    </row>
    <row r="973" spans="1:7" x14ac:dyDescent="0.25">
      <c r="A973" s="126" t="s">
        <v>1612</v>
      </c>
      <c r="B973" s="126" t="s">
        <v>51</v>
      </c>
      <c r="C973" s="126" t="s">
        <v>17</v>
      </c>
      <c r="D973" s="126" t="s">
        <v>1613</v>
      </c>
      <c r="E973" s="126" t="s">
        <v>51</v>
      </c>
      <c r="F973" s="126" t="s">
        <v>51</v>
      </c>
      <c r="G973" s="127">
        <v>0</v>
      </c>
    </row>
    <row r="974" spans="1:7" x14ac:dyDescent="0.25">
      <c r="A974" s="126" t="s">
        <v>1614</v>
      </c>
      <c r="B974" s="126" t="s">
        <v>51</v>
      </c>
      <c r="C974" s="126" t="s">
        <v>17</v>
      </c>
      <c r="D974" s="126" t="s">
        <v>1615</v>
      </c>
      <c r="E974" s="126" t="s">
        <v>51</v>
      </c>
      <c r="F974" s="126" t="s">
        <v>51</v>
      </c>
      <c r="G974" s="127">
        <v>0</v>
      </c>
    </row>
    <row r="975" spans="1:7" x14ac:dyDescent="0.25">
      <c r="A975" s="126" t="s">
        <v>1616</v>
      </c>
      <c r="B975" s="126" t="s">
        <v>51</v>
      </c>
      <c r="C975" s="126" t="s">
        <v>154</v>
      </c>
      <c r="D975" s="126" t="s">
        <v>1583</v>
      </c>
      <c r="E975" s="126" t="s">
        <v>51</v>
      </c>
      <c r="F975" s="126" t="s">
        <v>1617</v>
      </c>
      <c r="G975" s="127">
        <v>0</v>
      </c>
    </row>
    <row r="976" spans="1:7" x14ac:dyDescent="0.25">
      <c r="A976" s="126" t="s">
        <v>1618</v>
      </c>
      <c r="B976" s="126" t="s">
        <v>51</v>
      </c>
      <c r="C976" s="126" t="s">
        <v>154</v>
      </c>
      <c r="D976" s="126" t="s">
        <v>1584</v>
      </c>
      <c r="E976" s="126" t="s">
        <v>51</v>
      </c>
      <c r="F976" s="126" t="s">
        <v>1617</v>
      </c>
      <c r="G976" s="127">
        <v>0</v>
      </c>
    </row>
    <row r="977" spans="1:7" x14ac:dyDescent="0.25">
      <c r="A977" s="126" t="s">
        <v>1619</v>
      </c>
      <c r="B977" s="126" t="s">
        <v>51</v>
      </c>
      <c r="C977" s="126" t="s">
        <v>154</v>
      </c>
      <c r="D977" s="126" t="s">
        <v>1585</v>
      </c>
      <c r="E977" s="126" t="s">
        <v>51</v>
      </c>
      <c r="F977" s="126" t="s">
        <v>1617</v>
      </c>
      <c r="G977" s="127">
        <v>0</v>
      </c>
    </row>
    <row r="978" spans="1:7" x14ac:dyDescent="0.25">
      <c r="A978" s="126" t="s">
        <v>1620</v>
      </c>
      <c r="B978" s="126" t="s">
        <v>51</v>
      </c>
      <c r="C978" s="126" t="s">
        <v>154</v>
      </c>
      <c r="D978" s="126" t="s">
        <v>1586</v>
      </c>
      <c r="E978" s="126" t="s">
        <v>51</v>
      </c>
      <c r="F978" s="126" t="s">
        <v>1617</v>
      </c>
      <c r="G978" s="127">
        <v>0</v>
      </c>
    </row>
    <row r="979" spans="1:7" x14ac:dyDescent="0.25">
      <c r="A979" s="126" t="s">
        <v>1621</v>
      </c>
      <c r="B979" s="126" t="s">
        <v>51</v>
      </c>
      <c r="C979" s="126" t="s">
        <v>154</v>
      </c>
      <c r="D979" s="126" t="s">
        <v>1622</v>
      </c>
      <c r="E979" s="126" t="s">
        <v>51</v>
      </c>
      <c r="F979" s="126" t="s">
        <v>51</v>
      </c>
      <c r="G979" s="127">
        <v>0</v>
      </c>
    </row>
    <row r="980" spans="1:7" x14ac:dyDescent="0.25">
      <c r="A980" s="126" t="s">
        <v>1623</v>
      </c>
      <c r="B980" s="126" t="s">
        <v>51</v>
      </c>
      <c r="C980" s="126" t="s">
        <v>154</v>
      </c>
      <c r="D980" s="126" t="s">
        <v>1624</v>
      </c>
      <c r="E980" s="126" t="s">
        <v>51</v>
      </c>
      <c r="F980" s="126" t="s">
        <v>51</v>
      </c>
      <c r="G980" s="127">
        <v>0</v>
      </c>
    </row>
    <row r="981" spans="1:7" x14ac:dyDescent="0.25">
      <c r="A981" s="126" t="s">
        <v>1625</v>
      </c>
      <c r="B981" s="126" t="s">
        <v>51</v>
      </c>
      <c r="C981" s="126" t="s">
        <v>154</v>
      </c>
      <c r="D981" s="126" t="s">
        <v>1626</v>
      </c>
      <c r="E981" s="126" t="s">
        <v>51</v>
      </c>
      <c r="F981" s="126" t="s">
        <v>51</v>
      </c>
      <c r="G981" s="127">
        <v>0</v>
      </c>
    </row>
    <row r="982" spans="1:7" x14ac:dyDescent="0.25">
      <c r="A982" s="126" t="s">
        <v>1627</v>
      </c>
      <c r="B982" s="126" t="s">
        <v>51</v>
      </c>
      <c r="C982" s="126" t="s">
        <v>154</v>
      </c>
      <c r="D982" s="126" t="s">
        <v>1628</v>
      </c>
      <c r="E982" s="126" t="s">
        <v>51</v>
      </c>
      <c r="F982" s="126" t="s">
        <v>51</v>
      </c>
      <c r="G982" s="127">
        <v>0</v>
      </c>
    </row>
    <row r="983" spans="1:7" x14ac:dyDescent="0.25">
      <c r="A983" s="126" t="s">
        <v>1629</v>
      </c>
      <c r="B983" s="126" t="s">
        <v>51</v>
      </c>
      <c r="C983" s="126" t="s">
        <v>191</v>
      </c>
      <c r="D983" s="126" t="s">
        <v>1630</v>
      </c>
      <c r="E983" s="126" t="s">
        <v>51</v>
      </c>
      <c r="F983" s="126" t="s">
        <v>51</v>
      </c>
      <c r="G983" s="127">
        <v>0</v>
      </c>
    </row>
    <row r="984" spans="1:7" x14ac:dyDescent="0.25">
      <c r="A984" s="126" t="s">
        <v>1631</v>
      </c>
      <c r="B984" s="126" t="s">
        <v>51</v>
      </c>
      <c r="C984" s="126" t="s">
        <v>191</v>
      </c>
      <c r="D984" s="126" t="s">
        <v>1632</v>
      </c>
      <c r="E984" s="126" t="s">
        <v>51</v>
      </c>
      <c r="F984" s="126" t="s">
        <v>51</v>
      </c>
      <c r="G984" s="127">
        <v>0</v>
      </c>
    </row>
    <row r="985" spans="1:7" x14ac:dyDescent="0.25">
      <c r="A985" s="126" t="s">
        <v>1633</v>
      </c>
      <c r="B985" s="126" t="s">
        <v>51</v>
      </c>
      <c r="C985" s="126" t="s">
        <v>191</v>
      </c>
      <c r="D985" s="126" t="s">
        <v>1634</v>
      </c>
      <c r="E985" s="126" t="s">
        <v>51</v>
      </c>
      <c r="F985" s="126" t="s">
        <v>51</v>
      </c>
      <c r="G985" s="127">
        <v>0</v>
      </c>
    </row>
    <row r="986" spans="1:7" x14ac:dyDescent="0.25">
      <c r="A986" s="126" t="s">
        <v>1635</v>
      </c>
      <c r="B986" s="126" t="s">
        <v>51</v>
      </c>
      <c r="C986" s="126" t="s">
        <v>191</v>
      </c>
      <c r="D986" s="126" t="s">
        <v>1636</v>
      </c>
      <c r="E986" s="126" t="s">
        <v>51</v>
      </c>
      <c r="F986" s="126" t="s">
        <v>51</v>
      </c>
      <c r="G986" s="127">
        <v>0</v>
      </c>
    </row>
    <row r="987" spans="1:7" x14ac:dyDescent="0.25">
      <c r="A987" s="126" t="s">
        <v>1637</v>
      </c>
      <c r="B987" s="126" t="s">
        <v>51</v>
      </c>
      <c r="C987" s="126" t="s">
        <v>156</v>
      </c>
      <c r="D987" s="126" t="s">
        <v>1638</v>
      </c>
      <c r="E987" s="126" t="s">
        <v>51</v>
      </c>
      <c r="F987" s="126" t="s">
        <v>718</v>
      </c>
      <c r="G987" s="127">
        <v>0</v>
      </c>
    </row>
    <row r="988" spans="1:7" x14ac:dyDescent="0.25">
      <c r="A988" s="126" t="s">
        <v>1639</v>
      </c>
      <c r="B988" s="126" t="s">
        <v>51</v>
      </c>
      <c r="C988" s="126" t="s">
        <v>156</v>
      </c>
      <c r="D988" s="126" t="s">
        <v>1640</v>
      </c>
      <c r="E988" s="126" t="s">
        <v>51</v>
      </c>
      <c r="F988" s="126" t="s">
        <v>718</v>
      </c>
      <c r="G988" s="127">
        <v>0</v>
      </c>
    </row>
    <row r="989" spans="1:7" x14ac:dyDescent="0.25">
      <c r="A989" s="126" t="s">
        <v>1641</v>
      </c>
      <c r="B989" s="126" t="s">
        <v>51</v>
      </c>
      <c r="C989" s="126" t="s">
        <v>156</v>
      </c>
      <c r="D989" s="126" t="s">
        <v>1642</v>
      </c>
      <c r="E989" s="126" t="s">
        <v>51</v>
      </c>
      <c r="F989" s="126" t="s">
        <v>718</v>
      </c>
      <c r="G989" s="127">
        <v>0</v>
      </c>
    </row>
    <row r="990" spans="1:7" x14ac:dyDescent="0.25">
      <c r="A990" s="126" t="s">
        <v>1643</v>
      </c>
      <c r="B990" s="126" t="s">
        <v>51</v>
      </c>
      <c r="C990" s="126" t="s">
        <v>156</v>
      </c>
      <c r="D990" s="126" t="s">
        <v>1644</v>
      </c>
      <c r="E990" s="126" t="s">
        <v>51</v>
      </c>
      <c r="F990" s="126" t="s">
        <v>718</v>
      </c>
      <c r="G990" s="127">
        <v>0</v>
      </c>
    </row>
    <row r="991" spans="1:7" x14ac:dyDescent="0.25">
      <c r="A991" s="126" t="s">
        <v>1645</v>
      </c>
      <c r="B991" s="126" t="s">
        <v>51</v>
      </c>
      <c r="C991" s="126" t="s">
        <v>154</v>
      </c>
      <c r="D991" s="126" t="s">
        <v>1638</v>
      </c>
      <c r="E991" s="126" t="s">
        <v>51</v>
      </c>
      <c r="F991" s="126" t="s">
        <v>718</v>
      </c>
      <c r="G991" s="127">
        <v>0</v>
      </c>
    </row>
    <row r="992" spans="1:7" x14ac:dyDescent="0.25">
      <c r="A992" s="126" t="s">
        <v>1646</v>
      </c>
      <c r="B992" s="126" t="s">
        <v>51</v>
      </c>
      <c r="C992" s="126" t="s">
        <v>154</v>
      </c>
      <c r="D992" s="126" t="s">
        <v>1640</v>
      </c>
      <c r="E992" s="126" t="s">
        <v>51</v>
      </c>
      <c r="F992" s="126" t="s">
        <v>718</v>
      </c>
      <c r="G992" s="127">
        <v>0</v>
      </c>
    </row>
    <row r="993" spans="1:7" x14ac:dyDescent="0.25">
      <c r="A993" s="126" t="s">
        <v>1647</v>
      </c>
      <c r="B993" s="126" t="s">
        <v>51</v>
      </c>
      <c r="C993" s="126" t="s">
        <v>154</v>
      </c>
      <c r="D993" s="126" t="s">
        <v>1642</v>
      </c>
      <c r="E993" s="126" t="s">
        <v>51</v>
      </c>
      <c r="F993" s="126" t="s">
        <v>718</v>
      </c>
      <c r="G993" s="127">
        <v>0</v>
      </c>
    </row>
    <row r="994" spans="1:7" x14ac:dyDescent="0.25">
      <c r="A994" s="126" t="s">
        <v>1648</v>
      </c>
      <c r="B994" s="126" t="s">
        <v>51</v>
      </c>
      <c r="C994" s="126" t="s">
        <v>154</v>
      </c>
      <c r="D994" s="126" t="s">
        <v>1644</v>
      </c>
      <c r="E994" s="126" t="s">
        <v>51</v>
      </c>
      <c r="F994" s="126" t="s">
        <v>718</v>
      </c>
      <c r="G994" s="127">
        <v>0</v>
      </c>
    </row>
    <row r="995" spans="1:7" x14ac:dyDescent="0.25">
      <c r="A995" s="126" t="s">
        <v>1649</v>
      </c>
      <c r="B995" s="126" t="s">
        <v>51</v>
      </c>
      <c r="C995" s="126" t="s">
        <v>154</v>
      </c>
      <c r="D995" s="126" t="s">
        <v>1650</v>
      </c>
      <c r="E995" s="126" t="s">
        <v>51</v>
      </c>
      <c r="F995" s="126" t="s">
        <v>718</v>
      </c>
      <c r="G995" s="127">
        <v>0</v>
      </c>
    </row>
    <row r="996" spans="1:7" x14ac:dyDescent="0.25">
      <c r="A996" s="126" t="s">
        <v>1651</v>
      </c>
      <c r="B996" s="126" t="s">
        <v>51</v>
      </c>
      <c r="C996" s="126" t="s">
        <v>154</v>
      </c>
      <c r="D996" s="126" t="s">
        <v>1652</v>
      </c>
      <c r="E996" s="126" t="s">
        <v>51</v>
      </c>
      <c r="F996" s="126" t="s">
        <v>718</v>
      </c>
      <c r="G996" s="127">
        <v>0</v>
      </c>
    </row>
    <row r="997" spans="1:7" x14ac:dyDescent="0.25">
      <c r="A997" s="126" t="s">
        <v>1653</v>
      </c>
      <c r="B997" s="126" t="s">
        <v>51</v>
      </c>
      <c r="C997" s="126" t="s">
        <v>154</v>
      </c>
      <c r="D997" s="126" t="s">
        <v>1654</v>
      </c>
      <c r="E997" s="126" t="s">
        <v>51</v>
      </c>
      <c r="F997" s="126" t="s">
        <v>718</v>
      </c>
      <c r="G997" s="127">
        <v>0</v>
      </c>
    </row>
    <row r="998" spans="1:7" x14ac:dyDescent="0.25">
      <c r="A998" s="126" t="s">
        <v>1655</v>
      </c>
      <c r="B998" s="126" t="s">
        <v>51</v>
      </c>
      <c r="C998" s="126" t="s">
        <v>154</v>
      </c>
      <c r="D998" s="126" t="s">
        <v>1656</v>
      </c>
      <c r="E998" s="126" t="s">
        <v>51</v>
      </c>
      <c r="F998" s="126" t="s">
        <v>718</v>
      </c>
      <c r="G998" s="127">
        <v>0</v>
      </c>
    </row>
    <row r="999" spans="1:7" x14ac:dyDescent="0.25">
      <c r="A999" s="126" t="s">
        <v>1657</v>
      </c>
      <c r="B999" s="126" t="s">
        <v>51</v>
      </c>
      <c r="C999" s="126" t="s">
        <v>154</v>
      </c>
      <c r="D999" s="126" t="s">
        <v>1658</v>
      </c>
      <c r="E999" s="126" t="s">
        <v>51</v>
      </c>
      <c r="F999" s="126" t="s">
        <v>51</v>
      </c>
      <c r="G999" s="127">
        <v>0</v>
      </c>
    </row>
    <row r="1000" spans="1:7" x14ac:dyDescent="0.25">
      <c r="A1000" s="126" t="s">
        <v>1659</v>
      </c>
      <c r="B1000" s="126" t="s">
        <v>51</v>
      </c>
      <c r="C1000" s="126" t="s">
        <v>154</v>
      </c>
      <c r="D1000" s="126" t="s">
        <v>1660</v>
      </c>
      <c r="E1000" s="126" t="s">
        <v>51</v>
      </c>
      <c r="F1000" s="126" t="s">
        <v>51</v>
      </c>
      <c r="G1000" s="127">
        <v>0</v>
      </c>
    </row>
    <row r="1001" spans="1:7" x14ac:dyDescent="0.25">
      <c r="A1001" s="126" t="s">
        <v>1661</v>
      </c>
      <c r="B1001" s="126" t="s">
        <v>51</v>
      </c>
      <c r="C1001" s="126" t="s">
        <v>154</v>
      </c>
      <c r="D1001" s="126" t="s">
        <v>1662</v>
      </c>
      <c r="E1001" s="126" t="s">
        <v>51</v>
      </c>
      <c r="F1001" s="126" t="s">
        <v>51</v>
      </c>
      <c r="G1001" s="127">
        <v>0</v>
      </c>
    </row>
    <row r="1002" spans="1:7" x14ac:dyDescent="0.25">
      <c r="A1002" s="126" t="s">
        <v>1663</v>
      </c>
      <c r="B1002" s="126" t="s">
        <v>51</v>
      </c>
      <c r="C1002" s="126" t="s">
        <v>154</v>
      </c>
      <c r="D1002" s="126" t="s">
        <v>1664</v>
      </c>
      <c r="E1002" s="126" t="s">
        <v>51</v>
      </c>
      <c r="F1002" s="126" t="s">
        <v>51</v>
      </c>
      <c r="G1002" s="127">
        <v>0</v>
      </c>
    </row>
    <row r="1003" spans="1:7" x14ac:dyDescent="0.25">
      <c r="A1003" s="126" t="s">
        <v>1665</v>
      </c>
      <c r="B1003" s="126" t="s">
        <v>51</v>
      </c>
      <c r="C1003" s="126" t="s">
        <v>154</v>
      </c>
      <c r="D1003" s="126" t="s">
        <v>1666</v>
      </c>
      <c r="E1003" s="126" t="s">
        <v>51</v>
      </c>
      <c r="F1003" s="126" t="s">
        <v>1667</v>
      </c>
      <c r="G1003" s="127">
        <v>0</v>
      </c>
    </row>
    <row r="1004" spans="1:7" x14ac:dyDescent="0.25">
      <c r="A1004" s="126" t="s">
        <v>1668</v>
      </c>
      <c r="B1004" s="126" t="s">
        <v>51</v>
      </c>
      <c r="C1004" s="126" t="s">
        <v>154</v>
      </c>
      <c r="D1004" s="126" t="s">
        <v>1669</v>
      </c>
      <c r="E1004" s="126" t="s">
        <v>51</v>
      </c>
      <c r="F1004" s="126" t="s">
        <v>1667</v>
      </c>
      <c r="G1004" s="127">
        <v>0</v>
      </c>
    </row>
    <row r="1005" spans="1:7" x14ac:dyDescent="0.25">
      <c r="A1005" s="126" t="s">
        <v>1670</v>
      </c>
      <c r="B1005" s="126" t="s">
        <v>51</v>
      </c>
      <c r="C1005" s="126" t="s">
        <v>154</v>
      </c>
      <c r="D1005" s="126" t="s">
        <v>1671</v>
      </c>
      <c r="E1005" s="126" t="s">
        <v>51</v>
      </c>
      <c r="F1005" s="126" t="s">
        <v>1667</v>
      </c>
      <c r="G1005" s="127">
        <v>0</v>
      </c>
    </row>
    <row r="1006" spans="1:7" x14ac:dyDescent="0.25">
      <c r="A1006" s="126" t="s">
        <v>1672</v>
      </c>
      <c r="B1006" s="126" t="s">
        <v>51</v>
      </c>
      <c r="C1006" s="126" t="s">
        <v>154</v>
      </c>
      <c r="D1006" s="126" t="s">
        <v>1673</v>
      </c>
      <c r="E1006" s="126" t="s">
        <v>51</v>
      </c>
      <c r="F1006" s="126" t="s">
        <v>1667</v>
      </c>
      <c r="G1006" s="127">
        <v>0</v>
      </c>
    </row>
    <row r="1007" spans="1:7" x14ac:dyDescent="0.25">
      <c r="A1007" s="126" t="s">
        <v>1674</v>
      </c>
      <c r="B1007" s="126" t="s">
        <v>51</v>
      </c>
      <c r="C1007" s="126" t="s">
        <v>154</v>
      </c>
      <c r="D1007" s="126" t="s">
        <v>1666</v>
      </c>
      <c r="E1007" s="126" t="s">
        <v>51</v>
      </c>
      <c r="F1007" s="126" t="s">
        <v>1675</v>
      </c>
      <c r="G1007" s="127">
        <v>0</v>
      </c>
    </row>
    <row r="1008" spans="1:7" x14ac:dyDescent="0.25">
      <c r="A1008" s="126" t="s">
        <v>1676</v>
      </c>
      <c r="B1008" s="126" t="s">
        <v>51</v>
      </c>
      <c r="C1008" s="126" t="s">
        <v>154</v>
      </c>
      <c r="D1008" s="126" t="s">
        <v>1669</v>
      </c>
      <c r="E1008" s="126" t="s">
        <v>51</v>
      </c>
      <c r="F1008" s="126" t="s">
        <v>1675</v>
      </c>
      <c r="G1008" s="127">
        <v>0</v>
      </c>
    </row>
    <row r="1009" spans="1:7" x14ac:dyDescent="0.25">
      <c r="A1009" s="126" t="s">
        <v>1677</v>
      </c>
      <c r="B1009" s="126" t="s">
        <v>51</v>
      </c>
      <c r="C1009" s="126" t="s">
        <v>154</v>
      </c>
      <c r="D1009" s="126" t="s">
        <v>1671</v>
      </c>
      <c r="E1009" s="126" t="s">
        <v>51</v>
      </c>
      <c r="F1009" s="126" t="s">
        <v>1675</v>
      </c>
      <c r="G1009" s="127">
        <v>0</v>
      </c>
    </row>
    <row r="1010" spans="1:7" x14ac:dyDescent="0.25">
      <c r="A1010" s="126" t="s">
        <v>1678</v>
      </c>
      <c r="B1010" s="126" t="s">
        <v>51</v>
      </c>
      <c r="C1010" s="126" t="s">
        <v>154</v>
      </c>
      <c r="D1010" s="126" t="s">
        <v>1673</v>
      </c>
      <c r="E1010" s="126" t="s">
        <v>51</v>
      </c>
      <c r="F1010" s="126" t="s">
        <v>1675</v>
      </c>
      <c r="G1010" s="127">
        <v>0</v>
      </c>
    </row>
    <row r="1011" spans="1:7" x14ac:dyDescent="0.25">
      <c r="A1011" s="126" t="s">
        <v>1679</v>
      </c>
      <c r="B1011" s="126" t="s">
        <v>51</v>
      </c>
      <c r="C1011" s="126" t="s">
        <v>154</v>
      </c>
      <c r="D1011" s="126" t="s">
        <v>1666</v>
      </c>
      <c r="E1011" s="126" t="s">
        <v>51</v>
      </c>
      <c r="F1011" s="126" t="s">
        <v>1680</v>
      </c>
      <c r="G1011" s="127">
        <v>0</v>
      </c>
    </row>
    <row r="1012" spans="1:7" x14ac:dyDescent="0.25">
      <c r="A1012" s="126" t="s">
        <v>1681</v>
      </c>
      <c r="B1012" s="126" t="s">
        <v>51</v>
      </c>
      <c r="C1012" s="126" t="s">
        <v>154</v>
      </c>
      <c r="D1012" s="126" t="s">
        <v>1671</v>
      </c>
      <c r="E1012" s="126" t="s">
        <v>51</v>
      </c>
      <c r="F1012" s="126" t="s">
        <v>1680</v>
      </c>
      <c r="G1012" s="127">
        <v>0</v>
      </c>
    </row>
    <row r="1013" spans="1:7" x14ac:dyDescent="0.25">
      <c r="A1013" s="126" t="s">
        <v>1682</v>
      </c>
      <c r="B1013" s="126" t="s">
        <v>51</v>
      </c>
      <c r="C1013" s="126" t="s">
        <v>154</v>
      </c>
      <c r="D1013" s="126" t="s">
        <v>1666</v>
      </c>
      <c r="E1013" s="126" t="s">
        <v>51</v>
      </c>
      <c r="F1013" s="126" t="s">
        <v>1683</v>
      </c>
      <c r="G1013" s="127">
        <v>0</v>
      </c>
    </row>
    <row r="1014" spans="1:7" x14ac:dyDescent="0.25">
      <c r="A1014" s="126" t="s">
        <v>1684</v>
      </c>
      <c r="B1014" s="126" t="s">
        <v>51</v>
      </c>
      <c r="C1014" s="126" t="s">
        <v>154</v>
      </c>
      <c r="D1014" s="126" t="s">
        <v>1669</v>
      </c>
      <c r="E1014" s="126" t="s">
        <v>51</v>
      </c>
      <c r="F1014" s="126" t="s">
        <v>1683</v>
      </c>
      <c r="G1014" s="127">
        <v>0</v>
      </c>
    </row>
    <row r="1015" spans="1:7" x14ac:dyDescent="0.25">
      <c r="A1015" s="126" t="s">
        <v>1685</v>
      </c>
      <c r="B1015" s="126" t="s">
        <v>51</v>
      </c>
      <c r="C1015" s="126" t="s">
        <v>154</v>
      </c>
      <c r="D1015" s="126" t="s">
        <v>1671</v>
      </c>
      <c r="E1015" s="126" t="s">
        <v>51</v>
      </c>
      <c r="F1015" s="126" t="s">
        <v>1683</v>
      </c>
      <c r="G1015" s="127">
        <v>0</v>
      </c>
    </row>
    <row r="1016" spans="1:7" x14ac:dyDescent="0.25">
      <c r="A1016" s="126" t="s">
        <v>1686</v>
      </c>
      <c r="B1016" s="126" t="s">
        <v>51</v>
      </c>
      <c r="C1016" s="126" t="s">
        <v>154</v>
      </c>
      <c r="D1016" s="126" t="s">
        <v>1673</v>
      </c>
      <c r="E1016" s="126" t="s">
        <v>51</v>
      </c>
      <c r="F1016" s="126" t="s">
        <v>1683</v>
      </c>
      <c r="G1016" s="127">
        <v>0</v>
      </c>
    </row>
    <row r="1017" spans="1:7" x14ac:dyDescent="0.25">
      <c r="A1017" s="126" t="s">
        <v>1687</v>
      </c>
      <c r="B1017" s="126" t="s">
        <v>51</v>
      </c>
      <c r="C1017" s="126" t="s">
        <v>154</v>
      </c>
      <c r="D1017" s="126" t="s">
        <v>1688</v>
      </c>
      <c r="E1017" s="126" t="s">
        <v>51</v>
      </c>
      <c r="F1017" s="126" t="s">
        <v>51</v>
      </c>
      <c r="G1017" s="127">
        <v>0</v>
      </c>
    </row>
    <row r="1018" spans="1:7" x14ac:dyDescent="0.25">
      <c r="A1018" s="126" t="s">
        <v>1689</v>
      </c>
      <c r="B1018" s="126" t="s">
        <v>51</v>
      </c>
      <c r="C1018" s="126" t="s">
        <v>154</v>
      </c>
      <c r="D1018" s="126" t="s">
        <v>1690</v>
      </c>
      <c r="E1018" s="126" t="s">
        <v>51</v>
      </c>
      <c r="F1018" s="126" t="s">
        <v>51</v>
      </c>
      <c r="G1018" s="127">
        <v>0</v>
      </c>
    </row>
    <row r="1019" spans="1:7" x14ac:dyDescent="0.25">
      <c r="A1019" s="126" t="s">
        <v>1691</v>
      </c>
      <c r="B1019" s="126" t="s">
        <v>51</v>
      </c>
      <c r="C1019" s="126" t="s">
        <v>154</v>
      </c>
      <c r="D1019" s="126" t="s">
        <v>1692</v>
      </c>
      <c r="E1019" s="126" t="s">
        <v>51</v>
      </c>
      <c r="F1019" s="126" t="s">
        <v>51</v>
      </c>
      <c r="G1019" s="127">
        <v>0</v>
      </c>
    </row>
    <row r="1020" spans="1:7" x14ac:dyDescent="0.25">
      <c r="A1020" s="126" t="s">
        <v>1693</v>
      </c>
      <c r="B1020" s="126" t="s">
        <v>51</v>
      </c>
      <c r="C1020" s="126" t="s">
        <v>154</v>
      </c>
      <c r="D1020" s="126" t="s">
        <v>1694</v>
      </c>
      <c r="E1020" s="126" t="s">
        <v>51</v>
      </c>
      <c r="F1020" s="126" t="s">
        <v>51</v>
      </c>
      <c r="G1020" s="127">
        <v>0</v>
      </c>
    </row>
    <row r="1021" spans="1:7" x14ac:dyDescent="0.25">
      <c r="A1021" s="126" t="s">
        <v>1695</v>
      </c>
      <c r="B1021" s="126" t="s">
        <v>51</v>
      </c>
      <c r="C1021" s="126" t="s">
        <v>154</v>
      </c>
      <c r="D1021" s="126" t="s">
        <v>1696</v>
      </c>
      <c r="E1021" s="126" t="s">
        <v>51</v>
      </c>
      <c r="F1021" s="126" t="s">
        <v>1617</v>
      </c>
      <c r="G1021" s="127">
        <v>0</v>
      </c>
    </row>
    <row r="1022" spans="1:7" x14ac:dyDescent="0.25">
      <c r="A1022" s="126" t="s">
        <v>1697</v>
      </c>
      <c r="B1022" s="126" t="s">
        <v>51</v>
      </c>
      <c r="C1022" s="126" t="s">
        <v>154</v>
      </c>
      <c r="D1022" s="126" t="s">
        <v>1698</v>
      </c>
      <c r="E1022" s="126" t="s">
        <v>51</v>
      </c>
      <c r="F1022" s="126" t="s">
        <v>1617</v>
      </c>
      <c r="G1022" s="127">
        <v>0</v>
      </c>
    </row>
    <row r="1023" spans="1:7" x14ac:dyDescent="0.25">
      <c r="A1023" s="126" t="s">
        <v>1699</v>
      </c>
      <c r="B1023" s="126" t="s">
        <v>51</v>
      </c>
      <c r="C1023" s="126" t="s">
        <v>154</v>
      </c>
      <c r="D1023" s="126" t="s">
        <v>1700</v>
      </c>
      <c r="E1023" s="126" t="s">
        <v>51</v>
      </c>
      <c r="F1023" s="126" t="s">
        <v>1617</v>
      </c>
      <c r="G1023" s="127">
        <v>0</v>
      </c>
    </row>
    <row r="1024" spans="1:7" x14ac:dyDescent="0.25">
      <c r="A1024" s="126" t="s">
        <v>1701</v>
      </c>
      <c r="B1024" s="126" t="s">
        <v>51</v>
      </c>
      <c r="C1024" s="126" t="s">
        <v>154</v>
      </c>
      <c r="D1024" s="126" t="s">
        <v>1702</v>
      </c>
      <c r="E1024" s="126" t="s">
        <v>51</v>
      </c>
      <c r="F1024" s="126" t="s">
        <v>1617</v>
      </c>
      <c r="G1024" s="127">
        <v>0</v>
      </c>
    </row>
    <row r="1025" spans="1:7" x14ac:dyDescent="0.25">
      <c r="A1025" s="126" t="s">
        <v>1703</v>
      </c>
      <c r="B1025" s="126" t="s">
        <v>51</v>
      </c>
      <c r="C1025" s="126" t="s">
        <v>154</v>
      </c>
      <c r="D1025" s="126" t="s">
        <v>1704</v>
      </c>
      <c r="E1025" s="126" t="s">
        <v>51</v>
      </c>
      <c r="F1025" s="126" t="s">
        <v>51</v>
      </c>
      <c r="G1025" s="127">
        <v>0</v>
      </c>
    </row>
    <row r="1026" spans="1:7" x14ac:dyDescent="0.25">
      <c r="A1026" s="126" t="s">
        <v>1705</v>
      </c>
      <c r="B1026" s="126" t="s">
        <v>51</v>
      </c>
      <c r="C1026" s="126" t="s">
        <v>154</v>
      </c>
      <c r="D1026" s="126" t="s">
        <v>1706</v>
      </c>
      <c r="E1026" s="126" t="s">
        <v>51</v>
      </c>
      <c r="F1026" s="126" t="s">
        <v>51</v>
      </c>
      <c r="G1026" s="127">
        <v>0</v>
      </c>
    </row>
    <row r="1027" spans="1:7" x14ac:dyDescent="0.25">
      <c r="A1027" s="126" t="s">
        <v>1707</v>
      </c>
      <c r="B1027" s="126" t="s">
        <v>51</v>
      </c>
      <c r="C1027" s="126" t="s">
        <v>154</v>
      </c>
      <c r="D1027" s="126" t="s">
        <v>1708</v>
      </c>
      <c r="E1027" s="126" t="s">
        <v>51</v>
      </c>
      <c r="F1027" s="126" t="s">
        <v>51</v>
      </c>
      <c r="G1027" s="127">
        <v>0</v>
      </c>
    </row>
    <row r="1028" spans="1:7" x14ac:dyDescent="0.25">
      <c r="A1028" s="126" t="s">
        <v>1709</v>
      </c>
      <c r="B1028" s="126" t="s">
        <v>51</v>
      </c>
      <c r="C1028" s="126" t="s">
        <v>154</v>
      </c>
      <c r="D1028" s="126" t="s">
        <v>1710</v>
      </c>
      <c r="E1028" s="126" t="s">
        <v>51</v>
      </c>
      <c r="F1028" s="126" t="s">
        <v>51</v>
      </c>
      <c r="G1028" s="127">
        <v>0</v>
      </c>
    </row>
    <row r="1029" spans="1:7" x14ac:dyDescent="0.25">
      <c r="A1029" s="126" t="s">
        <v>1711</v>
      </c>
      <c r="B1029" s="126" t="s">
        <v>51</v>
      </c>
      <c r="C1029" s="126" t="s">
        <v>154</v>
      </c>
      <c r="D1029" s="126" t="s">
        <v>1712</v>
      </c>
      <c r="E1029" s="126" t="s">
        <v>51</v>
      </c>
      <c r="F1029" s="126" t="s">
        <v>51</v>
      </c>
      <c r="G1029" s="127">
        <v>0</v>
      </c>
    </row>
    <row r="1030" spans="1:7" x14ac:dyDescent="0.25">
      <c r="A1030" s="126" t="s">
        <v>1713</v>
      </c>
      <c r="B1030" s="126" t="s">
        <v>51</v>
      </c>
      <c r="C1030" s="126" t="s">
        <v>154</v>
      </c>
      <c r="D1030" s="126" t="s">
        <v>1714</v>
      </c>
      <c r="E1030" s="126" t="s">
        <v>51</v>
      </c>
      <c r="F1030" s="126" t="s">
        <v>51</v>
      </c>
      <c r="G1030" s="127">
        <v>0</v>
      </c>
    </row>
    <row r="1031" spans="1:7" x14ac:dyDescent="0.25">
      <c r="A1031" s="126" t="s">
        <v>1715</v>
      </c>
      <c r="B1031" s="126" t="s">
        <v>51</v>
      </c>
      <c r="C1031" s="126" t="s">
        <v>154</v>
      </c>
      <c r="D1031" s="126" t="s">
        <v>1716</v>
      </c>
      <c r="E1031" s="126" t="s">
        <v>51</v>
      </c>
      <c r="F1031" s="126" t="s">
        <v>51</v>
      </c>
      <c r="G1031" s="127">
        <v>0</v>
      </c>
    </row>
    <row r="1032" spans="1:7" x14ac:dyDescent="0.25">
      <c r="A1032" s="126" t="s">
        <v>1717</v>
      </c>
      <c r="B1032" s="126" t="s">
        <v>51</v>
      </c>
      <c r="C1032" s="126" t="s">
        <v>154</v>
      </c>
      <c r="D1032" s="126" t="s">
        <v>1718</v>
      </c>
      <c r="E1032" s="126" t="s">
        <v>51</v>
      </c>
      <c r="F1032" s="126" t="s">
        <v>51</v>
      </c>
      <c r="G1032" s="127">
        <v>0</v>
      </c>
    </row>
    <row r="1033" spans="1:7" x14ac:dyDescent="0.25">
      <c r="A1033" s="126" t="s">
        <v>1719</v>
      </c>
      <c r="B1033" s="126" t="s">
        <v>51</v>
      </c>
      <c r="C1033" s="126" t="s">
        <v>154</v>
      </c>
      <c r="D1033" s="126" t="s">
        <v>1720</v>
      </c>
      <c r="E1033" s="126" t="s">
        <v>51</v>
      </c>
      <c r="F1033" s="126" t="s">
        <v>51</v>
      </c>
      <c r="G1033" s="127">
        <v>0</v>
      </c>
    </row>
    <row r="1034" spans="1:7" ht="30" x14ac:dyDescent="0.25">
      <c r="A1034" s="126" t="s">
        <v>1721</v>
      </c>
      <c r="B1034" s="126" t="s">
        <v>51</v>
      </c>
      <c r="C1034" s="126" t="s">
        <v>154</v>
      </c>
      <c r="D1034" s="126" t="s">
        <v>1722</v>
      </c>
      <c r="E1034" s="126" t="s">
        <v>51</v>
      </c>
      <c r="F1034" s="126" t="s">
        <v>51</v>
      </c>
      <c r="G1034" s="127">
        <v>0</v>
      </c>
    </row>
    <row r="1035" spans="1:7" x14ac:dyDescent="0.25">
      <c r="A1035" s="126" t="s">
        <v>1723</v>
      </c>
      <c r="B1035" s="126" t="s">
        <v>51</v>
      </c>
      <c r="C1035" s="126" t="s">
        <v>154</v>
      </c>
      <c r="D1035" s="126" t="s">
        <v>1724</v>
      </c>
      <c r="E1035" s="126" t="s">
        <v>51</v>
      </c>
      <c r="F1035" s="126" t="s">
        <v>51</v>
      </c>
      <c r="G1035" s="127">
        <v>0</v>
      </c>
    </row>
    <row r="1036" spans="1:7" x14ac:dyDescent="0.25">
      <c r="A1036" s="126" t="s">
        <v>1725</v>
      </c>
      <c r="B1036" s="126" t="s">
        <v>51</v>
      </c>
      <c r="C1036" s="126" t="s">
        <v>154</v>
      </c>
      <c r="D1036" s="126" t="s">
        <v>1726</v>
      </c>
      <c r="E1036" s="126" t="s">
        <v>51</v>
      </c>
      <c r="F1036" s="126" t="s">
        <v>51</v>
      </c>
      <c r="G1036" s="127">
        <v>0</v>
      </c>
    </row>
    <row r="1037" spans="1:7" x14ac:dyDescent="0.25">
      <c r="A1037" s="126" t="s">
        <v>1727</v>
      </c>
      <c r="B1037" s="126" t="s">
        <v>51</v>
      </c>
      <c r="C1037" s="126" t="s">
        <v>154</v>
      </c>
      <c r="D1037" s="126" t="s">
        <v>1728</v>
      </c>
      <c r="E1037" s="126" t="s">
        <v>51</v>
      </c>
      <c r="F1037" s="126" t="s">
        <v>51</v>
      </c>
      <c r="G1037" s="127">
        <v>0</v>
      </c>
    </row>
    <row r="1038" spans="1:7" ht="30" x14ac:dyDescent="0.25">
      <c r="A1038" s="126" t="s">
        <v>1729</v>
      </c>
      <c r="B1038" s="126" t="s">
        <v>51</v>
      </c>
      <c r="C1038" s="126" t="s">
        <v>154</v>
      </c>
      <c r="D1038" s="126" t="s">
        <v>1730</v>
      </c>
      <c r="E1038" s="126" t="s">
        <v>51</v>
      </c>
      <c r="F1038" s="126" t="s">
        <v>51</v>
      </c>
      <c r="G1038" s="127">
        <v>0</v>
      </c>
    </row>
    <row r="1039" spans="1:7" x14ac:dyDescent="0.25">
      <c r="A1039" s="126" t="s">
        <v>1731</v>
      </c>
      <c r="B1039" s="126" t="s">
        <v>51</v>
      </c>
      <c r="C1039" s="126" t="s">
        <v>154</v>
      </c>
      <c r="D1039" s="126" t="s">
        <v>1732</v>
      </c>
      <c r="E1039" s="126" t="s">
        <v>51</v>
      </c>
      <c r="F1039" s="126" t="s">
        <v>51</v>
      </c>
      <c r="G1039" s="127">
        <v>0</v>
      </c>
    </row>
    <row r="1040" spans="1:7" x14ac:dyDescent="0.25">
      <c r="A1040" s="126" t="s">
        <v>1733</v>
      </c>
      <c r="B1040" s="126" t="s">
        <v>51</v>
      </c>
      <c r="C1040" s="126" t="s">
        <v>154</v>
      </c>
      <c r="D1040" s="126" t="s">
        <v>1734</v>
      </c>
      <c r="E1040" s="126" t="s">
        <v>51</v>
      </c>
      <c r="F1040" s="126" t="s">
        <v>51</v>
      </c>
      <c r="G1040" s="127">
        <v>0</v>
      </c>
    </row>
    <row r="1041" spans="1:7" x14ac:dyDescent="0.25">
      <c r="A1041" s="126" t="s">
        <v>1735</v>
      </c>
      <c r="B1041" s="126" t="s">
        <v>51</v>
      </c>
      <c r="C1041" s="126" t="s">
        <v>154</v>
      </c>
      <c r="D1041" s="126" t="s">
        <v>1736</v>
      </c>
      <c r="E1041" s="126" t="s">
        <v>51</v>
      </c>
      <c r="F1041" s="126" t="s">
        <v>51</v>
      </c>
      <c r="G1041" s="127">
        <v>0</v>
      </c>
    </row>
    <row r="1042" spans="1:7" x14ac:dyDescent="0.25">
      <c r="A1042" s="126" t="s">
        <v>1737</v>
      </c>
      <c r="B1042" s="126" t="s">
        <v>51</v>
      </c>
      <c r="C1042" s="126" t="s">
        <v>154</v>
      </c>
      <c r="D1042" s="126" t="s">
        <v>1738</v>
      </c>
      <c r="E1042" s="126" t="s">
        <v>51</v>
      </c>
      <c r="F1042" s="126" t="s">
        <v>51</v>
      </c>
      <c r="G1042" s="127">
        <v>0</v>
      </c>
    </row>
    <row r="1043" spans="1:7" x14ac:dyDescent="0.25">
      <c r="A1043" s="126" t="s">
        <v>1739</v>
      </c>
      <c r="B1043" s="126" t="s">
        <v>51</v>
      </c>
      <c r="C1043" s="126" t="s">
        <v>154</v>
      </c>
      <c r="D1043" s="126" t="s">
        <v>1740</v>
      </c>
      <c r="E1043" s="126" t="s">
        <v>51</v>
      </c>
      <c r="F1043" s="126" t="s">
        <v>51</v>
      </c>
      <c r="G1043" s="127">
        <v>0</v>
      </c>
    </row>
    <row r="1044" spans="1:7" x14ac:dyDescent="0.25">
      <c r="A1044" s="126" t="s">
        <v>1741</v>
      </c>
      <c r="B1044" s="126" t="s">
        <v>51</v>
      </c>
      <c r="C1044" s="126" t="s">
        <v>154</v>
      </c>
      <c r="D1044" s="126" t="s">
        <v>1742</v>
      </c>
      <c r="E1044" s="126" t="s">
        <v>51</v>
      </c>
      <c r="F1044" s="126" t="s">
        <v>51</v>
      </c>
      <c r="G1044" s="127">
        <v>0</v>
      </c>
    </row>
    <row r="1045" spans="1:7" x14ac:dyDescent="0.25">
      <c r="A1045" s="126" t="s">
        <v>1743</v>
      </c>
      <c r="B1045" s="126" t="s">
        <v>51</v>
      </c>
      <c r="C1045" s="126" t="s">
        <v>154</v>
      </c>
      <c r="D1045" s="126" t="s">
        <v>1744</v>
      </c>
      <c r="E1045" s="126" t="s">
        <v>51</v>
      </c>
      <c r="F1045" s="126" t="s">
        <v>51</v>
      </c>
      <c r="G1045" s="127">
        <v>0</v>
      </c>
    </row>
    <row r="1046" spans="1:7" x14ac:dyDescent="0.25">
      <c r="A1046" s="126" t="s">
        <v>1745</v>
      </c>
      <c r="B1046" s="126" t="s">
        <v>51</v>
      </c>
      <c r="C1046" s="126" t="s">
        <v>154</v>
      </c>
      <c r="D1046" s="126" t="s">
        <v>1746</v>
      </c>
      <c r="E1046" s="126" t="s">
        <v>51</v>
      </c>
      <c r="F1046" s="126" t="s">
        <v>51</v>
      </c>
      <c r="G1046" s="127">
        <v>0</v>
      </c>
    </row>
    <row r="1047" spans="1:7" x14ac:dyDescent="0.25">
      <c r="A1047" s="126" t="s">
        <v>1747</v>
      </c>
      <c r="B1047" s="126" t="s">
        <v>51</v>
      </c>
      <c r="C1047" s="126" t="s">
        <v>154</v>
      </c>
      <c r="D1047" s="126" t="s">
        <v>1748</v>
      </c>
      <c r="E1047" s="126" t="s">
        <v>51</v>
      </c>
      <c r="F1047" s="126" t="s">
        <v>1617</v>
      </c>
      <c r="G1047" s="127">
        <v>0</v>
      </c>
    </row>
    <row r="1048" spans="1:7" x14ac:dyDescent="0.25">
      <c r="A1048" s="126" t="s">
        <v>1749</v>
      </c>
      <c r="B1048" s="126" t="s">
        <v>51</v>
      </c>
      <c r="C1048" s="126" t="s">
        <v>154</v>
      </c>
      <c r="D1048" s="126" t="s">
        <v>1750</v>
      </c>
      <c r="E1048" s="126" t="s">
        <v>51</v>
      </c>
      <c r="F1048" s="126" t="s">
        <v>1617</v>
      </c>
      <c r="G1048" s="127">
        <v>0</v>
      </c>
    </row>
    <row r="1049" spans="1:7" x14ac:dyDescent="0.25">
      <c r="A1049" s="126" t="s">
        <v>1751</v>
      </c>
      <c r="B1049" s="126" t="s">
        <v>51</v>
      </c>
      <c r="C1049" s="126" t="s">
        <v>154</v>
      </c>
      <c r="D1049" s="126" t="s">
        <v>1752</v>
      </c>
      <c r="E1049" s="126" t="s">
        <v>51</v>
      </c>
      <c r="F1049" s="126" t="s">
        <v>1617</v>
      </c>
      <c r="G1049" s="127">
        <v>0</v>
      </c>
    </row>
    <row r="1050" spans="1:7" x14ac:dyDescent="0.25">
      <c r="A1050" s="126" t="s">
        <v>1753</v>
      </c>
      <c r="B1050" s="126" t="s">
        <v>51</v>
      </c>
      <c r="C1050" s="126" t="s">
        <v>154</v>
      </c>
      <c r="D1050" s="126" t="s">
        <v>1754</v>
      </c>
      <c r="E1050" s="126" t="s">
        <v>51</v>
      </c>
      <c r="F1050" s="126" t="s">
        <v>1617</v>
      </c>
      <c r="G1050" s="127">
        <v>0</v>
      </c>
    </row>
    <row r="1051" spans="1:7" x14ac:dyDescent="0.25">
      <c r="A1051" s="126" t="s">
        <v>1755</v>
      </c>
      <c r="B1051" s="126" t="s">
        <v>51</v>
      </c>
      <c r="C1051" s="126" t="s">
        <v>154</v>
      </c>
      <c r="D1051" s="126" t="s">
        <v>1756</v>
      </c>
      <c r="E1051" s="126" t="s">
        <v>51</v>
      </c>
      <c r="F1051" s="126" t="s">
        <v>51</v>
      </c>
      <c r="G1051" s="127">
        <v>0</v>
      </c>
    </row>
    <row r="1052" spans="1:7" x14ac:dyDescent="0.25">
      <c r="A1052" s="126" t="s">
        <v>1757</v>
      </c>
      <c r="B1052" s="126" t="s">
        <v>51</v>
      </c>
      <c r="C1052" s="126" t="s">
        <v>154</v>
      </c>
      <c r="D1052" s="126" t="s">
        <v>1758</v>
      </c>
      <c r="E1052" s="126" t="s">
        <v>51</v>
      </c>
      <c r="F1052" s="126" t="s">
        <v>51</v>
      </c>
      <c r="G1052" s="127">
        <v>0</v>
      </c>
    </row>
    <row r="1053" spans="1:7" x14ac:dyDescent="0.25">
      <c r="A1053" s="126" t="s">
        <v>1759</v>
      </c>
      <c r="B1053" s="126" t="s">
        <v>51</v>
      </c>
      <c r="C1053" s="126" t="s">
        <v>154</v>
      </c>
      <c r="D1053" s="126" t="s">
        <v>1760</v>
      </c>
      <c r="E1053" s="126" t="s">
        <v>51</v>
      </c>
      <c r="F1053" s="126" t="s">
        <v>51</v>
      </c>
      <c r="G1053" s="127">
        <v>0</v>
      </c>
    </row>
    <row r="1054" spans="1:7" x14ac:dyDescent="0.25">
      <c r="A1054" s="126" t="s">
        <v>1761</v>
      </c>
      <c r="B1054" s="126" t="s">
        <v>51</v>
      </c>
      <c r="C1054" s="126" t="s">
        <v>154</v>
      </c>
      <c r="D1054" s="126" t="s">
        <v>1762</v>
      </c>
      <c r="E1054" s="126" t="s">
        <v>51</v>
      </c>
      <c r="F1054" s="126" t="s">
        <v>51</v>
      </c>
      <c r="G1054" s="127">
        <v>0</v>
      </c>
    </row>
    <row r="1055" spans="1:7" x14ac:dyDescent="0.25">
      <c r="A1055" s="126" t="s">
        <v>1763</v>
      </c>
      <c r="B1055" s="126" t="s">
        <v>51</v>
      </c>
      <c r="C1055" s="126" t="s">
        <v>156</v>
      </c>
      <c r="D1055" s="126" t="s">
        <v>1764</v>
      </c>
      <c r="E1055" s="126" t="s">
        <v>51</v>
      </c>
      <c r="F1055" s="126" t="s">
        <v>718</v>
      </c>
      <c r="G1055" s="127">
        <v>0</v>
      </c>
    </row>
    <row r="1056" spans="1:7" ht="30" x14ac:dyDescent="0.25">
      <c r="A1056" s="126" t="s">
        <v>1765</v>
      </c>
      <c r="B1056" s="126" t="s">
        <v>51</v>
      </c>
      <c r="C1056" s="126" t="s">
        <v>156</v>
      </c>
      <c r="D1056" s="126" t="s">
        <v>1766</v>
      </c>
      <c r="E1056" s="126" t="s">
        <v>51</v>
      </c>
      <c r="F1056" s="126" t="s">
        <v>718</v>
      </c>
      <c r="G1056" s="127">
        <v>0</v>
      </c>
    </row>
    <row r="1057" spans="1:7" x14ac:dyDescent="0.25">
      <c r="A1057" s="126" t="s">
        <v>1767</v>
      </c>
      <c r="B1057" s="126" t="s">
        <v>51</v>
      </c>
      <c r="C1057" s="126" t="s">
        <v>154</v>
      </c>
      <c r="D1057" s="126" t="s">
        <v>1764</v>
      </c>
      <c r="E1057" s="126" t="s">
        <v>51</v>
      </c>
      <c r="F1057" s="126" t="s">
        <v>718</v>
      </c>
      <c r="G1057" s="127">
        <v>0</v>
      </c>
    </row>
    <row r="1058" spans="1:7" ht="30" x14ac:dyDescent="0.25">
      <c r="A1058" s="126" t="s">
        <v>1768</v>
      </c>
      <c r="B1058" s="126" t="s">
        <v>51</v>
      </c>
      <c r="C1058" s="126" t="s">
        <v>154</v>
      </c>
      <c r="D1058" s="126" t="s">
        <v>1766</v>
      </c>
      <c r="E1058" s="126" t="s">
        <v>51</v>
      </c>
      <c r="F1058" s="126" t="s">
        <v>718</v>
      </c>
      <c r="G1058" s="127">
        <v>0</v>
      </c>
    </row>
    <row r="1059" spans="1:7" ht="30" x14ac:dyDescent="0.25">
      <c r="A1059" s="126" t="s">
        <v>1769</v>
      </c>
      <c r="B1059" s="126" t="s">
        <v>51</v>
      </c>
      <c r="C1059" s="126" t="s">
        <v>154</v>
      </c>
      <c r="D1059" s="126" t="s">
        <v>1770</v>
      </c>
      <c r="E1059" s="126" t="s">
        <v>51</v>
      </c>
      <c r="F1059" s="126" t="s">
        <v>51</v>
      </c>
      <c r="G1059" s="127">
        <v>0</v>
      </c>
    </row>
    <row r="1060" spans="1:7" ht="30" x14ac:dyDescent="0.25">
      <c r="A1060" s="126" t="s">
        <v>1771</v>
      </c>
      <c r="B1060" s="126" t="s">
        <v>51</v>
      </c>
      <c r="C1060" s="126" t="s">
        <v>154</v>
      </c>
      <c r="D1060" s="126" t="s">
        <v>1772</v>
      </c>
      <c r="E1060" s="126" t="s">
        <v>51</v>
      </c>
      <c r="F1060" s="126" t="s">
        <v>51</v>
      </c>
      <c r="G1060" s="127">
        <v>0</v>
      </c>
    </row>
    <row r="1061" spans="1:7" x14ac:dyDescent="0.25">
      <c r="A1061" s="126" t="s">
        <v>1773</v>
      </c>
      <c r="B1061" s="126" t="s">
        <v>51</v>
      </c>
      <c r="C1061" s="126" t="s">
        <v>154</v>
      </c>
      <c r="D1061" s="126" t="s">
        <v>1774</v>
      </c>
      <c r="E1061" s="126" t="s">
        <v>51</v>
      </c>
      <c r="F1061" s="126" t="s">
        <v>51</v>
      </c>
      <c r="G1061" s="127">
        <v>0</v>
      </c>
    </row>
    <row r="1062" spans="1:7" x14ac:dyDescent="0.25">
      <c r="A1062" s="126" t="s">
        <v>1775</v>
      </c>
      <c r="B1062" s="126" t="s">
        <v>51</v>
      </c>
      <c r="C1062" s="126" t="s">
        <v>154</v>
      </c>
      <c r="D1062" s="126" t="s">
        <v>1776</v>
      </c>
      <c r="E1062" s="126" t="s">
        <v>51</v>
      </c>
      <c r="F1062" s="126" t="s">
        <v>51</v>
      </c>
      <c r="G1062" s="127">
        <v>0</v>
      </c>
    </row>
    <row r="1063" spans="1:7" x14ac:dyDescent="0.25">
      <c r="A1063" s="126" t="s">
        <v>1777</v>
      </c>
      <c r="B1063" s="126" t="s">
        <v>51</v>
      </c>
      <c r="C1063" s="126" t="s">
        <v>154</v>
      </c>
      <c r="D1063" s="126" t="s">
        <v>1778</v>
      </c>
      <c r="E1063" s="126" t="s">
        <v>51</v>
      </c>
      <c r="F1063" s="126" t="s">
        <v>51</v>
      </c>
      <c r="G1063" s="127">
        <v>0</v>
      </c>
    </row>
    <row r="1064" spans="1:7" ht="30" x14ac:dyDescent="0.25">
      <c r="A1064" s="126" t="s">
        <v>1779</v>
      </c>
      <c r="B1064" s="126" t="s">
        <v>51</v>
      </c>
      <c r="C1064" s="126" t="s">
        <v>154</v>
      </c>
      <c r="D1064" s="126" t="s">
        <v>1780</v>
      </c>
      <c r="E1064" s="126" t="s">
        <v>51</v>
      </c>
      <c r="F1064" s="126" t="s">
        <v>51</v>
      </c>
      <c r="G1064" s="127">
        <v>0</v>
      </c>
    </row>
    <row r="1065" spans="1:7" x14ac:dyDescent="0.25">
      <c r="A1065" s="126" t="s">
        <v>1781</v>
      </c>
      <c r="B1065" s="126" t="s">
        <v>51</v>
      </c>
      <c r="C1065" s="126" t="s">
        <v>154</v>
      </c>
      <c r="D1065" s="126" t="s">
        <v>1782</v>
      </c>
      <c r="E1065" s="126" t="s">
        <v>51</v>
      </c>
      <c r="F1065" s="126" t="s">
        <v>51</v>
      </c>
      <c r="G1065" s="127">
        <v>0</v>
      </c>
    </row>
    <row r="1066" spans="1:7" x14ac:dyDescent="0.25">
      <c r="A1066" s="126" t="s">
        <v>1783</v>
      </c>
      <c r="B1066" s="126" t="s">
        <v>51</v>
      </c>
      <c r="C1066" s="126" t="s">
        <v>154</v>
      </c>
      <c r="D1066" s="126" t="s">
        <v>1784</v>
      </c>
      <c r="E1066" s="126" t="s">
        <v>51</v>
      </c>
      <c r="F1066" s="126" t="s">
        <v>51</v>
      </c>
      <c r="G1066" s="127">
        <v>0</v>
      </c>
    </row>
    <row r="1067" spans="1:7" x14ac:dyDescent="0.25">
      <c r="A1067" s="126" t="s">
        <v>1785</v>
      </c>
      <c r="B1067" s="126" t="s">
        <v>51</v>
      </c>
      <c r="C1067" s="126" t="s">
        <v>154</v>
      </c>
      <c r="D1067" s="126" t="s">
        <v>1786</v>
      </c>
      <c r="E1067" s="126" t="s">
        <v>51</v>
      </c>
      <c r="F1067" s="126" t="s">
        <v>51</v>
      </c>
      <c r="G1067" s="127">
        <v>0</v>
      </c>
    </row>
    <row r="1068" spans="1:7" x14ac:dyDescent="0.25">
      <c r="A1068" s="126" t="s">
        <v>1787</v>
      </c>
      <c r="B1068" s="126" t="s">
        <v>51</v>
      </c>
      <c r="C1068" s="126" t="s">
        <v>154</v>
      </c>
      <c r="D1068" s="126" t="s">
        <v>1788</v>
      </c>
      <c r="E1068" s="126" t="s">
        <v>51</v>
      </c>
      <c r="F1068" s="126" t="s">
        <v>51</v>
      </c>
      <c r="G1068" s="127">
        <v>0</v>
      </c>
    </row>
    <row r="1069" spans="1:7" x14ac:dyDescent="0.25">
      <c r="A1069" s="126" t="s">
        <v>1789</v>
      </c>
      <c r="B1069" s="126" t="s">
        <v>51</v>
      </c>
      <c r="C1069" s="126" t="s">
        <v>154</v>
      </c>
      <c r="D1069" s="126" t="s">
        <v>1790</v>
      </c>
      <c r="E1069" s="126" t="s">
        <v>51</v>
      </c>
      <c r="F1069" s="126" t="s">
        <v>51</v>
      </c>
      <c r="G1069" s="127">
        <v>0</v>
      </c>
    </row>
    <row r="1070" spans="1:7" x14ac:dyDescent="0.25">
      <c r="A1070" s="126" t="s">
        <v>1791</v>
      </c>
      <c r="B1070" s="126" t="s">
        <v>51</v>
      </c>
      <c r="C1070" s="126" t="s">
        <v>154</v>
      </c>
      <c r="D1070" s="126" t="s">
        <v>1792</v>
      </c>
      <c r="E1070" s="126" t="s">
        <v>51</v>
      </c>
      <c r="F1070" s="126" t="s">
        <v>51</v>
      </c>
      <c r="G1070" s="127">
        <v>0</v>
      </c>
    </row>
    <row r="1071" spans="1:7" x14ac:dyDescent="0.25">
      <c r="A1071" s="126" t="s">
        <v>1793</v>
      </c>
      <c r="B1071" s="126" t="s">
        <v>51</v>
      </c>
      <c r="C1071" s="126" t="s">
        <v>154</v>
      </c>
      <c r="D1071" s="126" t="s">
        <v>1794</v>
      </c>
      <c r="E1071" s="126" t="s">
        <v>51</v>
      </c>
      <c r="F1071" s="126" t="s">
        <v>51</v>
      </c>
      <c r="G1071" s="127">
        <v>0</v>
      </c>
    </row>
    <row r="1072" spans="1:7" x14ac:dyDescent="0.25">
      <c r="A1072" s="126" t="s">
        <v>1795</v>
      </c>
      <c r="B1072" s="126" t="s">
        <v>51</v>
      </c>
      <c r="C1072" s="126" t="s">
        <v>154</v>
      </c>
      <c r="D1072" s="126" t="s">
        <v>1796</v>
      </c>
      <c r="E1072" s="126" t="s">
        <v>51</v>
      </c>
      <c r="F1072" s="126" t="s">
        <v>51</v>
      </c>
      <c r="G1072" s="127">
        <v>0</v>
      </c>
    </row>
    <row r="1073" spans="1:7" x14ac:dyDescent="0.25">
      <c r="A1073" s="126" t="s">
        <v>1797</v>
      </c>
      <c r="B1073" s="126" t="s">
        <v>51</v>
      </c>
      <c r="C1073" s="126" t="s">
        <v>154</v>
      </c>
      <c r="D1073" s="126" t="s">
        <v>1798</v>
      </c>
      <c r="E1073" s="126" t="s">
        <v>51</v>
      </c>
      <c r="F1073" s="126" t="s">
        <v>51</v>
      </c>
      <c r="G1073" s="127">
        <v>0</v>
      </c>
    </row>
    <row r="1074" spans="1:7" x14ac:dyDescent="0.25">
      <c r="A1074" s="126" t="s">
        <v>1799</v>
      </c>
      <c r="B1074" s="126" t="s">
        <v>51</v>
      </c>
      <c r="C1074" s="126" t="s">
        <v>154</v>
      </c>
      <c r="D1074" s="126" t="s">
        <v>1800</v>
      </c>
      <c r="E1074" s="126" t="s">
        <v>51</v>
      </c>
      <c r="F1074" s="126" t="s">
        <v>51</v>
      </c>
      <c r="G1074" s="127">
        <v>0</v>
      </c>
    </row>
    <row r="1075" spans="1:7" x14ac:dyDescent="0.25">
      <c r="A1075" s="126" t="s">
        <v>1801</v>
      </c>
      <c r="B1075" s="126" t="s">
        <v>51</v>
      </c>
      <c r="C1075" s="126" t="s">
        <v>154</v>
      </c>
      <c r="D1075" s="126" t="s">
        <v>1802</v>
      </c>
      <c r="E1075" s="126" t="s">
        <v>51</v>
      </c>
      <c r="F1075" s="126" t="s">
        <v>51</v>
      </c>
      <c r="G1075" s="127">
        <v>0</v>
      </c>
    </row>
    <row r="1076" spans="1:7" x14ac:dyDescent="0.25">
      <c r="A1076" s="126" t="s">
        <v>1803</v>
      </c>
      <c r="B1076" s="126" t="s">
        <v>51</v>
      </c>
      <c r="C1076" s="126" t="s">
        <v>154</v>
      </c>
      <c r="D1076" s="126" t="s">
        <v>1804</v>
      </c>
      <c r="E1076" s="126" t="s">
        <v>51</v>
      </c>
      <c r="F1076" s="126" t="s">
        <v>51</v>
      </c>
      <c r="G1076" s="127">
        <v>0</v>
      </c>
    </row>
    <row r="1077" spans="1:7" x14ac:dyDescent="0.25">
      <c r="A1077" s="126" t="s">
        <v>1805</v>
      </c>
      <c r="B1077" s="126" t="s">
        <v>51</v>
      </c>
      <c r="C1077" s="126" t="s">
        <v>154</v>
      </c>
      <c r="D1077" s="126" t="s">
        <v>1806</v>
      </c>
      <c r="E1077" s="126" t="s">
        <v>51</v>
      </c>
      <c r="F1077" s="126" t="s">
        <v>51</v>
      </c>
      <c r="G1077" s="127">
        <v>0</v>
      </c>
    </row>
    <row r="1078" spans="1:7" x14ac:dyDescent="0.25">
      <c r="A1078" s="126" t="s">
        <v>1807</v>
      </c>
      <c r="B1078" s="126" t="s">
        <v>51</v>
      </c>
      <c r="C1078" s="126" t="s">
        <v>154</v>
      </c>
      <c r="D1078" s="126" t="s">
        <v>1808</v>
      </c>
      <c r="E1078" s="126" t="s">
        <v>51</v>
      </c>
      <c r="F1078" s="126" t="s">
        <v>51</v>
      </c>
      <c r="G1078" s="127">
        <v>0</v>
      </c>
    </row>
    <row r="1079" spans="1:7" x14ac:dyDescent="0.25">
      <c r="A1079" s="126" t="s">
        <v>1809</v>
      </c>
      <c r="B1079" s="126" t="s">
        <v>51</v>
      </c>
      <c r="C1079" s="126" t="s">
        <v>154</v>
      </c>
      <c r="D1079" s="126" t="s">
        <v>1810</v>
      </c>
      <c r="E1079" s="126" t="s">
        <v>51</v>
      </c>
      <c r="F1079" s="126" t="s">
        <v>51</v>
      </c>
      <c r="G1079" s="127">
        <v>0</v>
      </c>
    </row>
    <row r="1080" spans="1:7" x14ac:dyDescent="0.25">
      <c r="A1080" s="126" t="s">
        <v>1811</v>
      </c>
      <c r="B1080" s="126" t="s">
        <v>51</v>
      </c>
      <c r="C1080" s="126" t="s">
        <v>154</v>
      </c>
      <c r="D1080" s="126" t="s">
        <v>1812</v>
      </c>
      <c r="E1080" s="126" t="s">
        <v>51</v>
      </c>
      <c r="F1080" s="126" t="s">
        <v>51</v>
      </c>
      <c r="G1080" s="127">
        <v>0</v>
      </c>
    </row>
    <row r="1081" spans="1:7" x14ac:dyDescent="0.25">
      <c r="A1081" s="126" t="s">
        <v>1813</v>
      </c>
      <c r="B1081" s="126" t="s">
        <v>51</v>
      </c>
      <c r="C1081" s="126" t="s">
        <v>154</v>
      </c>
      <c r="D1081" s="126" t="s">
        <v>1814</v>
      </c>
      <c r="E1081" s="126" t="s">
        <v>51</v>
      </c>
      <c r="F1081" s="126" t="s">
        <v>51</v>
      </c>
      <c r="G1081" s="127">
        <v>0</v>
      </c>
    </row>
    <row r="1082" spans="1:7" x14ac:dyDescent="0.25">
      <c r="A1082" s="126" t="s">
        <v>1815</v>
      </c>
      <c r="B1082" s="126" t="s">
        <v>51</v>
      </c>
      <c r="C1082" s="126" t="s">
        <v>154</v>
      </c>
      <c r="D1082" s="126" t="s">
        <v>1816</v>
      </c>
      <c r="E1082" s="126" t="s">
        <v>51</v>
      </c>
      <c r="F1082" s="126" t="s">
        <v>51</v>
      </c>
      <c r="G1082" s="127">
        <v>0</v>
      </c>
    </row>
    <row r="1083" spans="1:7" x14ac:dyDescent="0.25">
      <c r="A1083" s="126" t="s">
        <v>1817</v>
      </c>
      <c r="B1083" s="126" t="s">
        <v>51</v>
      </c>
      <c r="C1083" s="126" t="s">
        <v>154</v>
      </c>
      <c r="D1083" s="126" t="s">
        <v>1818</v>
      </c>
      <c r="E1083" s="126" t="s">
        <v>51</v>
      </c>
      <c r="F1083" s="126" t="s">
        <v>51</v>
      </c>
      <c r="G1083" s="127">
        <v>0</v>
      </c>
    </row>
    <row r="1084" spans="1:7" x14ac:dyDescent="0.25">
      <c r="A1084" s="126" t="s">
        <v>1819</v>
      </c>
      <c r="B1084" s="126" t="s">
        <v>51</v>
      </c>
      <c r="C1084" s="126" t="s">
        <v>154</v>
      </c>
      <c r="D1084" s="126" t="s">
        <v>1820</v>
      </c>
      <c r="E1084" s="126" t="s">
        <v>51</v>
      </c>
      <c r="F1084" s="126" t="s">
        <v>51</v>
      </c>
      <c r="G1084" s="127">
        <v>0</v>
      </c>
    </row>
    <row r="1085" spans="1:7" x14ac:dyDescent="0.25">
      <c r="A1085" s="126" t="s">
        <v>1821</v>
      </c>
      <c r="B1085" s="126" t="s">
        <v>51</v>
      </c>
      <c r="C1085" s="126" t="s">
        <v>154</v>
      </c>
      <c r="D1085" s="126" t="s">
        <v>1822</v>
      </c>
      <c r="E1085" s="126" t="s">
        <v>51</v>
      </c>
      <c r="F1085" s="126" t="s">
        <v>51</v>
      </c>
      <c r="G1085" s="127">
        <v>0</v>
      </c>
    </row>
    <row r="1086" spans="1:7" x14ac:dyDescent="0.25">
      <c r="A1086" s="126" t="s">
        <v>1823</v>
      </c>
      <c r="B1086" s="126" t="s">
        <v>51</v>
      </c>
      <c r="C1086" s="126" t="s">
        <v>154</v>
      </c>
      <c r="D1086" s="126" t="s">
        <v>1824</v>
      </c>
      <c r="E1086" s="126" t="s">
        <v>51</v>
      </c>
      <c r="F1086" s="126" t="s">
        <v>51</v>
      </c>
      <c r="G1086" s="127">
        <v>0</v>
      </c>
    </row>
    <row r="1087" spans="1:7" x14ac:dyDescent="0.25">
      <c r="A1087" s="126" t="s">
        <v>1825</v>
      </c>
      <c r="B1087" s="126" t="s">
        <v>51</v>
      </c>
      <c r="C1087" s="126" t="s">
        <v>154</v>
      </c>
      <c r="D1087" s="126" t="s">
        <v>1826</v>
      </c>
      <c r="E1087" s="126" t="s">
        <v>51</v>
      </c>
      <c r="F1087" s="126" t="s">
        <v>51</v>
      </c>
      <c r="G1087" s="127">
        <v>0</v>
      </c>
    </row>
    <row r="1088" spans="1:7" ht="30" x14ac:dyDescent="0.25">
      <c r="A1088" s="126" t="s">
        <v>1827</v>
      </c>
      <c r="B1088" s="126" t="s">
        <v>51</v>
      </c>
      <c r="C1088" s="126" t="s">
        <v>154</v>
      </c>
      <c r="D1088" s="126" t="s">
        <v>1828</v>
      </c>
      <c r="E1088" s="126" t="s">
        <v>51</v>
      </c>
      <c r="F1088" s="126" t="s">
        <v>510</v>
      </c>
      <c r="G1088" s="127">
        <v>1</v>
      </c>
    </row>
    <row r="1089" spans="1:7" ht="30" x14ac:dyDescent="0.25">
      <c r="A1089" s="126" t="s">
        <v>1829</v>
      </c>
      <c r="B1089" s="126" t="s">
        <v>51</v>
      </c>
      <c r="C1089" s="126" t="s">
        <v>154</v>
      </c>
      <c r="D1089" s="126" t="s">
        <v>1830</v>
      </c>
      <c r="E1089" s="126" t="s">
        <v>51</v>
      </c>
      <c r="F1089" s="126" t="s">
        <v>510</v>
      </c>
      <c r="G1089" s="127">
        <v>1</v>
      </c>
    </row>
    <row r="1090" spans="1:7" ht="30" x14ac:dyDescent="0.25">
      <c r="A1090" s="126" t="s">
        <v>1831</v>
      </c>
      <c r="B1090" s="126" t="s">
        <v>51</v>
      </c>
      <c r="C1090" s="126" t="s">
        <v>154</v>
      </c>
      <c r="D1090" s="126" t="s">
        <v>1832</v>
      </c>
      <c r="E1090" s="126" t="s">
        <v>51</v>
      </c>
      <c r="F1090" s="126" t="s">
        <v>510</v>
      </c>
      <c r="G1090" s="127">
        <v>1</v>
      </c>
    </row>
    <row r="1091" spans="1:7" ht="30" x14ac:dyDescent="0.25">
      <c r="A1091" s="126" t="s">
        <v>1833</v>
      </c>
      <c r="B1091" s="126" t="s">
        <v>51</v>
      </c>
      <c r="C1091" s="126" t="s">
        <v>154</v>
      </c>
      <c r="D1091" s="126" t="s">
        <v>1834</v>
      </c>
      <c r="E1091" s="126" t="s">
        <v>51</v>
      </c>
      <c r="F1091" s="126" t="s">
        <v>510</v>
      </c>
      <c r="G1091" s="127">
        <v>1</v>
      </c>
    </row>
    <row r="1092" spans="1:7" ht="30" x14ac:dyDescent="0.25">
      <c r="A1092" s="126" t="s">
        <v>1835</v>
      </c>
      <c r="B1092" s="126" t="s">
        <v>51</v>
      </c>
      <c r="C1092" s="126" t="s">
        <v>156</v>
      </c>
      <c r="D1092" s="126" t="s">
        <v>1830</v>
      </c>
      <c r="E1092" s="126" t="s">
        <v>51</v>
      </c>
      <c r="F1092" s="126" t="s">
        <v>510</v>
      </c>
      <c r="G1092" s="127">
        <v>1</v>
      </c>
    </row>
    <row r="1093" spans="1:7" x14ac:dyDescent="0.25">
      <c r="A1093" s="126" t="s">
        <v>1836</v>
      </c>
      <c r="B1093" s="126" t="s">
        <v>51</v>
      </c>
      <c r="C1093" s="126" t="s">
        <v>156</v>
      </c>
      <c r="D1093" s="126" t="s">
        <v>1837</v>
      </c>
      <c r="E1093" s="126" t="s">
        <v>51</v>
      </c>
      <c r="F1093" s="126" t="s">
        <v>51</v>
      </c>
      <c r="G1093" s="127">
        <v>0</v>
      </c>
    </row>
    <row r="1094" spans="1:7" ht="30" x14ac:dyDescent="0.25">
      <c r="A1094" s="126" t="s">
        <v>1838</v>
      </c>
      <c r="B1094" s="126" t="s">
        <v>51</v>
      </c>
      <c r="C1094" s="126" t="s">
        <v>154</v>
      </c>
      <c r="D1094" s="126" t="s">
        <v>1839</v>
      </c>
      <c r="E1094" s="126" t="s">
        <v>51</v>
      </c>
      <c r="F1094" s="126" t="s">
        <v>510</v>
      </c>
      <c r="G1094" s="127">
        <v>1</v>
      </c>
    </row>
    <row r="1095" spans="1:7" ht="30" x14ac:dyDescent="0.25">
      <c r="A1095" s="126" t="s">
        <v>1840</v>
      </c>
      <c r="B1095" s="126" t="s">
        <v>51</v>
      </c>
      <c r="C1095" s="126" t="s">
        <v>191</v>
      </c>
      <c r="D1095" s="126" t="s">
        <v>1839</v>
      </c>
      <c r="E1095" s="126" t="s">
        <v>51</v>
      </c>
      <c r="F1095" s="126" t="s">
        <v>510</v>
      </c>
      <c r="G1095" s="127">
        <v>1</v>
      </c>
    </row>
    <row r="1096" spans="1:7" ht="30" x14ac:dyDescent="0.25">
      <c r="A1096" s="126" t="s">
        <v>1841</v>
      </c>
      <c r="B1096" s="126" t="s">
        <v>51</v>
      </c>
      <c r="C1096" s="126" t="s">
        <v>156</v>
      </c>
      <c r="D1096" s="126" t="s">
        <v>1839</v>
      </c>
      <c r="E1096" s="126" t="s">
        <v>51</v>
      </c>
      <c r="F1096" s="126" t="s">
        <v>510</v>
      </c>
      <c r="G1096" s="127">
        <v>1</v>
      </c>
    </row>
    <row r="1097" spans="1:7" ht="30" x14ac:dyDescent="0.25">
      <c r="A1097" s="126" t="s">
        <v>1842</v>
      </c>
      <c r="B1097" s="126" t="s">
        <v>51</v>
      </c>
      <c r="C1097" s="126" t="s">
        <v>196</v>
      </c>
      <c r="D1097" s="126" t="s">
        <v>1839</v>
      </c>
      <c r="E1097" s="126" t="s">
        <v>51</v>
      </c>
      <c r="F1097" s="126" t="s">
        <v>510</v>
      </c>
      <c r="G1097" s="127">
        <v>1</v>
      </c>
    </row>
    <row r="1098" spans="1:7" ht="30" x14ac:dyDescent="0.25">
      <c r="A1098" s="126" t="s">
        <v>1843</v>
      </c>
      <c r="B1098" s="126" t="s">
        <v>51</v>
      </c>
      <c r="C1098" s="126" t="s">
        <v>53</v>
      </c>
      <c r="D1098" s="126" t="s">
        <v>1839</v>
      </c>
      <c r="E1098" s="126" t="s">
        <v>51</v>
      </c>
      <c r="F1098" s="126" t="s">
        <v>510</v>
      </c>
      <c r="G1098" s="127">
        <v>1</v>
      </c>
    </row>
    <row r="1099" spans="1:7" ht="30" x14ac:dyDescent="0.25">
      <c r="A1099" s="126" t="s">
        <v>1844</v>
      </c>
      <c r="B1099" s="126" t="s">
        <v>51</v>
      </c>
      <c r="C1099" s="126" t="s">
        <v>17</v>
      </c>
      <c r="D1099" s="126" t="s">
        <v>1839</v>
      </c>
      <c r="E1099" s="126" t="s">
        <v>51</v>
      </c>
      <c r="F1099" s="126" t="s">
        <v>510</v>
      </c>
      <c r="G1099" s="127">
        <v>1</v>
      </c>
    </row>
    <row r="1100" spans="1:7" ht="30" x14ac:dyDescent="0.25">
      <c r="A1100" s="126" t="s">
        <v>1845</v>
      </c>
      <c r="B1100" s="126" t="s">
        <v>51</v>
      </c>
      <c r="C1100" s="126" t="s">
        <v>170</v>
      </c>
      <c r="D1100" s="126" t="s">
        <v>1839</v>
      </c>
      <c r="E1100" s="126" t="s">
        <v>51</v>
      </c>
      <c r="F1100" s="126" t="s">
        <v>510</v>
      </c>
      <c r="G1100" s="127">
        <v>1</v>
      </c>
    </row>
    <row r="1101" spans="1:7" ht="30" x14ac:dyDescent="0.25">
      <c r="A1101" s="126" t="s">
        <v>1846</v>
      </c>
      <c r="B1101" s="126" t="s">
        <v>51</v>
      </c>
      <c r="C1101" s="126" t="s">
        <v>1847</v>
      </c>
      <c r="D1101" s="126" t="s">
        <v>1839</v>
      </c>
      <c r="E1101" s="126" t="s">
        <v>51</v>
      </c>
      <c r="F1101" s="126" t="s">
        <v>510</v>
      </c>
      <c r="G1101" s="127">
        <v>1</v>
      </c>
    </row>
    <row r="1102" spans="1:7" x14ac:dyDescent="0.25">
      <c r="A1102" s="126" t="s">
        <v>1848</v>
      </c>
      <c r="B1102" s="126" t="s">
        <v>51</v>
      </c>
      <c r="C1102" s="126" t="s">
        <v>156</v>
      </c>
      <c r="D1102" s="126" t="s">
        <v>1849</v>
      </c>
      <c r="E1102" s="126" t="s">
        <v>51</v>
      </c>
      <c r="F1102" s="126" t="s">
        <v>51</v>
      </c>
      <c r="G1102" s="127">
        <v>0</v>
      </c>
    </row>
    <row r="1103" spans="1:7" ht="30" x14ac:dyDescent="0.25">
      <c r="A1103" s="126" t="s">
        <v>1850</v>
      </c>
      <c r="B1103" s="126" t="s">
        <v>51</v>
      </c>
      <c r="C1103" s="126" t="s">
        <v>156</v>
      </c>
      <c r="D1103" s="126" t="s">
        <v>1851</v>
      </c>
      <c r="E1103" s="126" t="s">
        <v>51</v>
      </c>
      <c r="F1103" s="126" t="s">
        <v>1852</v>
      </c>
      <c r="G1103" s="127">
        <v>0</v>
      </c>
    </row>
    <row r="1104" spans="1:7" x14ac:dyDescent="0.25">
      <c r="A1104" s="126" t="s">
        <v>1853</v>
      </c>
      <c r="B1104" s="126" t="s">
        <v>51</v>
      </c>
      <c r="C1104" s="126" t="s">
        <v>156</v>
      </c>
      <c r="D1104" s="126" t="s">
        <v>1854</v>
      </c>
      <c r="E1104" s="126" t="s">
        <v>51</v>
      </c>
      <c r="F1104" s="126" t="s">
        <v>51</v>
      </c>
      <c r="G1104" s="127">
        <v>0</v>
      </c>
    </row>
    <row r="1105" spans="1:7" x14ac:dyDescent="0.25">
      <c r="A1105" s="126" t="s">
        <v>1855</v>
      </c>
      <c r="B1105" s="126" t="s">
        <v>51</v>
      </c>
      <c r="C1105" s="126" t="s">
        <v>156</v>
      </c>
      <c r="D1105" s="126" t="s">
        <v>1856</v>
      </c>
      <c r="E1105" s="126" t="s">
        <v>51</v>
      </c>
      <c r="F1105" s="126" t="s">
        <v>51</v>
      </c>
      <c r="G1105" s="127">
        <v>0</v>
      </c>
    </row>
    <row r="1106" spans="1:7" x14ac:dyDescent="0.25">
      <c r="A1106" s="126" t="s">
        <v>1857</v>
      </c>
      <c r="B1106" s="126" t="s">
        <v>51</v>
      </c>
      <c r="C1106" s="126" t="s">
        <v>156</v>
      </c>
      <c r="D1106" s="126" t="s">
        <v>1858</v>
      </c>
      <c r="E1106" s="126" t="s">
        <v>51</v>
      </c>
      <c r="F1106" s="126" t="s">
        <v>51</v>
      </c>
      <c r="G1106" s="127">
        <v>0</v>
      </c>
    </row>
    <row r="1107" spans="1:7" x14ac:dyDescent="0.25">
      <c r="A1107" s="126" t="s">
        <v>1859</v>
      </c>
      <c r="B1107" s="126" t="s">
        <v>51</v>
      </c>
      <c r="C1107" s="126" t="s">
        <v>156</v>
      </c>
      <c r="D1107" s="126" t="s">
        <v>1860</v>
      </c>
      <c r="E1107" s="126" t="s">
        <v>51</v>
      </c>
      <c r="F1107" s="126" t="s">
        <v>51</v>
      </c>
      <c r="G1107" s="127">
        <v>0</v>
      </c>
    </row>
    <row r="1108" spans="1:7" x14ac:dyDescent="0.25">
      <c r="A1108" s="126" t="s">
        <v>1861</v>
      </c>
      <c r="B1108" s="126" t="s">
        <v>51</v>
      </c>
      <c r="C1108" s="126" t="s">
        <v>156</v>
      </c>
      <c r="D1108" s="126" t="s">
        <v>1862</v>
      </c>
      <c r="E1108" s="126" t="s">
        <v>51</v>
      </c>
      <c r="F1108" s="126" t="s">
        <v>51</v>
      </c>
      <c r="G1108" s="127">
        <v>0</v>
      </c>
    </row>
    <row r="1109" spans="1:7" x14ac:dyDescent="0.25">
      <c r="A1109" s="126" t="s">
        <v>1863</v>
      </c>
      <c r="B1109" s="126" t="s">
        <v>51</v>
      </c>
      <c r="C1109" s="126" t="s">
        <v>156</v>
      </c>
      <c r="D1109" s="126" t="s">
        <v>1864</v>
      </c>
      <c r="E1109" s="126" t="s">
        <v>51</v>
      </c>
      <c r="F1109" s="126" t="s">
        <v>51</v>
      </c>
      <c r="G1109" s="127">
        <v>0</v>
      </c>
    </row>
    <row r="1110" spans="1:7" x14ac:dyDescent="0.25">
      <c r="A1110" s="126" t="s">
        <v>1865</v>
      </c>
      <c r="B1110" s="126" t="s">
        <v>51</v>
      </c>
      <c r="C1110" s="126" t="s">
        <v>156</v>
      </c>
      <c r="D1110" s="126" t="s">
        <v>1866</v>
      </c>
      <c r="E1110" s="126" t="s">
        <v>51</v>
      </c>
      <c r="F1110" s="126" t="s">
        <v>51</v>
      </c>
      <c r="G1110" s="127">
        <v>0</v>
      </c>
    </row>
    <row r="1111" spans="1:7" x14ac:dyDescent="0.25">
      <c r="A1111" s="126" t="s">
        <v>1867</v>
      </c>
      <c r="B1111" s="126" t="s">
        <v>51</v>
      </c>
      <c r="C1111" s="126" t="s">
        <v>156</v>
      </c>
      <c r="D1111" s="126" t="s">
        <v>1868</v>
      </c>
      <c r="E1111" s="126" t="s">
        <v>51</v>
      </c>
      <c r="F1111" s="126" t="s">
        <v>51</v>
      </c>
      <c r="G1111" s="127">
        <v>0</v>
      </c>
    </row>
    <row r="1112" spans="1:7" x14ac:dyDescent="0.25">
      <c r="A1112" s="126" t="s">
        <v>1869</v>
      </c>
      <c r="B1112" s="126" t="s">
        <v>51</v>
      </c>
      <c r="C1112" s="126" t="s">
        <v>196</v>
      </c>
      <c r="D1112" s="126" t="s">
        <v>1870</v>
      </c>
      <c r="E1112" s="126" t="s">
        <v>51</v>
      </c>
      <c r="F1112" s="126" t="s">
        <v>51</v>
      </c>
      <c r="G1112" s="127">
        <v>0</v>
      </c>
    </row>
    <row r="1113" spans="1:7" x14ac:dyDescent="0.25">
      <c r="A1113" s="126" t="s">
        <v>1871</v>
      </c>
      <c r="B1113" s="126" t="s">
        <v>51</v>
      </c>
      <c r="C1113" s="126" t="s">
        <v>196</v>
      </c>
      <c r="D1113" s="126" t="s">
        <v>1872</v>
      </c>
      <c r="E1113" s="126" t="s">
        <v>51</v>
      </c>
      <c r="F1113" s="126" t="s">
        <v>51</v>
      </c>
      <c r="G1113" s="127">
        <v>0</v>
      </c>
    </row>
    <row r="1114" spans="1:7" x14ac:dyDescent="0.25">
      <c r="A1114" s="126" t="s">
        <v>1873</v>
      </c>
      <c r="B1114" s="126" t="s">
        <v>51</v>
      </c>
      <c r="C1114" s="126" t="s">
        <v>191</v>
      </c>
      <c r="D1114" s="126" t="s">
        <v>1874</v>
      </c>
      <c r="E1114" s="126" t="s">
        <v>51</v>
      </c>
      <c r="F1114" s="126" t="s">
        <v>51</v>
      </c>
      <c r="G1114" s="127">
        <v>0</v>
      </c>
    </row>
    <row r="1115" spans="1:7" x14ac:dyDescent="0.25">
      <c r="A1115" s="126" t="s">
        <v>1875</v>
      </c>
      <c r="B1115" s="126" t="s">
        <v>51</v>
      </c>
      <c r="C1115" s="126" t="s">
        <v>156</v>
      </c>
      <c r="D1115" s="126" t="s">
        <v>1876</v>
      </c>
      <c r="E1115" s="126" t="s">
        <v>51</v>
      </c>
      <c r="F1115" s="126" t="s">
        <v>718</v>
      </c>
      <c r="G1115" s="127">
        <v>0</v>
      </c>
    </row>
    <row r="1116" spans="1:7" x14ac:dyDescent="0.25">
      <c r="A1116" s="126" t="s">
        <v>1877</v>
      </c>
      <c r="B1116" s="126" t="s">
        <v>51</v>
      </c>
      <c r="C1116" s="126" t="s">
        <v>156</v>
      </c>
      <c r="D1116" s="126" t="s">
        <v>1878</v>
      </c>
      <c r="E1116" s="126" t="s">
        <v>51</v>
      </c>
      <c r="F1116" s="126" t="s">
        <v>718</v>
      </c>
      <c r="G1116" s="127">
        <v>0</v>
      </c>
    </row>
    <row r="1117" spans="1:7" x14ac:dyDescent="0.25">
      <c r="A1117" s="126" t="s">
        <v>1879</v>
      </c>
      <c r="B1117" s="126" t="s">
        <v>51</v>
      </c>
      <c r="C1117" s="126" t="s">
        <v>156</v>
      </c>
      <c r="D1117" s="126" t="s">
        <v>1880</v>
      </c>
      <c r="E1117" s="126" t="s">
        <v>51</v>
      </c>
      <c r="F1117" s="126" t="s">
        <v>718</v>
      </c>
      <c r="G1117" s="127">
        <v>0</v>
      </c>
    </row>
    <row r="1118" spans="1:7" x14ac:dyDescent="0.25">
      <c r="A1118" s="126" t="s">
        <v>1881</v>
      </c>
      <c r="B1118" s="126" t="s">
        <v>51</v>
      </c>
      <c r="C1118" s="126" t="s">
        <v>156</v>
      </c>
      <c r="D1118" s="126" t="s">
        <v>1882</v>
      </c>
      <c r="E1118" s="126" t="s">
        <v>51</v>
      </c>
      <c r="F1118" s="126" t="s">
        <v>718</v>
      </c>
      <c r="G1118" s="127">
        <v>0</v>
      </c>
    </row>
    <row r="1119" spans="1:7" x14ac:dyDescent="0.25">
      <c r="A1119" s="126" t="s">
        <v>1883</v>
      </c>
      <c r="B1119" s="126" t="s">
        <v>51</v>
      </c>
      <c r="C1119" s="126" t="s">
        <v>156</v>
      </c>
      <c r="D1119" s="126" t="s">
        <v>1884</v>
      </c>
      <c r="E1119" s="126" t="s">
        <v>51</v>
      </c>
      <c r="F1119" s="126" t="s">
        <v>718</v>
      </c>
      <c r="G1119" s="127">
        <v>0</v>
      </c>
    </row>
    <row r="1120" spans="1:7" x14ac:dyDescent="0.25">
      <c r="A1120" s="126" t="s">
        <v>1885</v>
      </c>
      <c r="B1120" s="126" t="s">
        <v>51</v>
      </c>
      <c r="C1120" s="126" t="s">
        <v>156</v>
      </c>
      <c r="D1120" s="126" t="s">
        <v>1886</v>
      </c>
      <c r="E1120" s="126" t="s">
        <v>51</v>
      </c>
      <c r="F1120" s="126" t="s">
        <v>718</v>
      </c>
      <c r="G1120" s="127">
        <v>0</v>
      </c>
    </row>
    <row r="1121" spans="1:7" x14ac:dyDescent="0.25">
      <c r="A1121" s="126" t="s">
        <v>1887</v>
      </c>
      <c r="B1121" s="126" t="s">
        <v>51</v>
      </c>
      <c r="C1121" s="126" t="s">
        <v>156</v>
      </c>
      <c r="D1121" s="126" t="s">
        <v>1888</v>
      </c>
      <c r="E1121" s="126" t="s">
        <v>51</v>
      </c>
      <c r="F1121" s="126" t="s">
        <v>718</v>
      </c>
      <c r="G1121" s="127">
        <v>0</v>
      </c>
    </row>
    <row r="1122" spans="1:7" x14ac:dyDescent="0.25">
      <c r="A1122" s="126" t="s">
        <v>1889</v>
      </c>
      <c r="B1122" s="126" t="s">
        <v>51</v>
      </c>
      <c r="C1122" s="126" t="s">
        <v>156</v>
      </c>
      <c r="D1122" s="126" t="s">
        <v>1890</v>
      </c>
      <c r="E1122" s="126" t="s">
        <v>51</v>
      </c>
      <c r="F1122" s="126" t="s">
        <v>718</v>
      </c>
      <c r="G1122" s="127">
        <v>0</v>
      </c>
    </row>
    <row r="1123" spans="1:7" x14ac:dyDescent="0.25">
      <c r="A1123" s="126" t="s">
        <v>1891</v>
      </c>
      <c r="B1123" s="126" t="s">
        <v>51</v>
      </c>
      <c r="C1123" s="126" t="s">
        <v>156</v>
      </c>
      <c r="D1123" s="126" t="s">
        <v>1892</v>
      </c>
      <c r="E1123" s="126" t="s">
        <v>51</v>
      </c>
      <c r="F1123" s="126" t="s">
        <v>718</v>
      </c>
      <c r="G1123" s="127">
        <v>0</v>
      </c>
    </row>
    <row r="1124" spans="1:7" x14ac:dyDescent="0.25">
      <c r="A1124" s="126" t="s">
        <v>1893</v>
      </c>
      <c r="B1124" s="126" t="s">
        <v>51</v>
      </c>
      <c r="C1124" s="126" t="s">
        <v>156</v>
      </c>
      <c r="D1124" s="126" t="s">
        <v>1894</v>
      </c>
      <c r="E1124" s="126" t="s">
        <v>51</v>
      </c>
      <c r="F1124" s="126" t="s">
        <v>718</v>
      </c>
      <c r="G1124" s="127">
        <v>0</v>
      </c>
    </row>
    <row r="1125" spans="1:7" x14ac:dyDescent="0.25">
      <c r="A1125" s="126" t="s">
        <v>1895</v>
      </c>
      <c r="B1125" s="126" t="s">
        <v>51</v>
      </c>
      <c r="C1125" s="126" t="s">
        <v>53</v>
      </c>
      <c r="D1125" s="126" t="s">
        <v>1876</v>
      </c>
      <c r="E1125" s="126" t="s">
        <v>51</v>
      </c>
      <c r="F1125" s="126" t="s">
        <v>718</v>
      </c>
      <c r="G1125" s="127">
        <v>0</v>
      </c>
    </row>
    <row r="1126" spans="1:7" x14ac:dyDescent="0.25">
      <c r="A1126" s="126" t="s">
        <v>1896</v>
      </c>
      <c r="B1126" s="126" t="s">
        <v>51</v>
      </c>
      <c r="C1126" s="126" t="s">
        <v>53</v>
      </c>
      <c r="D1126" s="126" t="s">
        <v>1878</v>
      </c>
      <c r="E1126" s="126" t="s">
        <v>51</v>
      </c>
      <c r="F1126" s="126" t="s">
        <v>718</v>
      </c>
      <c r="G1126" s="127">
        <v>0</v>
      </c>
    </row>
    <row r="1127" spans="1:7" x14ac:dyDescent="0.25">
      <c r="A1127" s="126" t="s">
        <v>1897</v>
      </c>
      <c r="B1127" s="126" t="s">
        <v>51</v>
      </c>
      <c r="C1127" s="126" t="s">
        <v>53</v>
      </c>
      <c r="D1127" s="126" t="s">
        <v>1880</v>
      </c>
      <c r="E1127" s="126" t="s">
        <v>51</v>
      </c>
      <c r="F1127" s="126" t="s">
        <v>718</v>
      </c>
      <c r="G1127" s="127">
        <v>0</v>
      </c>
    </row>
    <row r="1128" spans="1:7" x14ac:dyDescent="0.25">
      <c r="A1128" s="126" t="s">
        <v>1898</v>
      </c>
      <c r="B1128" s="126" t="s">
        <v>51</v>
      </c>
      <c r="C1128" s="126" t="s">
        <v>53</v>
      </c>
      <c r="D1128" s="126" t="s">
        <v>1882</v>
      </c>
      <c r="E1128" s="126" t="s">
        <v>51</v>
      </c>
      <c r="F1128" s="126" t="s">
        <v>718</v>
      </c>
      <c r="G1128" s="127">
        <v>0</v>
      </c>
    </row>
    <row r="1129" spans="1:7" x14ac:dyDescent="0.25">
      <c r="A1129" s="126" t="s">
        <v>1899</v>
      </c>
      <c r="B1129" s="126" t="s">
        <v>51</v>
      </c>
      <c r="C1129" s="126" t="s">
        <v>53</v>
      </c>
      <c r="D1129" s="126" t="s">
        <v>1884</v>
      </c>
      <c r="E1129" s="126" t="s">
        <v>51</v>
      </c>
      <c r="F1129" s="126" t="s">
        <v>718</v>
      </c>
      <c r="G1129" s="127">
        <v>0</v>
      </c>
    </row>
    <row r="1130" spans="1:7" x14ac:dyDescent="0.25">
      <c r="A1130" s="126" t="s">
        <v>1900</v>
      </c>
      <c r="B1130" s="126" t="s">
        <v>51</v>
      </c>
      <c r="C1130" s="126" t="s">
        <v>53</v>
      </c>
      <c r="D1130" s="126" t="s">
        <v>1888</v>
      </c>
      <c r="E1130" s="126" t="s">
        <v>51</v>
      </c>
      <c r="F1130" s="126" t="s">
        <v>718</v>
      </c>
      <c r="G1130" s="127">
        <v>0</v>
      </c>
    </row>
    <row r="1131" spans="1:7" x14ac:dyDescent="0.25">
      <c r="A1131" s="126" t="s">
        <v>1901</v>
      </c>
      <c r="B1131" s="126" t="s">
        <v>51</v>
      </c>
      <c r="C1131" s="126" t="s">
        <v>53</v>
      </c>
      <c r="D1131" s="126" t="s">
        <v>1892</v>
      </c>
      <c r="E1131" s="126" t="s">
        <v>51</v>
      </c>
      <c r="F1131" s="126" t="s">
        <v>718</v>
      </c>
      <c r="G1131" s="127">
        <v>0</v>
      </c>
    </row>
    <row r="1132" spans="1:7" x14ac:dyDescent="0.25">
      <c r="A1132" s="126" t="s">
        <v>1902</v>
      </c>
      <c r="B1132" s="126" t="s">
        <v>51</v>
      </c>
      <c r="C1132" s="126" t="s">
        <v>156</v>
      </c>
      <c r="D1132" s="126" t="s">
        <v>1903</v>
      </c>
      <c r="E1132" s="126" t="s">
        <v>51</v>
      </c>
      <c r="F1132" s="126" t="s">
        <v>51</v>
      </c>
      <c r="G1132" s="127">
        <v>0</v>
      </c>
    </row>
    <row r="1133" spans="1:7" x14ac:dyDescent="0.25">
      <c r="A1133" s="126" t="s">
        <v>1904</v>
      </c>
      <c r="B1133" s="126" t="s">
        <v>51</v>
      </c>
      <c r="C1133" s="126" t="s">
        <v>156</v>
      </c>
      <c r="D1133" s="126" t="s">
        <v>1905</v>
      </c>
      <c r="E1133" s="126" t="s">
        <v>51</v>
      </c>
      <c r="F1133" s="126" t="s">
        <v>51</v>
      </c>
      <c r="G1133" s="127">
        <v>0</v>
      </c>
    </row>
    <row r="1134" spans="1:7" ht="30" x14ac:dyDescent="0.25">
      <c r="A1134" s="126" t="s">
        <v>1906</v>
      </c>
      <c r="B1134" s="126" t="s">
        <v>51</v>
      </c>
      <c r="C1134" s="126" t="s">
        <v>156</v>
      </c>
      <c r="D1134" s="126" t="s">
        <v>1907</v>
      </c>
      <c r="E1134" s="126" t="s">
        <v>51</v>
      </c>
      <c r="F1134" s="126" t="s">
        <v>510</v>
      </c>
      <c r="G1134" s="127">
        <v>1</v>
      </c>
    </row>
    <row r="1135" spans="1:7" ht="30" x14ac:dyDescent="0.25">
      <c r="A1135" s="126" t="s">
        <v>1908</v>
      </c>
      <c r="B1135" s="126" t="s">
        <v>51</v>
      </c>
      <c r="C1135" s="126" t="s">
        <v>196</v>
      </c>
      <c r="D1135" s="126" t="s">
        <v>1907</v>
      </c>
      <c r="E1135" s="126" t="s">
        <v>51</v>
      </c>
      <c r="F1135" s="126" t="s">
        <v>510</v>
      </c>
      <c r="G1135" s="127">
        <v>1</v>
      </c>
    </row>
    <row r="1136" spans="1:7" ht="30" x14ac:dyDescent="0.25">
      <c r="A1136" s="126" t="s">
        <v>1909</v>
      </c>
      <c r="B1136" s="126" t="s">
        <v>51</v>
      </c>
      <c r="C1136" s="126" t="s">
        <v>191</v>
      </c>
      <c r="D1136" s="126" t="s">
        <v>1907</v>
      </c>
      <c r="E1136" s="126" t="s">
        <v>51</v>
      </c>
      <c r="F1136" s="126" t="s">
        <v>510</v>
      </c>
      <c r="G1136" s="127">
        <v>1</v>
      </c>
    </row>
    <row r="1137" spans="1:7" ht="30" x14ac:dyDescent="0.25">
      <c r="A1137" s="126" t="s">
        <v>1910</v>
      </c>
      <c r="B1137" s="126" t="s">
        <v>51</v>
      </c>
      <c r="C1137" s="126" t="s">
        <v>53</v>
      </c>
      <c r="D1137" s="126" t="s">
        <v>1907</v>
      </c>
      <c r="E1137" s="126" t="s">
        <v>51</v>
      </c>
      <c r="F1137" s="126" t="s">
        <v>510</v>
      </c>
      <c r="G1137" s="127">
        <v>1</v>
      </c>
    </row>
    <row r="1138" spans="1:7" x14ac:dyDescent="0.25">
      <c r="A1138" s="126" t="s">
        <v>1911</v>
      </c>
      <c r="B1138" s="126" t="s">
        <v>51</v>
      </c>
      <c r="C1138" s="126" t="s">
        <v>156</v>
      </c>
      <c r="D1138" s="126" t="s">
        <v>1912</v>
      </c>
      <c r="E1138" s="126" t="s">
        <v>51</v>
      </c>
      <c r="F1138" s="126" t="s">
        <v>51</v>
      </c>
      <c r="G1138" s="127">
        <v>0</v>
      </c>
    </row>
    <row r="1139" spans="1:7" x14ac:dyDescent="0.25">
      <c r="A1139" s="126" t="s">
        <v>1913</v>
      </c>
      <c r="B1139" s="126" t="s">
        <v>51</v>
      </c>
      <c r="C1139" s="126" t="s">
        <v>156</v>
      </c>
      <c r="D1139" s="126" t="s">
        <v>1914</v>
      </c>
      <c r="E1139" s="126" t="s">
        <v>51</v>
      </c>
      <c r="F1139" s="126" t="s">
        <v>51</v>
      </c>
      <c r="G1139" s="127">
        <v>0</v>
      </c>
    </row>
    <row r="1140" spans="1:7" x14ac:dyDescent="0.25">
      <c r="A1140" s="126" t="s">
        <v>1915</v>
      </c>
      <c r="B1140" s="126" t="s">
        <v>51</v>
      </c>
      <c r="C1140" s="126" t="s">
        <v>53</v>
      </c>
      <c r="D1140" s="126" t="s">
        <v>1916</v>
      </c>
      <c r="E1140" s="126" t="s">
        <v>51</v>
      </c>
      <c r="F1140" s="126" t="s">
        <v>51</v>
      </c>
      <c r="G1140" s="127">
        <v>0</v>
      </c>
    </row>
    <row r="1141" spans="1:7" x14ac:dyDescent="0.25">
      <c r="A1141" s="126" t="s">
        <v>1917</v>
      </c>
      <c r="B1141" s="126" t="s">
        <v>51</v>
      </c>
      <c r="C1141" s="126" t="s">
        <v>17</v>
      </c>
      <c r="D1141" s="126" t="s">
        <v>1916</v>
      </c>
      <c r="E1141" s="126" t="s">
        <v>51</v>
      </c>
      <c r="F1141" s="126" t="s">
        <v>51</v>
      </c>
      <c r="G1141" s="127">
        <v>0</v>
      </c>
    </row>
    <row r="1142" spans="1:7" x14ac:dyDescent="0.25">
      <c r="A1142" s="126" t="s">
        <v>1918</v>
      </c>
      <c r="B1142" s="126" t="s">
        <v>51</v>
      </c>
      <c r="C1142" s="126" t="s">
        <v>156</v>
      </c>
      <c r="D1142" s="126" t="s">
        <v>1919</v>
      </c>
      <c r="E1142" s="126" t="s">
        <v>51</v>
      </c>
      <c r="F1142" s="126" t="s">
        <v>51</v>
      </c>
      <c r="G1142" s="127">
        <v>0</v>
      </c>
    </row>
    <row r="1143" spans="1:7" x14ac:dyDescent="0.25">
      <c r="A1143" s="126" t="s">
        <v>1920</v>
      </c>
      <c r="B1143" s="126" t="s">
        <v>51</v>
      </c>
      <c r="C1143" s="126" t="s">
        <v>156</v>
      </c>
      <c r="D1143" s="126" t="s">
        <v>1921</v>
      </c>
      <c r="E1143" s="126" t="s">
        <v>51</v>
      </c>
      <c r="F1143" s="126" t="s">
        <v>51</v>
      </c>
      <c r="G1143" s="127">
        <v>0</v>
      </c>
    </row>
    <row r="1144" spans="1:7" x14ac:dyDescent="0.25">
      <c r="A1144" s="126" t="s">
        <v>1922</v>
      </c>
      <c r="B1144" s="126" t="s">
        <v>51</v>
      </c>
      <c r="C1144" s="126" t="s">
        <v>156</v>
      </c>
      <c r="D1144" s="126" t="s">
        <v>1923</v>
      </c>
      <c r="E1144" s="126" t="s">
        <v>51</v>
      </c>
      <c r="F1144" s="126" t="s">
        <v>51</v>
      </c>
      <c r="G1144" s="127">
        <v>0</v>
      </c>
    </row>
    <row r="1145" spans="1:7" x14ac:dyDescent="0.25">
      <c r="A1145" s="126" t="s">
        <v>1924</v>
      </c>
      <c r="B1145" s="126" t="s">
        <v>51</v>
      </c>
      <c r="C1145" s="126" t="s">
        <v>156</v>
      </c>
      <c r="D1145" s="126" t="s">
        <v>1925</v>
      </c>
      <c r="E1145" s="126" t="s">
        <v>51</v>
      </c>
      <c r="F1145" s="126" t="s">
        <v>51</v>
      </c>
      <c r="G1145" s="127">
        <v>0</v>
      </c>
    </row>
    <row r="1146" spans="1:7" x14ac:dyDescent="0.25">
      <c r="A1146" s="126" t="s">
        <v>14537</v>
      </c>
      <c r="B1146" s="126" t="s">
        <v>51</v>
      </c>
      <c r="C1146" s="126" t="s">
        <v>196</v>
      </c>
      <c r="D1146" s="126" t="s">
        <v>14538</v>
      </c>
      <c r="E1146" s="126" t="s">
        <v>51</v>
      </c>
      <c r="F1146" s="126" t="s">
        <v>51</v>
      </c>
      <c r="G1146" s="127">
        <v>0</v>
      </c>
    </row>
    <row r="1147" spans="1:7" x14ac:dyDescent="0.25">
      <c r="A1147" s="126" t="s">
        <v>14539</v>
      </c>
      <c r="B1147" s="126" t="s">
        <v>51</v>
      </c>
      <c r="C1147" s="126" t="s">
        <v>191</v>
      </c>
      <c r="D1147" s="126" t="s">
        <v>14538</v>
      </c>
      <c r="E1147" s="126" t="s">
        <v>51</v>
      </c>
      <c r="F1147" s="126" t="s">
        <v>51</v>
      </c>
      <c r="G1147" s="127">
        <v>0</v>
      </c>
    </row>
    <row r="1148" spans="1:7" x14ac:dyDescent="0.25">
      <c r="A1148" s="126" t="s">
        <v>14540</v>
      </c>
      <c r="B1148" s="126" t="s">
        <v>51</v>
      </c>
      <c r="C1148" s="126" t="s">
        <v>17</v>
      </c>
      <c r="D1148" s="126" t="s">
        <v>14538</v>
      </c>
      <c r="E1148" s="126" t="s">
        <v>51</v>
      </c>
      <c r="F1148" s="126" t="s">
        <v>51</v>
      </c>
      <c r="G1148" s="127">
        <v>0</v>
      </c>
    </row>
    <row r="1149" spans="1:7" ht="30" x14ac:dyDescent="0.25">
      <c r="A1149" s="126" t="s">
        <v>1926</v>
      </c>
      <c r="B1149" s="126" t="s">
        <v>51</v>
      </c>
      <c r="C1149" s="126" t="s">
        <v>196</v>
      </c>
      <c r="D1149" s="126" t="s">
        <v>1927</v>
      </c>
      <c r="E1149" s="126" t="s">
        <v>51</v>
      </c>
      <c r="F1149" s="126" t="s">
        <v>510</v>
      </c>
      <c r="G1149" s="127">
        <v>1</v>
      </c>
    </row>
    <row r="1150" spans="1:7" ht="30" x14ac:dyDescent="0.25">
      <c r="A1150" s="126" t="s">
        <v>1928</v>
      </c>
      <c r="B1150" s="126" t="s">
        <v>51</v>
      </c>
      <c r="C1150" s="126" t="s">
        <v>191</v>
      </c>
      <c r="D1150" s="126" t="s">
        <v>1927</v>
      </c>
      <c r="E1150" s="126" t="s">
        <v>51</v>
      </c>
      <c r="F1150" s="126" t="s">
        <v>510</v>
      </c>
      <c r="G1150" s="127">
        <v>1</v>
      </c>
    </row>
    <row r="1151" spans="1:7" ht="30" x14ac:dyDescent="0.25">
      <c r="A1151" s="126" t="s">
        <v>1929</v>
      </c>
      <c r="B1151" s="126" t="s">
        <v>51</v>
      </c>
      <c r="C1151" s="126" t="s">
        <v>156</v>
      </c>
      <c r="D1151" s="126" t="s">
        <v>1927</v>
      </c>
      <c r="E1151" s="126" t="s">
        <v>51</v>
      </c>
      <c r="F1151" s="126" t="s">
        <v>510</v>
      </c>
      <c r="G1151" s="127">
        <v>1</v>
      </c>
    </row>
    <row r="1152" spans="1:7" x14ac:dyDescent="0.25">
      <c r="A1152" s="126" t="s">
        <v>1930</v>
      </c>
      <c r="B1152" s="126" t="s">
        <v>51</v>
      </c>
      <c r="C1152" s="126" t="s">
        <v>53</v>
      </c>
      <c r="D1152" s="126" t="s">
        <v>1931</v>
      </c>
      <c r="E1152" s="126" t="s">
        <v>51</v>
      </c>
      <c r="F1152" s="126" t="s">
        <v>74</v>
      </c>
      <c r="G1152" s="127">
        <v>0</v>
      </c>
    </row>
    <row r="1153" spans="1:7" x14ac:dyDescent="0.25">
      <c r="A1153" s="126" t="s">
        <v>1932</v>
      </c>
      <c r="B1153" s="126" t="s">
        <v>51</v>
      </c>
      <c r="C1153" s="126" t="s">
        <v>53</v>
      </c>
      <c r="D1153" s="126" t="s">
        <v>1933</v>
      </c>
      <c r="E1153" s="126" t="s">
        <v>51</v>
      </c>
      <c r="F1153" s="126" t="s">
        <v>718</v>
      </c>
      <c r="G1153" s="127">
        <v>0</v>
      </c>
    </row>
    <row r="1154" spans="1:7" x14ac:dyDescent="0.25">
      <c r="A1154" s="126" t="s">
        <v>1934</v>
      </c>
      <c r="B1154" s="126" t="s">
        <v>51</v>
      </c>
      <c r="C1154" s="126" t="s">
        <v>53</v>
      </c>
      <c r="D1154" s="126" t="s">
        <v>1935</v>
      </c>
      <c r="E1154" s="126" t="s">
        <v>51</v>
      </c>
      <c r="F1154" s="126" t="s">
        <v>718</v>
      </c>
      <c r="G1154" s="127">
        <v>0</v>
      </c>
    </row>
    <row r="1155" spans="1:7" x14ac:dyDescent="0.25">
      <c r="A1155" s="126" t="s">
        <v>1936</v>
      </c>
      <c r="B1155" s="126" t="s">
        <v>51</v>
      </c>
      <c r="C1155" s="126" t="s">
        <v>53</v>
      </c>
      <c r="D1155" s="126" t="s">
        <v>1937</v>
      </c>
      <c r="E1155" s="126" t="s">
        <v>51</v>
      </c>
      <c r="F1155" s="126" t="s">
        <v>718</v>
      </c>
      <c r="G1155" s="127">
        <v>0</v>
      </c>
    </row>
    <row r="1156" spans="1:7" x14ac:dyDescent="0.25">
      <c r="A1156" s="126" t="s">
        <v>1938</v>
      </c>
      <c r="B1156" s="126" t="s">
        <v>51</v>
      </c>
      <c r="C1156" s="126" t="s">
        <v>53</v>
      </c>
      <c r="D1156" s="126" t="s">
        <v>1939</v>
      </c>
      <c r="E1156" s="126" t="s">
        <v>51</v>
      </c>
      <c r="F1156" s="126" t="s">
        <v>718</v>
      </c>
      <c r="G1156" s="127">
        <v>0</v>
      </c>
    </row>
    <row r="1157" spans="1:7" x14ac:dyDescent="0.25">
      <c r="A1157" s="126" t="s">
        <v>1940</v>
      </c>
      <c r="B1157" s="126" t="s">
        <v>51</v>
      </c>
      <c r="C1157" s="126" t="s">
        <v>53</v>
      </c>
      <c r="D1157" s="126" t="s">
        <v>1941</v>
      </c>
      <c r="E1157" s="126" t="s">
        <v>51</v>
      </c>
      <c r="F1157" s="126" t="s">
        <v>718</v>
      </c>
      <c r="G1157" s="127">
        <v>0</v>
      </c>
    </row>
    <row r="1158" spans="1:7" x14ac:dyDescent="0.25">
      <c r="A1158" s="126" t="s">
        <v>1942</v>
      </c>
      <c r="B1158" s="126" t="s">
        <v>51</v>
      </c>
      <c r="C1158" s="126" t="s">
        <v>53</v>
      </c>
      <c r="D1158" s="126" t="s">
        <v>1943</v>
      </c>
      <c r="E1158" s="126" t="s">
        <v>51</v>
      </c>
      <c r="F1158" s="126" t="s">
        <v>718</v>
      </c>
      <c r="G1158" s="127">
        <v>0</v>
      </c>
    </row>
    <row r="1159" spans="1:7" x14ac:dyDescent="0.25">
      <c r="A1159" s="126" t="s">
        <v>1944</v>
      </c>
      <c r="B1159" s="126" t="s">
        <v>51</v>
      </c>
      <c r="C1159" s="126" t="s">
        <v>53</v>
      </c>
      <c r="D1159" s="126" t="s">
        <v>1945</v>
      </c>
      <c r="E1159" s="126" t="s">
        <v>51</v>
      </c>
      <c r="F1159" s="126" t="s">
        <v>718</v>
      </c>
      <c r="G1159" s="127">
        <v>0</v>
      </c>
    </row>
    <row r="1160" spans="1:7" x14ac:dyDescent="0.25">
      <c r="A1160" s="126" t="s">
        <v>1946</v>
      </c>
      <c r="B1160" s="126" t="s">
        <v>51</v>
      </c>
      <c r="C1160" s="126" t="s">
        <v>53</v>
      </c>
      <c r="D1160" s="126" t="s">
        <v>1947</v>
      </c>
      <c r="E1160" s="126" t="s">
        <v>51</v>
      </c>
      <c r="F1160" s="126" t="s">
        <v>718</v>
      </c>
      <c r="G1160" s="127">
        <v>0</v>
      </c>
    </row>
    <row r="1161" spans="1:7" x14ac:dyDescent="0.25">
      <c r="A1161" s="126" t="s">
        <v>1948</v>
      </c>
      <c r="B1161" s="126" t="s">
        <v>51</v>
      </c>
      <c r="C1161" s="126" t="s">
        <v>53</v>
      </c>
      <c r="D1161" s="126" t="s">
        <v>1949</v>
      </c>
      <c r="E1161" s="126" t="s">
        <v>51</v>
      </c>
      <c r="F1161" s="126" t="s">
        <v>718</v>
      </c>
      <c r="G1161" s="127">
        <v>0</v>
      </c>
    </row>
    <row r="1162" spans="1:7" x14ac:dyDescent="0.25">
      <c r="A1162" s="126" t="s">
        <v>1950</v>
      </c>
      <c r="B1162" s="126" t="s">
        <v>51</v>
      </c>
      <c r="C1162" s="126" t="s">
        <v>53</v>
      </c>
      <c r="D1162" s="126" t="s">
        <v>1951</v>
      </c>
      <c r="E1162" s="126" t="s">
        <v>51</v>
      </c>
      <c r="F1162" s="126" t="s">
        <v>718</v>
      </c>
      <c r="G1162" s="127">
        <v>0</v>
      </c>
    </row>
    <row r="1163" spans="1:7" x14ac:dyDescent="0.25">
      <c r="A1163" s="126" t="s">
        <v>1952</v>
      </c>
      <c r="B1163" s="126" t="s">
        <v>51</v>
      </c>
      <c r="C1163" s="126" t="s">
        <v>53</v>
      </c>
      <c r="D1163" s="126" t="s">
        <v>1953</v>
      </c>
      <c r="E1163" s="126" t="s">
        <v>51</v>
      </c>
      <c r="F1163" s="126" t="s">
        <v>718</v>
      </c>
      <c r="G1163" s="127">
        <v>0</v>
      </c>
    </row>
    <row r="1164" spans="1:7" x14ac:dyDescent="0.25">
      <c r="A1164" s="126" t="s">
        <v>1954</v>
      </c>
      <c r="B1164" s="126" t="s">
        <v>51</v>
      </c>
      <c r="C1164" s="126" t="s">
        <v>53</v>
      </c>
      <c r="D1164" s="126" t="s">
        <v>1955</v>
      </c>
      <c r="E1164" s="126" t="s">
        <v>51</v>
      </c>
      <c r="F1164" s="126" t="s">
        <v>718</v>
      </c>
      <c r="G1164" s="127">
        <v>0</v>
      </c>
    </row>
    <row r="1165" spans="1:7" x14ac:dyDescent="0.25">
      <c r="A1165" s="126" t="s">
        <v>1956</v>
      </c>
      <c r="B1165" s="126" t="s">
        <v>51</v>
      </c>
      <c r="C1165" s="126" t="s">
        <v>53</v>
      </c>
      <c r="D1165" s="126" t="s">
        <v>1957</v>
      </c>
      <c r="E1165" s="126" t="s">
        <v>51</v>
      </c>
      <c r="F1165" s="126" t="s">
        <v>718</v>
      </c>
      <c r="G1165" s="127">
        <v>0</v>
      </c>
    </row>
    <row r="1166" spans="1:7" x14ac:dyDescent="0.25">
      <c r="A1166" s="126" t="s">
        <v>1958</v>
      </c>
      <c r="B1166" s="126" t="s">
        <v>51</v>
      </c>
      <c r="C1166" s="126" t="s">
        <v>53</v>
      </c>
      <c r="D1166" s="126" t="s">
        <v>1959</v>
      </c>
      <c r="E1166" s="126" t="s">
        <v>51</v>
      </c>
      <c r="F1166" s="126" t="s">
        <v>718</v>
      </c>
      <c r="G1166" s="127">
        <v>0</v>
      </c>
    </row>
    <row r="1167" spans="1:7" x14ac:dyDescent="0.25">
      <c r="A1167" s="126" t="s">
        <v>1960</v>
      </c>
      <c r="B1167" s="126" t="s">
        <v>51</v>
      </c>
      <c r="C1167" s="126" t="s">
        <v>170</v>
      </c>
      <c r="D1167" s="126" t="s">
        <v>1933</v>
      </c>
      <c r="E1167" s="126" t="s">
        <v>51</v>
      </c>
      <c r="F1167" s="126" t="s">
        <v>718</v>
      </c>
      <c r="G1167" s="127">
        <v>0</v>
      </c>
    </row>
    <row r="1168" spans="1:7" x14ac:dyDescent="0.25">
      <c r="A1168" s="126" t="s">
        <v>1961</v>
      </c>
      <c r="B1168" s="126" t="s">
        <v>51</v>
      </c>
      <c r="C1168" s="126" t="s">
        <v>170</v>
      </c>
      <c r="D1168" s="126" t="s">
        <v>1935</v>
      </c>
      <c r="E1168" s="126" t="s">
        <v>51</v>
      </c>
      <c r="F1168" s="126" t="s">
        <v>718</v>
      </c>
      <c r="G1168" s="127">
        <v>0</v>
      </c>
    </row>
    <row r="1169" spans="1:7" x14ac:dyDescent="0.25">
      <c r="A1169" s="126" t="s">
        <v>1962</v>
      </c>
      <c r="B1169" s="126" t="s">
        <v>51</v>
      </c>
      <c r="C1169" s="126" t="s">
        <v>170</v>
      </c>
      <c r="D1169" s="126" t="s">
        <v>1937</v>
      </c>
      <c r="E1169" s="126" t="s">
        <v>51</v>
      </c>
      <c r="F1169" s="126" t="s">
        <v>718</v>
      </c>
      <c r="G1169" s="127">
        <v>0</v>
      </c>
    </row>
    <row r="1170" spans="1:7" x14ac:dyDescent="0.25">
      <c r="A1170" s="126" t="s">
        <v>1963</v>
      </c>
      <c r="B1170" s="126" t="s">
        <v>51</v>
      </c>
      <c r="C1170" s="126" t="s">
        <v>170</v>
      </c>
      <c r="D1170" s="126" t="s">
        <v>1939</v>
      </c>
      <c r="E1170" s="126" t="s">
        <v>51</v>
      </c>
      <c r="F1170" s="126" t="s">
        <v>718</v>
      </c>
      <c r="G1170" s="127">
        <v>0</v>
      </c>
    </row>
    <row r="1171" spans="1:7" x14ac:dyDescent="0.25">
      <c r="A1171" s="126" t="s">
        <v>1964</v>
      </c>
      <c r="B1171" s="126" t="s">
        <v>51</v>
      </c>
      <c r="C1171" s="126" t="s">
        <v>170</v>
      </c>
      <c r="D1171" s="126" t="s">
        <v>1941</v>
      </c>
      <c r="E1171" s="126" t="s">
        <v>51</v>
      </c>
      <c r="F1171" s="126" t="s">
        <v>718</v>
      </c>
      <c r="G1171" s="127">
        <v>0</v>
      </c>
    </row>
    <row r="1172" spans="1:7" x14ac:dyDescent="0.25">
      <c r="A1172" s="126" t="s">
        <v>1965</v>
      </c>
      <c r="B1172" s="126" t="s">
        <v>51</v>
      </c>
      <c r="C1172" s="126" t="s">
        <v>170</v>
      </c>
      <c r="D1172" s="126" t="s">
        <v>1943</v>
      </c>
      <c r="E1172" s="126" t="s">
        <v>51</v>
      </c>
      <c r="F1172" s="126" t="s">
        <v>718</v>
      </c>
      <c r="G1172" s="127">
        <v>0</v>
      </c>
    </row>
    <row r="1173" spans="1:7" x14ac:dyDescent="0.25">
      <c r="A1173" s="126" t="s">
        <v>1966</v>
      </c>
      <c r="B1173" s="126" t="s">
        <v>51</v>
      </c>
      <c r="C1173" s="126" t="s">
        <v>170</v>
      </c>
      <c r="D1173" s="126" t="s">
        <v>1945</v>
      </c>
      <c r="E1173" s="126" t="s">
        <v>51</v>
      </c>
      <c r="F1173" s="126" t="s">
        <v>718</v>
      </c>
      <c r="G1173" s="127">
        <v>0</v>
      </c>
    </row>
    <row r="1174" spans="1:7" x14ac:dyDescent="0.25">
      <c r="A1174" s="126" t="s">
        <v>1967</v>
      </c>
      <c r="B1174" s="126" t="s">
        <v>51</v>
      </c>
      <c r="C1174" s="126" t="s">
        <v>170</v>
      </c>
      <c r="D1174" s="126" t="s">
        <v>1947</v>
      </c>
      <c r="E1174" s="126" t="s">
        <v>51</v>
      </c>
      <c r="F1174" s="126" t="s">
        <v>718</v>
      </c>
      <c r="G1174" s="127">
        <v>0</v>
      </c>
    </row>
    <row r="1175" spans="1:7" x14ac:dyDescent="0.25">
      <c r="A1175" s="126" t="s">
        <v>1968</v>
      </c>
      <c r="B1175" s="126" t="s">
        <v>51</v>
      </c>
      <c r="C1175" s="126" t="s">
        <v>170</v>
      </c>
      <c r="D1175" s="126" t="s">
        <v>1949</v>
      </c>
      <c r="E1175" s="126" t="s">
        <v>51</v>
      </c>
      <c r="F1175" s="126" t="s">
        <v>718</v>
      </c>
      <c r="G1175" s="127">
        <v>0</v>
      </c>
    </row>
    <row r="1176" spans="1:7" x14ac:dyDescent="0.25">
      <c r="A1176" s="126" t="s">
        <v>1969</v>
      </c>
      <c r="B1176" s="126" t="s">
        <v>51</v>
      </c>
      <c r="C1176" s="126" t="s">
        <v>170</v>
      </c>
      <c r="D1176" s="126" t="s">
        <v>1951</v>
      </c>
      <c r="E1176" s="126" t="s">
        <v>51</v>
      </c>
      <c r="F1176" s="126" t="s">
        <v>718</v>
      </c>
      <c r="G1176" s="127">
        <v>0</v>
      </c>
    </row>
    <row r="1177" spans="1:7" x14ac:dyDescent="0.25">
      <c r="A1177" s="126" t="s">
        <v>1970</v>
      </c>
      <c r="B1177" s="126" t="s">
        <v>51</v>
      </c>
      <c r="C1177" s="126" t="s">
        <v>170</v>
      </c>
      <c r="D1177" s="126" t="s">
        <v>1953</v>
      </c>
      <c r="E1177" s="126" t="s">
        <v>51</v>
      </c>
      <c r="F1177" s="126" t="s">
        <v>718</v>
      </c>
      <c r="G1177" s="127">
        <v>0</v>
      </c>
    </row>
    <row r="1178" spans="1:7" x14ac:dyDescent="0.25">
      <c r="A1178" s="126" t="s">
        <v>1971</v>
      </c>
      <c r="B1178" s="126" t="s">
        <v>51</v>
      </c>
      <c r="C1178" s="126" t="s">
        <v>170</v>
      </c>
      <c r="D1178" s="126" t="s">
        <v>1955</v>
      </c>
      <c r="E1178" s="126" t="s">
        <v>51</v>
      </c>
      <c r="F1178" s="126" t="s">
        <v>718</v>
      </c>
      <c r="G1178" s="127">
        <v>0</v>
      </c>
    </row>
    <row r="1179" spans="1:7" x14ac:dyDescent="0.25">
      <c r="A1179" s="126" t="s">
        <v>1972</v>
      </c>
      <c r="B1179" s="126" t="s">
        <v>51</v>
      </c>
      <c r="C1179" s="126" t="s">
        <v>170</v>
      </c>
      <c r="D1179" s="126" t="s">
        <v>1957</v>
      </c>
      <c r="E1179" s="126" t="s">
        <v>51</v>
      </c>
      <c r="F1179" s="126" t="s">
        <v>718</v>
      </c>
      <c r="G1179" s="127">
        <v>0</v>
      </c>
    </row>
    <row r="1180" spans="1:7" x14ac:dyDescent="0.25">
      <c r="A1180" s="126" t="s">
        <v>1973</v>
      </c>
      <c r="B1180" s="126" t="s">
        <v>51</v>
      </c>
      <c r="C1180" s="126" t="s">
        <v>170</v>
      </c>
      <c r="D1180" s="126" t="s">
        <v>1959</v>
      </c>
      <c r="E1180" s="126" t="s">
        <v>51</v>
      </c>
      <c r="F1180" s="126" t="s">
        <v>718</v>
      </c>
      <c r="G1180" s="127">
        <v>0</v>
      </c>
    </row>
    <row r="1181" spans="1:7" x14ac:dyDescent="0.25">
      <c r="A1181" s="126" t="s">
        <v>1974</v>
      </c>
      <c r="B1181" s="126" t="s">
        <v>51</v>
      </c>
      <c r="C1181" s="126" t="s">
        <v>170</v>
      </c>
      <c r="D1181" s="126" t="s">
        <v>1975</v>
      </c>
      <c r="E1181" s="126" t="s">
        <v>51</v>
      </c>
      <c r="F1181" s="126" t="s">
        <v>51</v>
      </c>
      <c r="G1181" s="127">
        <v>0</v>
      </c>
    </row>
    <row r="1182" spans="1:7" ht="30" x14ac:dyDescent="0.25">
      <c r="A1182" s="126" t="s">
        <v>1976</v>
      </c>
      <c r="B1182" s="126" t="s">
        <v>51</v>
      </c>
      <c r="C1182" s="126" t="s">
        <v>170</v>
      </c>
      <c r="D1182" s="126" t="s">
        <v>1977</v>
      </c>
      <c r="E1182" s="126" t="s">
        <v>51</v>
      </c>
      <c r="F1182" s="126" t="s">
        <v>51</v>
      </c>
      <c r="G1182" s="127">
        <v>0</v>
      </c>
    </row>
    <row r="1183" spans="1:7" x14ac:dyDescent="0.25">
      <c r="A1183" s="126" t="s">
        <v>1978</v>
      </c>
      <c r="B1183" s="126" t="s">
        <v>51</v>
      </c>
      <c r="C1183" s="126" t="s">
        <v>17</v>
      </c>
      <c r="D1183" s="126" t="s">
        <v>1979</v>
      </c>
      <c r="E1183" s="126" t="s">
        <v>51</v>
      </c>
      <c r="F1183" s="126" t="s">
        <v>51</v>
      </c>
      <c r="G1183" s="127">
        <v>0</v>
      </c>
    </row>
    <row r="1184" spans="1:7" x14ac:dyDescent="0.25">
      <c r="A1184" s="126" t="s">
        <v>1980</v>
      </c>
      <c r="B1184" s="126" t="s">
        <v>51</v>
      </c>
      <c r="C1184" s="126" t="s">
        <v>17</v>
      </c>
      <c r="D1184" s="126" t="s">
        <v>1981</v>
      </c>
      <c r="E1184" s="126" t="s">
        <v>51</v>
      </c>
      <c r="F1184" s="126" t="s">
        <v>51</v>
      </c>
      <c r="G1184" s="127">
        <v>0</v>
      </c>
    </row>
    <row r="1185" spans="1:7" x14ac:dyDescent="0.25">
      <c r="A1185" s="126" t="s">
        <v>1982</v>
      </c>
      <c r="B1185" s="126" t="s">
        <v>51</v>
      </c>
      <c r="C1185" s="126" t="s">
        <v>17</v>
      </c>
      <c r="D1185" s="126" t="s">
        <v>1983</v>
      </c>
      <c r="E1185" s="126" t="s">
        <v>51</v>
      </c>
      <c r="F1185" s="126" t="s">
        <v>51</v>
      </c>
      <c r="G1185" s="127">
        <v>0</v>
      </c>
    </row>
    <row r="1186" spans="1:7" x14ac:dyDescent="0.25">
      <c r="A1186" s="126" t="s">
        <v>1984</v>
      </c>
      <c r="B1186" s="126" t="s">
        <v>51</v>
      </c>
      <c r="C1186" s="126" t="s">
        <v>17</v>
      </c>
      <c r="D1186" s="126" t="s">
        <v>1985</v>
      </c>
      <c r="E1186" s="126" t="s">
        <v>51</v>
      </c>
      <c r="F1186" s="126" t="s">
        <v>51</v>
      </c>
      <c r="G1186" s="127">
        <v>0</v>
      </c>
    </row>
    <row r="1187" spans="1:7" x14ac:dyDescent="0.25">
      <c r="A1187" s="126" t="s">
        <v>1986</v>
      </c>
      <c r="B1187" s="126" t="s">
        <v>51</v>
      </c>
      <c r="C1187" s="126" t="s">
        <v>170</v>
      </c>
      <c r="D1187" s="126" t="s">
        <v>1987</v>
      </c>
      <c r="E1187" s="126" t="s">
        <v>51</v>
      </c>
      <c r="F1187" s="126" t="s">
        <v>51</v>
      </c>
      <c r="G1187" s="127">
        <v>0</v>
      </c>
    </row>
    <row r="1188" spans="1:7" x14ac:dyDescent="0.25">
      <c r="A1188" s="126" t="s">
        <v>1988</v>
      </c>
      <c r="B1188" s="126" t="s">
        <v>51</v>
      </c>
      <c r="C1188" s="126" t="s">
        <v>170</v>
      </c>
      <c r="D1188" s="126" t="s">
        <v>1989</v>
      </c>
      <c r="E1188" s="126" t="s">
        <v>51</v>
      </c>
      <c r="F1188" s="126" t="s">
        <v>51</v>
      </c>
      <c r="G1188" s="127">
        <v>0</v>
      </c>
    </row>
    <row r="1189" spans="1:7" x14ac:dyDescent="0.25">
      <c r="A1189" s="126" t="s">
        <v>1990</v>
      </c>
      <c r="B1189" s="126" t="s">
        <v>51</v>
      </c>
      <c r="C1189" s="126" t="s">
        <v>170</v>
      </c>
      <c r="D1189" s="126" t="s">
        <v>1991</v>
      </c>
      <c r="E1189" s="126" t="s">
        <v>51</v>
      </c>
      <c r="F1189" s="126" t="s">
        <v>51</v>
      </c>
      <c r="G1189" s="127">
        <v>0</v>
      </c>
    </row>
    <row r="1190" spans="1:7" x14ac:dyDescent="0.25">
      <c r="A1190" s="126" t="s">
        <v>1992</v>
      </c>
      <c r="B1190" s="126" t="s">
        <v>51</v>
      </c>
      <c r="C1190" s="126" t="s">
        <v>170</v>
      </c>
      <c r="D1190" s="126" t="s">
        <v>1993</v>
      </c>
      <c r="E1190" s="126" t="s">
        <v>51</v>
      </c>
      <c r="F1190" s="126" t="s">
        <v>51</v>
      </c>
      <c r="G1190" s="127">
        <v>0</v>
      </c>
    </row>
    <row r="1191" spans="1:7" ht="30" x14ac:dyDescent="0.25">
      <c r="A1191" s="126" t="s">
        <v>1994</v>
      </c>
      <c r="B1191" s="126" t="s">
        <v>51</v>
      </c>
      <c r="C1191" s="126" t="s">
        <v>170</v>
      </c>
      <c r="D1191" s="126" t="s">
        <v>1995</v>
      </c>
      <c r="E1191" s="126" t="s">
        <v>51</v>
      </c>
      <c r="F1191" s="126" t="s">
        <v>510</v>
      </c>
      <c r="G1191" s="127">
        <v>1</v>
      </c>
    </row>
    <row r="1192" spans="1:7" ht="30" x14ac:dyDescent="0.25">
      <c r="A1192" s="126" t="s">
        <v>1996</v>
      </c>
      <c r="B1192" s="126" t="s">
        <v>51</v>
      </c>
      <c r="C1192" s="126" t="s">
        <v>196</v>
      </c>
      <c r="D1192" s="126" t="s">
        <v>1995</v>
      </c>
      <c r="E1192" s="126" t="s">
        <v>51</v>
      </c>
      <c r="F1192" s="126" t="s">
        <v>510</v>
      </c>
      <c r="G1192" s="127">
        <v>1</v>
      </c>
    </row>
    <row r="1193" spans="1:7" ht="30" x14ac:dyDescent="0.25">
      <c r="A1193" s="126" t="s">
        <v>1997</v>
      </c>
      <c r="B1193" s="126" t="s">
        <v>51</v>
      </c>
      <c r="C1193" s="126" t="s">
        <v>53</v>
      </c>
      <c r="D1193" s="126" t="s">
        <v>1995</v>
      </c>
      <c r="E1193" s="126" t="s">
        <v>51</v>
      </c>
      <c r="F1193" s="126" t="s">
        <v>510</v>
      </c>
      <c r="G1193" s="127">
        <v>1</v>
      </c>
    </row>
    <row r="1194" spans="1:7" ht="30" x14ac:dyDescent="0.25">
      <c r="A1194" s="126" t="s">
        <v>1998</v>
      </c>
      <c r="B1194" s="126" t="s">
        <v>51</v>
      </c>
      <c r="C1194" s="126" t="s">
        <v>17</v>
      </c>
      <c r="D1194" s="126" t="s">
        <v>1995</v>
      </c>
      <c r="E1194" s="126" t="s">
        <v>51</v>
      </c>
      <c r="F1194" s="126" t="s">
        <v>510</v>
      </c>
      <c r="G1194" s="127">
        <v>1</v>
      </c>
    </row>
    <row r="1195" spans="1:7" ht="30" x14ac:dyDescent="0.25">
      <c r="A1195" s="126" t="s">
        <v>1999</v>
      </c>
      <c r="B1195" s="126" t="s">
        <v>51</v>
      </c>
      <c r="C1195" s="126" t="s">
        <v>191</v>
      </c>
      <c r="D1195" s="126" t="s">
        <v>1995</v>
      </c>
      <c r="E1195" s="126" t="s">
        <v>51</v>
      </c>
      <c r="F1195" s="126" t="s">
        <v>510</v>
      </c>
      <c r="G1195" s="127">
        <v>1</v>
      </c>
    </row>
    <row r="1196" spans="1:7" x14ac:dyDescent="0.25">
      <c r="A1196" s="126" t="s">
        <v>2000</v>
      </c>
      <c r="B1196" s="126" t="s">
        <v>51</v>
      </c>
      <c r="C1196" s="126" t="s">
        <v>191</v>
      </c>
      <c r="D1196" s="126" t="s">
        <v>2001</v>
      </c>
      <c r="E1196" s="126" t="s">
        <v>51</v>
      </c>
      <c r="F1196" s="126" t="s">
        <v>51</v>
      </c>
      <c r="G1196" s="127">
        <v>0</v>
      </c>
    </row>
    <row r="1197" spans="1:7" x14ac:dyDescent="0.25">
      <c r="A1197" s="126" t="s">
        <v>2002</v>
      </c>
      <c r="B1197" s="126" t="s">
        <v>51</v>
      </c>
      <c r="C1197" s="126" t="s">
        <v>191</v>
      </c>
      <c r="D1197" s="126" t="s">
        <v>2003</v>
      </c>
      <c r="E1197" s="126" t="s">
        <v>51</v>
      </c>
      <c r="F1197" s="126" t="s">
        <v>51</v>
      </c>
      <c r="G1197" s="127">
        <v>0</v>
      </c>
    </row>
    <row r="1198" spans="1:7" x14ac:dyDescent="0.25">
      <c r="A1198" s="126" t="s">
        <v>2004</v>
      </c>
      <c r="B1198" s="126" t="s">
        <v>51</v>
      </c>
      <c r="C1198" s="126" t="s">
        <v>191</v>
      </c>
      <c r="D1198" s="126" t="s">
        <v>2005</v>
      </c>
      <c r="E1198" s="126" t="s">
        <v>51</v>
      </c>
      <c r="F1198" s="126" t="s">
        <v>51</v>
      </c>
      <c r="G1198" s="127">
        <v>0</v>
      </c>
    </row>
    <row r="1199" spans="1:7" x14ac:dyDescent="0.25">
      <c r="A1199" s="126" t="s">
        <v>2006</v>
      </c>
      <c r="B1199" s="126" t="s">
        <v>51</v>
      </c>
      <c r="C1199" s="126" t="s">
        <v>191</v>
      </c>
      <c r="D1199" s="126" t="s">
        <v>2007</v>
      </c>
      <c r="E1199" s="126" t="s">
        <v>51</v>
      </c>
      <c r="F1199" s="126" t="s">
        <v>51</v>
      </c>
      <c r="G1199" s="127">
        <v>0</v>
      </c>
    </row>
    <row r="1200" spans="1:7" x14ac:dyDescent="0.25">
      <c r="A1200" s="126" t="s">
        <v>2008</v>
      </c>
      <c r="B1200" s="126" t="s">
        <v>51</v>
      </c>
      <c r="C1200" s="126" t="s">
        <v>191</v>
      </c>
      <c r="D1200" s="126" t="s">
        <v>2009</v>
      </c>
      <c r="E1200" s="126" t="s">
        <v>51</v>
      </c>
      <c r="F1200" s="126" t="s">
        <v>51</v>
      </c>
      <c r="G1200" s="127">
        <v>0</v>
      </c>
    </row>
    <row r="1201" spans="1:7" x14ac:dyDescent="0.25">
      <c r="A1201" s="126" t="s">
        <v>2010</v>
      </c>
      <c r="B1201" s="126" t="s">
        <v>51</v>
      </c>
      <c r="C1201" s="126" t="s">
        <v>191</v>
      </c>
      <c r="D1201" s="126" t="s">
        <v>2011</v>
      </c>
      <c r="E1201" s="126" t="s">
        <v>51</v>
      </c>
      <c r="F1201" s="126" t="s">
        <v>51</v>
      </c>
      <c r="G1201" s="127">
        <v>0</v>
      </c>
    </row>
    <row r="1202" spans="1:7" x14ac:dyDescent="0.25">
      <c r="A1202" s="126" t="s">
        <v>2012</v>
      </c>
      <c r="B1202" s="126" t="s">
        <v>51</v>
      </c>
      <c r="C1202" s="126" t="s">
        <v>191</v>
      </c>
      <c r="D1202" s="126" t="s">
        <v>2013</v>
      </c>
      <c r="E1202" s="126" t="s">
        <v>51</v>
      </c>
      <c r="F1202" s="126" t="s">
        <v>51</v>
      </c>
      <c r="G1202" s="127">
        <v>0</v>
      </c>
    </row>
    <row r="1203" spans="1:7" x14ac:dyDescent="0.25">
      <c r="A1203" s="126" t="s">
        <v>2014</v>
      </c>
      <c r="B1203" s="126" t="s">
        <v>51</v>
      </c>
      <c r="C1203" s="126" t="s">
        <v>191</v>
      </c>
      <c r="D1203" s="126" t="s">
        <v>2015</v>
      </c>
      <c r="E1203" s="126" t="s">
        <v>51</v>
      </c>
      <c r="F1203" s="126" t="s">
        <v>51</v>
      </c>
      <c r="G1203" s="127">
        <v>0</v>
      </c>
    </row>
    <row r="1204" spans="1:7" x14ac:dyDescent="0.25">
      <c r="A1204" s="126" t="s">
        <v>2016</v>
      </c>
      <c r="B1204" s="126" t="s">
        <v>51</v>
      </c>
      <c r="C1204" s="126" t="s">
        <v>53</v>
      </c>
      <c r="D1204" s="126" t="s">
        <v>2001</v>
      </c>
      <c r="E1204" s="126" t="s">
        <v>51</v>
      </c>
      <c r="F1204" s="126" t="s">
        <v>51</v>
      </c>
      <c r="G1204" s="127">
        <v>0</v>
      </c>
    </row>
    <row r="1205" spans="1:7" x14ac:dyDescent="0.25">
      <c r="A1205" s="126" t="s">
        <v>2017</v>
      </c>
      <c r="B1205" s="126" t="s">
        <v>51</v>
      </c>
      <c r="C1205" s="126" t="s">
        <v>53</v>
      </c>
      <c r="D1205" s="126" t="s">
        <v>2003</v>
      </c>
      <c r="E1205" s="126" t="s">
        <v>51</v>
      </c>
      <c r="F1205" s="126" t="s">
        <v>51</v>
      </c>
      <c r="G1205" s="127">
        <v>0</v>
      </c>
    </row>
    <row r="1206" spans="1:7" x14ac:dyDescent="0.25">
      <c r="A1206" s="126" t="s">
        <v>2018</v>
      </c>
      <c r="B1206" s="126" t="s">
        <v>51</v>
      </c>
      <c r="C1206" s="126" t="s">
        <v>53</v>
      </c>
      <c r="D1206" s="126" t="s">
        <v>2005</v>
      </c>
      <c r="E1206" s="126" t="s">
        <v>51</v>
      </c>
      <c r="F1206" s="126" t="s">
        <v>51</v>
      </c>
      <c r="G1206" s="127">
        <v>0</v>
      </c>
    </row>
    <row r="1207" spans="1:7" x14ac:dyDescent="0.25">
      <c r="A1207" s="126" t="s">
        <v>2019</v>
      </c>
      <c r="B1207" s="126" t="s">
        <v>51</v>
      </c>
      <c r="C1207" s="126" t="s">
        <v>53</v>
      </c>
      <c r="D1207" s="126" t="s">
        <v>2007</v>
      </c>
      <c r="E1207" s="126" t="s">
        <v>51</v>
      </c>
      <c r="F1207" s="126" t="s">
        <v>51</v>
      </c>
      <c r="G1207" s="127">
        <v>0</v>
      </c>
    </row>
    <row r="1208" spans="1:7" x14ac:dyDescent="0.25">
      <c r="A1208" s="126" t="s">
        <v>2020</v>
      </c>
      <c r="B1208" s="126" t="s">
        <v>51</v>
      </c>
      <c r="C1208" s="126" t="s">
        <v>53</v>
      </c>
      <c r="D1208" s="126" t="s">
        <v>2009</v>
      </c>
      <c r="E1208" s="126" t="s">
        <v>51</v>
      </c>
      <c r="F1208" s="126" t="s">
        <v>51</v>
      </c>
      <c r="G1208" s="127">
        <v>0</v>
      </c>
    </row>
    <row r="1209" spans="1:7" x14ac:dyDescent="0.25">
      <c r="A1209" s="126" t="s">
        <v>2021</v>
      </c>
      <c r="B1209" s="126" t="s">
        <v>51</v>
      </c>
      <c r="C1209" s="126" t="s">
        <v>53</v>
      </c>
      <c r="D1209" s="126" t="s">
        <v>2011</v>
      </c>
      <c r="E1209" s="126" t="s">
        <v>51</v>
      </c>
      <c r="F1209" s="126" t="s">
        <v>51</v>
      </c>
      <c r="G1209" s="127">
        <v>0</v>
      </c>
    </row>
    <row r="1210" spans="1:7" x14ac:dyDescent="0.25">
      <c r="A1210" s="126" t="s">
        <v>2022</v>
      </c>
      <c r="B1210" s="126" t="s">
        <v>51</v>
      </c>
      <c r="C1210" s="126" t="s">
        <v>53</v>
      </c>
      <c r="D1210" s="126" t="s">
        <v>2013</v>
      </c>
      <c r="E1210" s="126" t="s">
        <v>51</v>
      </c>
      <c r="F1210" s="126" t="s">
        <v>51</v>
      </c>
      <c r="G1210" s="127">
        <v>0</v>
      </c>
    </row>
    <row r="1211" spans="1:7" x14ac:dyDescent="0.25">
      <c r="A1211" s="126" t="s">
        <v>2023</v>
      </c>
      <c r="B1211" s="126" t="s">
        <v>51</v>
      </c>
      <c r="C1211" s="126" t="s">
        <v>53</v>
      </c>
      <c r="D1211" s="126" t="s">
        <v>2015</v>
      </c>
      <c r="E1211" s="126" t="s">
        <v>51</v>
      </c>
      <c r="F1211" s="126" t="s">
        <v>51</v>
      </c>
      <c r="G1211" s="127">
        <v>0</v>
      </c>
    </row>
    <row r="1212" spans="1:7" x14ac:dyDescent="0.25">
      <c r="A1212" s="126" t="s">
        <v>2024</v>
      </c>
      <c r="B1212" s="126" t="s">
        <v>51</v>
      </c>
      <c r="C1212" s="126" t="s">
        <v>517</v>
      </c>
      <c r="D1212" s="126" t="s">
        <v>2025</v>
      </c>
      <c r="E1212" s="126" t="s">
        <v>51</v>
      </c>
      <c r="F1212" s="126" t="s">
        <v>51</v>
      </c>
      <c r="G1212" s="127">
        <v>0</v>
      </c>
    </row>
    <row r="1213" spans="1:7" x14ac:dyDescent="0.25">
      <c r="A1213" s="126" t="s">
        <v>2026</v>
      </c>
      <c r="B1213" s="126" t="s">
        <v>51</v>
      </c>
      <c r="C1213" s="126" t="s">
        <v>517</v>
      </c>
      <c r="D1213" s="126" t="s">
        <v>2027</v>
      </c>
      <c r="E1213" s="126" t="s">
        <v>51</v>
      </c>
      <c r="F1213" s="126" t="s">
        <v>51</v>
      </c>
      <c r="G1213" s="127">
        <v>0</v>
      </c>
    </row>
    <row r="1214" spans="1:7" x14ac:dyDescent="0.25">
      <c r="A1214" s="126" t="s">
        <v>2028</v>
      </c>
      <c r="B1214" s="126" t="s">
        <v>51</v>
      </c>
      <c r="C1214" s="126" t="s">
        <v>170</v>
      </c>
      <c r="D1214" s="126" t="s">
        <v>2009</v>
      </c>
      <c r="E1214" s="126" t="s">
        <v>51</v>
      </c>
      <c r="F1214" s="126" t="s">
        <v>51</v>
      </c>
      <c r="G1214" s="127">
        <v>0</v>
      </c>
    </row>
    <row r="1215" spans="1:7" x14ac:dyDescent="0.25">
      <c r="A1215" s="126" t="s">
        <v>2029</v>
      </c>
      <c r="B1215" s="126" t="s">
        <v>51</v>
      </c>
      <c r="C1215" s="126" t="s">
        <v>170</v>
      </c>
      <c r="D1215" s="126" t="s">
        <v>2013</v>
      </c>
      <c r="E1215" s="126" t="s">
        <v>51</v>
      </c>
      <c r="F1215" s="126" t="s">
        <v>51</v>
      </c>
      <c r="G1215" s="127">
        <v>0</v>
      </c>
    </row>
    <row r="1216" spans="1:7" x14ac:dyDescent="0.25">
      <c r="A1216" s="126" t="s">
        <v>2030</v>
      </c>
      <c r="B1216" s="126" t="s">
        <v>51</v>
      </c>
      <c r="C1216" s="126" t="s">
        <v>170</v>
      </c>
      <c r="D1216" s="126" t="s">
        <v>2015</v>
      </c>
      <c r="E1216" s="126" t="s">
        <v>51</v>
      </c>
      <c r="F1216" s="126" t="s">
        <v>51</v>
      </c>
      <c r="G1216" s="127">
        <v>0</v>
      </c>
    </row>
    <row r="1217" spans="1:7" x14ac:dyDescent="0.25">
      <c r="A1217" s="126" t="s">
        <v>2031</v>
      </c>
      <c r="B1217" s="126" t="s">
        <v>51</v>
      </c>
      <c r="C1217" s="126" t="s">
        <v>17</v>
      </c>
      <c r="D1217" s="126" t="s">
        <v>2032</v>
      </c>
      <c r="E1217" s="126" t="s">
        <v>51</v>
      </c>
      <c r="F1217" s="126" t="s">
        <v>51</v>
      </c>
      <c r="G1217" s="127">
        <v>0</v>
      </c>
    </row>
    <row r="1218" spans="1:7" x14ac:dyDescent="0.25">
      <c r="A1218" s="126" t="s">
        <v>2033</v>
      </c>
      <c r="B1218" s="126" t="s">
        <v>51</v>
      </c>
      <c r="C1218" s="126" t="s">
        <v>17</v>
      </c>
      <c r="D1218" s="126" t="s">
        <v>2034</v>
      </c>
      <c r="E1218" s="126" t="s">
        <v>51</v>
      </c>
      <c r="F1218" s="126" t="s">
        <v>51</v>
      </c>
      <c r="G1218" s="127">
        <v>0</v>
      </c>
    </row>
    <row r="1219" spans="1:7" x14ac:dyDescent="0.25">
      <c r="A1219" s="126" t="s">
        <v>2035</v>
      </c>
      <c r="B1219" s="126" t="s">
        <v>51</v>
      </c>
      <c r="C1219" s="126" t="s">
        <v>191</v>
      </c>
      <c r="D1219" s="126" t="s">
        <v>2036</v>
      </c>
      <c r="E1219" s="126" t="s">
        <v>51</v>
      </c>
      <c r="F1219" s="126" t="s">
        <v>51</v>
      </c>
      <c r="G1219" s="127">
        <v>0</v>
      </c>
    </row>
    <row r="1220" spans="1:7" x14ac:dyDescent="0.25">
      <c r="A1220" s="126" t="s">
        <v>2037</v>
      </c>
      <c r="B1220" s="126" t="s">
        <v>51</v>
      </c>
      <c r="C1220" s="126" t="s">
        <v>191</v>
      </c>
      <c r="D1220" s="126" t="s">
        <v>2038</v>
      </c>
      <c r="E1220" s="126" t="s">
        <v>51</v>
      </c>
      <c r="F1220" s="126" t="s">
        <v>51</v>
      </c>
      <c r="G1220" s="127">
        <v>0</v>
      </c>
    </row>
    <row r="1221" spans="1:7" x14ac:dyDescent="0.25">
      <c r="A1221" s="126" t="s">
        <v>2039</v>
      </c>
      <c r="B1221" s="126" t="s">
        <v>51</v>
      </c>
      <c r="C1221" s="126" t="s">
        <v>53</v>
      </c>
      <c r="D1221" s="126" t="s">
        <v>2036</v>
      </c>
      <c r="E1221" s="126" t="s">
        <v>51</v>
      </c>
      <c r="F1221" s="126" t="s">
        <v>51</v>
      </c>
      <c r="G1221" s="127">
        <v>0</v>
      </c>
    </row>
    <row r="1222" spans="1:7" x14ac:dyDescent="0.25">
      <c r="A1222" s="126" t="s">
        <v>2040</v>
      </c>
      <c r="B1222" s="126" t="s">
        <v>51</v>
      </c>
      <c r="C1222" s="126" t="s">
        <v>53</v>
      </c>
      <c r="D1222" s="126" t="s">
        <v>2038</v>
      </c>
      <c r="E1222" s="126" t="s">
        <v>51</v>
      </c>
      <c r="F1222" s="126" t="s">
        <v>51</v>
      </c>
      <c r="G1222" s="127">
        <v>0</v>
      </c>
    </row>
    <row r="1223" spans="1:7" ht="30" x14ac:dyDescent="0.25">
      <c r="A1223" s="126" t="s">
        <v>2041</v>
      </c>
      <c r="B1223" s="126" t="s">
        <v>51</v>
      </c>
      <c r="C1223" s="126" t="s">
        <v>191</v>
      </c>
      <c r="D1223" s="126" t="s">
        <v>2042</v>
      </c>
      <c r="E1223" s="126" t="s">
        <v>51</v>
      </c>
      <c r="F1223" s="126" t="s">
        <v>510</v>
      </c>
      <c r="G1223" s="127">
        <v>1</v>
      </c>
    </row>
    <row r="1224" spans="1:7" ht="30" x14ac:dyDescent="0.25">
      <c r="A1224" s="126" t="s">
        <v>2043</v>
      </c>
      <c r="B1224" s="126" t="s">
        <v>51</v>
      </c>
      <c r="C1224" s="126" t="s">
        <v>17</v>
      </c>
      <c r="D1224" s="126" t="s">
        <v>2042</v>
      </c>
      <c r="E1224" s="126" t="s">
        <v>51</v>
      </c>
      <c r="F1224" s="126" t="s">
        <v>510</v>
      </c>
      <c r="G1224" s="127">
        <v>1</v>
      </c>
    </row>
    <row r="1225" spans="1:7" ht="30" x14ac:dyDescent="0.25">
      <c r="A1225" s="126" t="s">
        <v>2044</v>
      </c>
      <c r="B1225" s="126" t="s">
        <v>51</v>
      </c>
      <c r="C1225" s="126" t="s">
        <v>196</v>
      </c>
      <c r="D1225" s="126" t="s">
        <v>2042</v>
      </c>
      <c r="E1225" s="126" t="s">
        <v>51</v>
      </c>
      <c r="F1225" s="126" t="s">
        <v>510</v>
      </c>
      <c r="G1225" s="127">
        <v>1</v>
      </c>
    </row>
    <row r="1226" spans="1:7" ht="30" x14ac:dyDescent="0.25">
      <c r="A1226" s="126" t="s">
        <v>2045</v>
      </c>
      <c r="B1226" s="126" t="s">
        <v>51</v>
      </c>
      <c r="C1226" s="126" t="s">
        <v>53</v>
      </c>
      <c r="D1226" s="126" t="s">
        <v>2042</v>
      </c>
      <c r="E1226" s="126" t="s">
        <v>51</v>
      </c>
      <c r="F1226" s="126" t="s">
        <v>510</v>
      </c>
      <c r="G1226" s="127">
        <v>1</v>
      </c>
    </row>
    <row r="1227" spans="1:7" x14ac:dyDescent="0.25">
      <c r="A1227" s="126" t="s">
        <v>2046</v>
      </c>
      <c r="B1227" s="126" t="s">
        <v>51</v>
      </c>
      <c r="C1227" s="126" t="s">
        <v>170</v>
      </c>
      <c r="D1227" s="126" t="s">
        <v>2047</v>
      </c>
      <c r="E1227" s="126" t="s">
        <v>51</v>
      </c>
      <c r="F1227" s="126" t="s">
        <v>51</v>
      </c>
      <c r="G1227" s="127">
        <v>0</v>
      </c>
    </row>
    <row r="1228" spans="1:7" x14ac:dyDescent="0.25">
      <c r="A1228" s="126" t="s">
        <v>2048</v>
      </c>
      <c r="B1228" s="126" t="s">
        <v>51</v>
      </c>
      <c r="C1228" s="126" t="s">
        <v>170</v>
      </c>
      <c r="D1228" s="126" t="s">
        <v>2049</v>
      </c>
      <c r="E1228" s="126" t="s">
        <v>51</v>
      </c>
      <c r="F1228" s="126" t="s">
        <v>51</v>
      </c>
      <c r="G1228" s="127">
        <v>0</v>
      </c>
    </row>
    <row r="1229" spans="1:7" x14ac:dyDescent="0.25">
      <c r="A1229" s="126" t="s">
        <v>2050</v>
      </c>
      <c r="B1229" s="126" t="s">
        <v>51</v>
      </c>
      <c r="C1229" s="126" t="s">
        <v>191</v>
      </c>
      <c r="D1229" s="126" t="s">
        <v>2047</v>
      </c>
      <c r="E1229" s="126" t="s">
        <v>51</v>
      </c>
      <c r="F1229" s="126" t="s">
        <v>51</v>
      </c>
      <c r="G1229" s="127">
        <v>0</v>
      </c>
    </row>
    <row r="1230" spans="1:7" x14ac:dyDescent="0.25">
      <c r="A1230" s="126" t="s">
        <v>2051</v>
      </c>
      <c r="B1230" s="126" t="s">
        <v>51</v>
      </c>
      <c r="C1230" s="126" t="s">
        <v>53</v>
      </c>
      <c r="D1230" s="126" t="s">
        <v>2047</v>
      </c>
      <c r="E1230" s="126" t="s">
        <v>51</v>
      </c>
      <c r="F1230" s="126" t="s">
        <v>51</v>
      </c>
      <c r="G1230" s="127">
        <v>0</v>
      </c>
    </row>
    <row r="1231" spans="1:7" x14ac:dyDescent="0.25">
      <c r="A1231" s="126" t="s">
        <v>2052</v>
      </c>
      <c r="B1231" s="126" t="s">
        <v>51</v>
      </c>
      <c r="C1231" s="126" t="s">
        <v>191</v>
      </c>
      <c r="D1231" s="126" t="s">
        <v>2053</v>
      </c>
      <c r="E1231" s="126" t="s">
        <v>51</v>
      </c>
      <c r="F1231" s="126" t="s">
        <v>51</v>
      </c>
      <c r="G1231" s="127">
        <v>0</v>
      </c>
    </row>
    <row r="1232" spans="1:7" x14ac:dyDescent="0.25">
      <c r="A1232" s="126" t="s">
        <v>2054</v>
      </c>
      <c r="B1232" s="126" t="s">
        <v>51</v>
      </c>
      <c r="C1232" s="126" t="s">
        <v>53</v>
      </c>
      <c r="D1232" s="126" t="s">
        <v>2055</v>
      </c>
      <c r="E1232" s="126" t="s">
        <v>51</v>
      </c>
      <c r="F1232" s="126" t="s">
        <v>51</v>
      </c>
      <c r="G1232" s="127">
        <v>0</v>
      </c>
    </row>
    <row r="1233" spans="1:7" x14ac:dyDescent="0.25">
      <c r="A1233" s="126" t="s">
        <v>2056</v>
      </c>
      <c r="B1233" s="126" t="s">
        <v>51</v>
      </c>
      <c r="C1233" s="126" t="s">
        <v>53</v>
      </c>
      <c r="D1233" s="126" t="s">
        <v>2057</v>
      </c>
      <c r="E1233" s="126" t="s">
        <v>51</v>
      </c>
      <c r="F1233" s="126" t="s">
        <v>74</v>
      </c>
      <c r="G1233" s="127">
        <v>0</v>
      </c>
    </row>
    <row r="1234" spans="1:7" ht="30" x14ac:dyDescent="0.25">
      <c r="A1234" s="126" t="s">
        <v>2058</v>
      </c>
      <c r="B1234" s="126" t="s">
        <v>51</v>
      </c>
      <c r="C1234" s="126" t="s">
        <v>17</v>
      </c>
      <c r="D1234" s="126" t="s">
        <v>2059</v>
      </c>
      <c r="E1234" s="126" t="s">
        <v>51</v>
      </c>
      <c r="F1234" s="126" t="s">
        <v>2060</v>
      </c>
      <c r="G1234" s="127">
        <v>1</v>
      </c>
    </row>
    <row r="1235" spans="1:7" ht="30" x14ac:dyDescent="0.25">
      <c r="A1235" s="126" t="s">
        <v>2061</v>
      </c>
      <c r="B1235" s="126" t="s">
        <v>51</v>
      </c>
      <c r="C1235" s="126" t="s">
        <v>17</v>
      </c>
      <c r="D1235" s="126" t="s">
        <v>2062</v>
      </c>
      <c r="E1235" s="126" t="s">
        <v>51</v>
      </c>
      <c r="F1235" s="126" t="s">
        <v>2060</v>
      </c>
      <c r="G1235" s="127">
        <v>1</v>
      </c>
    </row>
    <row r="1236" spans="1:7" ht="30" x14ac:dyDescent="0.25">
      <c r="A1236" s="126" t="s">
        <v>2063</v>
      </c>
      <c r="B1236" s="126" t="s">
        <v>51</v>
      </c>
      <c r="C1236" s="126" t="s">
        <v>17</v>
      </c>
      <c r="D1236" s="126" t="s">
        <v>2064</v>
      </c>
      <c r="E1236" s="126" t="s">
        <v>51</v>
      </c>
      <c r="F1236" s="126" t="s">
        <v>2060</v>
      </c>
      <c r="G1236" s="127">
        <v>1</v>
      </c>
    </row>
    <row r="1237" spans="1:7" ht="30" x14ac:dyDescent="0.25">
      <c r="A1237" s="126" t="s">
        <v>2065</v>
      </c>
      <c r="B1237" s="126" t="s">
        <v>51</v>
      </c>
      <c r="C1237" s="126" t="s">
        <v>17</v>
      </c>
      <c r="D1237" s="126" t="s">
        <v>2066</v>
      </c>
      <c r="E1237" s="126" t="s">
        <v>51</v>
      </c>
      <c r="F1237" s="126" t="s">
        <v>2060</v>
      </c>
      <c r="G1237" s="127">
        <v>1</v>
      </c>
    </row>
    <row r="1238" spans="1:7" ht="30" x14ac:dyDescent="0.25">
      <c r="A1238" s="126" t="s">
        <v>2067</v>
      </c>
      <c r="B1238" s="126" t="s">
        <v>51</v>
      </c>
      <c r="C1238" s="126" t="s">
        <v>17</v>
      </c>
      <c r="D1238" s="126" t="s">
        <v>2068</v>
      </c>
      <c r="E1238" s="126" t="s">
        <v>51</v>
      </c>
      <c r="F1238" s="126" t="s">
        <v>2060</v>
      </c>
      <c r="G1238" s="127">
        <v>1</v>
      </c>
    </row>
    <row r="1239" spans="1:7" ht="30" x14ac:dyDescent="0.25">
      <c r="A1239" s="126" t="s">
        <v>2069</v>
      </c>
      <c r="B1239" s="126" t="s">
        <v>51</v>
      </c>
      <c r="C1239" s="126" t="s">
        <v>17</v>
      </c>
      <c r="D1239" s="126" t="s">
        <v>2070</v>
      </c>
      <c r="E1239" s="126" t="s">
        <v>51</v>
      </c>
      <c r="F1239" s="126" t="s">
        <v>2060</v>
      </c>
      <c r="G1239" s="127">
        <v>1</v>
      </c>
    </row>
    <row r="1240" spans="1:7" ht="30" x14ac:dyDescent="0.25">
      <c r="A1240" s="126" t="s">
        <v>2071</v>
      </c>
      <c r="B1240" s="126" t="s">
        <v>51</v>
      </c>
      <c r="C1240" s="126" t="s">
        <v>17</v>
      </c>
      <c r="D1240" s="126" t="s">
        <v>2072</v>
      </c>
      <c r="E1240" s="126" t="s">
        <v>51</v>
      </c>
      <c r="F1240" s="126" t="s">
        <v>2060</v>
      </c>
      <c r="G1240" s="127">
        <v>1</v>
      </c>
    </row>
    <row r="1241" spans="1:7" ht="30" x14ac:dyDescent="0.25">
      <c r="A1241" s="126" t="s">
        <v>2073</v>
      </c>
      <c r="B1241" s="126" t="s">
        <v>51</v>
      </c>
      <c r="C1241" s="126" t="s">
        <v>17</v>
      </c>
      <c r="D1241" s="126" t="s">
        <v>2074</v>
      </c>
      <c r="E1241" s="126" t="s">
        <v>51</v>
      </c>
      <c r="F1241" s="126" t="s">
        <v>2060</v>
      </c>
      <c r="G1241" s="127">
        <v>1</v>
      </c>
    </row>
    <row r="1242" spans="1:7" ht="30" x14ac:dyDescent="0.25">
      <c r="A1242" s="126" t="s">
        <v>2075</v>
      </c>
      <c r="B1242" s="126" t="s">
        <v>51</v>
      </c>
      <c r="C1242" s="126" t="s">
        <v>17</v>
      </c>
      <c r="D1242" s="126" t="s">
        <v>2076</v>
      </c>
      <c r="E1242" s="126" t="s">
        <v>51</v>
      </c>
      <c r="F1242" s="126" t="s">
        <v>2060</v>
      </c>
      <c r="G1242" s="127">
        <v>1</v>
      </c>
    </row>
    <row r="1243" spans="1:7" ht="30" x14ac:dyDescent="0.25">
      <c r="A1243" s="126" t="s">
        <v>2077</v>
      </c>
      <c r="B1243" s="126" t="s">
        <v>51</v>
      </c>
      <c r="C1243" s="126" t="s">
        <v>17</v>
      </c>
      <c r="D1243" s="126" t="s">
        <v>2078</v>
      </c>
      <c r="E1243" s="126" t="s">
        <v>51</v>
      </c>
      <c r="F1243" s="126" t="s">
        <v>2060</v>
      </c>
      <c r="G1243" s="127">
        <v>1</v>
      </c>
    </row>
    <row r="1244" spans="1:7" ht="30" x14ac:dyDescent="0.25">
      <c r="A1244" s="126" t="s">
        <v>2079</v>
      </c>
      <c r="B1244" s="126" t="s">
        <v>51</v>
      </c>
      <c r="C1244" s="126" t="s">
        <v>17</v>
      </c>
      <c r="D1244" s="126" t="s">
        <v>2080</v>
      </c>
      <c r="E1244" s="126" t="s">
        <v>51</v>
      </c>
      <c r="F1244" s="126" t="s">
        <v>2060</v>
      </c>
      <c r="G1244" s="127">
        <v>1</v>
      </c>
    </row>
    <row r="1245" spans="1:7" ht="30" x14ac:dyDescent="0.25">
      <c r="A1245" s="126" t="s">
        <v>2081</v>
      </c>
      <c r="B1245" s="126" t="s">
        <v>51</v>
      </c>
      <c r="C1245" s="126" t="s">
        <v>17</v>
      </c>
      <c r="D1245" s="126" t="s">
        <v>2082</v>
      </c>
      <c r="E1245" s="126" t="s">
        <v>51</v>
      </c>
      <c r="F1245" s="126" t="s">
        <v>2060</v>
      </c>
      <c r="G1245" s="127">
        <v>1</v>
      </c>
    </row>
    <row r="1246" spans="1:7" ht="30" x14ac:dyDescent="0.25">
      <c r="A1246" s="126" t="s">
        <v>2083</v>
      </c>
      <c r="B1246" s="126" t="s">
        <v>51</v>
      </c>
      <c r="C1246" s="126" t="s">
        <v>17</v>
      </c>
      <c r="D1246" s="126" t="s">
        <v>2084</v>
      </c>
      <c r="E1246" s="126" t="s">
        <v>51</v>
      </c>
      <c r="F1246" s="126" t="s">
        <v>2060</v>
      </c>
      <c r="G1246" s="127">
        <v>1</v>
      </c>
    </row>
    <row r="1247" spans="1:7" ht="30" x14ac:dyDescent="0.25">
      <c r="A1247" s="126" t="s">
        <v>2085</v>
      </c>
      <c r="B1247" s="126" t="s">
        <v>51</v>
      </c>
      <c r="C1247" s="126" t="s">
        <v>17</v>
      </c>
      <c r="D1247" s="126" t="s">
        <v>2086</v>
      </c>
      <c r="E1247" s="126" t="s">
        <v>51</v>
      </c>
      <c r="F1247" s="126" t="s">
        <v>2060</v>
      </c>
      <c r="G1247" s="127">
        <v>1</v>
      </c>
    </row>
    <row r="1248" spans="1:7" ht="30" x14ac:dyDescent="0.25">
      <c r="A1248" s="126" t="s">
        <v>2087</v>
      </c>
      <c r="B1248" s="126" t="s">
        <v>51</v>
      </c>
      <c r="C1248" s="126" t="s">
        <v>17</v>
      </c>
      <c r="D1248" s="126" t="s">
        <v>2088</v>
      </c>
      <c r="E1248" s="126" t="s">
        <v>51</v>
      </c>
      <c r="F1248" s="126" t="s">
        <v>2060</v>
      </c>
      <c r="G1248" s="127">
        <v>1</v>
      </c>
    </row>
    <row r="1249" spans="1:7" ht="30" x14ac:dyDescent="0.25">
      <c r="A1249" s="126" t="s">
        <v>2089</v>
      </c>
      <c r="B1249" s="126" t="s">
        <v>51</v>
      </c>
      <c r="C1249" s="126" t="s">
        <v>17</v>
      </c>
      <c r="D1249" s="126" t="s">
        <v>2090</v>
      </c>
      <c r="E1249" s="126" t="s">
        <v>51</v>
      </c>
      <c r="F1249" s="126" t="s">
        <v>2060</v>
      </c>
      <c r="G1249" s="127">
        <v>1</v>
      </c>
    </row>
    <row r="1250" spans="1:7" ht="30" x14ac:dyDescent="0.25">
      <c r="A1250" s="126" t="s">
        <v>2091</v>
      </c>
      <c r="B1250" s="126" t="s">
        <v>51</v>
      </c>
      <c r="C1250" s="126" t="s">
        <v>17</v>
      </c>
      <c r="D1250" s="126" t="s">
        <v>2092</v>
      </c>
      <c r="E1250" s="126" t="s">
        <v>51</v>
      </c>
      <c r="F1250" s="126" t="s">
        <v>2060</v>
      </c>
      <c r="G1250" s="127">
        <v>1</v>
      </c>
    </row>
    <row r="1251" spans="1:7" ht="30" x14ac:dyDescent="0.25">
      <c r="A1251" s="126" t="s">
        <v>2093</v>
      </c>
      <c r="B1251" s="126" t="s">
        <v>51</v>
      </c>
      <c r="C1251" s="126" t="s">
        <v>17</v>
      </c>
      <c r="D1251" s="126" t="s">
        <v>2094</v>
      </c>
      <c r="E1251" s="126" t="s">
        <v>51</v>
      </c>
      <c r="F1251" s="126" t="s">
        <v>2060</v>
      </c>
      <c r="G1251" s="127">
        <v>1</v>
      </c>
    </row>
    <row r="1252" spans="1:7" ht="30" x14ac:dyDescent="0.25">
      <c r="A1252" s="126" t="s">
        <v>2095</v>
      </c>
      <c r="B1252" s="126" t="s">
        <v>51</v>
      </c>
      <c r="C1252" s="126" t="s">
        <v>17</v>
      </c>
      <c r="D1252" s="126" t="s">
        <v>2096</v>
      </c>
      <c r="E1252" s="126" t="s">
        <v>51</v>
      </c>
      <c r="F1252" s="126" t="s">
        <v>2060</v>
      </c>
      <c r="G1252" s="127">
        <v>1</v>
      </c>
    </row>
    <row r="1253" spans="1:7" ht="30" x14ac:dyDescent="0.25">
      <c r="A1253" s="126" t="s">
        <v>2097</v>
      </c>
      <c r="B1253" s="126" t="s">
        <v>51</v>
      </c>
      <c r="C1253" s="126" t="s">
        <v>17</v>
      </c>
      <c r="D1253" s="126" t="s">
        <v>2098</v>
      </c>
      <c r="E1253" s="126" t="s">
        <v>51</v>
      </c>
      <c r="F1253" s="126" t="s">
        <v>2060</v>
      </c>
      <c r="G1253" s="127">
        <v>1</v>
      </c>
    </row>
    <row r="1254" spans="1:7" ht="30" x14ac:dyDescent="0.25">
      <c r="A1254" s="126" t="s">
        <v>2099</v>
      </c>
      <c r="B1254" s="126" t="s">
        <v>51</v>
      </c>
      <c r="C1254" s="126" t="s">
        <v>17</v>
      </c>
      <c r="D1254" s="126" t="s">
        <v>2100</v>
      </c>
      <c r="E1254" s="126" t="s">
        <v>51</v>
      </c>
      <c r="F1254" s="126" t="s">
        <v>2060</v>
      </c>
      <c r="G1254" s="127">
        <v>1</v>
      </c>
    </row>
    <row r="1255" spans="1:7" x14ac:dyDescent="0.25">
      <c r="A1255" s="126" t="s">
        <v>2101</v>
      </c>
      <c r="B1255" s="126" t="s">
        <v>51</v>
      </c>
      <c r="C1255" s="126" t="s">
        <v>17</v>
      </c>
      <c r="D1255" s="126" t="s">
        <v>2102</v>
      </c>
      <c r="E1255" s="126" t="s">
        <v>51</v>
      </c>
      <c r="F1255" s="126" t="s">
        <v>2060</v>
      </c>
      <c r="G1255" s="127">
        <v>1</v>
      </c>
    </row>
    <row r="1256" spans="1:7" ht="30" x14ac:dyDescent="0.25">
      <c r="A1256" s="126" t="s">
        <v>2103</v>
      </c>
      <c r="B1256" s="126" t="s">
        <v>51</v>
      </c>
      <c r="C1256" s="126" t="s">
        <v>17</v>
      </c>
      <c r="D1256" s="126" t="s">
        <v>2104</v>
      </c>
      <c r="E1256" s="126" t="s">
        <v>51</v>
      </c>
      <c r="F1256" s="126" t="s">
        <v>510</v>
      </c>
      <c r="G1256" s="127">
        <v>1</v>
      </c>
    </row>
    <row r="1257" spans="1:7" ht="30" x14ac:dyDescent="0.25">
      <c r="A1257" s="126" t="s">
        <v>2105</v>
      </c>
      <c r="B1257" s="126" t="s">
        <v>51</v>
      </c>
      <c r="C1257" s="126" t="s">
        <v>17</v>
      </c>
      <c r="D1257" s="126" t="s">
        <v>2106</v>
      </c>
      <c r="E1257" s="126" t="s">
        <v>51</v>
      </c>
      <c r="F1257" s="126" t="s">
        <v>2060</v>
      </c>
      <c r="G1257" s="127">
        <v>1</v>
      </c>
    </row>
    <row r="1258" spans="1:7" ht="30" x14ac:dyDescent="0.25">
      <c r="A1258" s="126" t="s">
        <v>2107</v>
      </c>
      <c r="B1258" s="126" t="s">
        <v>51</v>
      </c>
      <c r="C1258" s="126" t="s">
        <v>17</v>
      </c>
      <c r="D1258" s="126" t="s">
        <v>2108</v>
      </c>
      <c r="E1258" s="126" t="s">
        <v>51</v>
      </c>
      <c r="F1258" s="126" t="s">
        <v>2060</v>
      </c>
      <c r="G1258" s="127">
        <v>1</v>
      </c>
    </row>
    <row r="1259" spans="1:7" ht="30" x14ac:dyDescent="0.25">
      <c r="A1259" s="126" t="s">
        <v>2109</v>
      </c>
      <c r="B1259" s="126" t="s">
        <v>51</v>
      </c>
      <c r="C1259" s="126" t="s">
        <v>17</v>
      </c>
      <c r="D1259" s="126" t="s">
        <v>2110</v>
      </c>
      <c r="E1259" s="126" t="s">
        <v>51</v>
      </c>
      <c r="F1259" s="126" t="s">
        <v>2060</v>
      </c>
      <c r="G1259" s="127">
        <v>1</v>
      </c>
    </row>
    <row r="1260" spans="1:7" ht="30" x14ac:dyDescent="0.25">
      <c r="A1260" s="126" t="s">
        <v>2111</v>
      </c>
      <c r="B1260" s="126" t="s">
        <v>51</v>
      </c>
      <c r="C1260" s="126" t="s">
        <v>17</v>
      </c>
      <c r="D1260" s="126" t="s">
        <v>2112</v>
      </c>
      <c r="E1260" s="126" t="s">
        <v>51</v>
      </c>
      <c r="F1260" s="126" t="s">
        <v>2060</v>
      </c>
      <c r="G1260" s="127">
        <v>1</v>
      </c>
    </row>
    <row r="1261" spans="1:7" ht="30" x14ac:dyDescent="0.25">
      <c r="A1261" s="126" t="s">
        <v>2113</v>
      </c>
      <c r="B1261" s="126" t="s">
        <v>51</v>
      </c>
      <c r="C1261" s="126" t="s">
        <v>17</v>
      </c>
      <c r="D1261" s="126" t="s">
        <v>2114</v>
      </c>
      <c r="E1261" s="126" t="s">
        <v>51</v>
      </c>
      <c r="F1261" s="126" t="s">
        <v>2060</v>
      </c>
      <c r="G1261" s="127">
        <v>1</v>
      </c>
    </row>
    <row r="1262" spans="1:7" ht="30" x14ac:dyDescent="0.25">
      <c r="A1262" s="126" t="s">
        <v>2115</v>
      </c>
      <c r="B1262" s="126" t="s">
        <v>51</v>
      </c>
      <c r="C1262" s="126" t="s">
        <v>17</v>
      </c>
      <c r="D1262" s="126" t="s">
        <v>2116</v>
      </c>
      <c r="E1262" s="126" t="s">
        <v>51</v>
      </c>
      <c r="F1262" s="126" t="s">
        <v>2060</v>
      </c>
      <c r="G1262" s="127">
        <v>1</v>
      </c>
    </row>
    <row r="1263" spans="1:7" ht="30" x14ac:dyDescent="0.25">
      <c r="A1263" s="126" t="s">
        <v>2117</v>
      </c>
      <c r="B1263" s="126" t="s">
        <v>51</v>
      </c>
      <c r="C1263" s="126" t="s">
        <v>17</v>
      </c>
      <c r="D1263" s="126" t="s">
        <v>2118</v>
      </c>
      <c r="E1263" s="126" t="s">
        <v>51</v>
      </c>
      <c r="F1263" s="126" t="s">
        <v>2060</v>
      </c>
      <c r="G1263" s="127">
        <v>1</v>
      </c>
    </row>
    <row r="1264" spans="1:7" ht="30" x14ac:dyDescent="0.25">
      <c r="A1264" s="126" t="s">
        <v>2119</v>
      </c>
      <c r="B1264" s="126" t="s">
        <v>51</v>
      </c>
      <c r="C1264" s="126" t="s">
        <v>17</v>
      </c>
      <c r="D1264" s="126" t="s">
        <v>2120</v>
      </c>
      <c r="E1264" s="126" t="s">
        <v>51</v>
      </c>
      <c r="F1264" s="126" t="s">
        <v>2060</v>
      </c>
      <c r="G1264" s="127">
        <v>1</v>
      </c>
    </row>
    <row r="1265" spans="1:7" ht="30" x14ac:dyDescent="0.25">
      <c r="A1265" s="126" t="s">
        <v>2121</v>
      </c>
      <c r="B1265" s="126" t="s">
        <v>51</v>
      </c>
      <c r="C1265" s="126" t="s">
        <v>17</v>
      </c>
      <c r="D1265" s="126" t="s">
        <v>2122</v>
      </c>
      <c r="E1265" s="126" t="s">
        <v>51</v>
      </c>
      <c r="F1265" s="126" t="s">
        <v>2060</v>
      </c>
      <c r="G1265" s="127">
        <v>1</v>
      </c>
    </row>
    <row r="1266" spans="1:7" ht="30" x14ac:dyDescent="0.25">
      <c r="A1266" s="126" t="s">
        <v>2123</v>
      </c>
      <c r="B1266" s="126" t="s">
        <v>51</v>
      </c>
      <c r="C1266" s="126" t="s">
        <v>17</v>
      </c>
      <c r="D1266" s="126" t="s">
        <v>2124</v>
      </c>
      <c r="E1266" s="126" t="s">
        <v>51</v>
      </c>
      <c r="F1266" s="126" t="s">
        <v>2060</v>
      </c>
      <c r="G1266" s="127">
        <v>1</v>
      </c>
    </row>
    <row r="1267" spans="1:7" ht="30" x14ac:dyDescent="0.25">
      <c r="A1267" s="126" t="s">
        <v>2125</v>
      </c>
      <c r="B1267" s="126" t="s">
        <v>51</v>
      </c>
      <c r="C1267" s="126" t="s">
        <v>17</v>
      </c>
      <c r="D1267" s="126" t="s">
        <v>2126</v>
      </c>
      <c r="E1267" s="126" t="s">
        <v>51</v>
      </c>
      <c r="F1267" s="126" t="s">
        <v>2060</v>
      </c>
      <c r="G1267" s="127">
        <v>1</v>
      </c>
    </row>
    <row r="1268" spans="1:7" ht="30" x14ac:dyDescent="0.25">
      <c r="A1268" s="126" t="s">
        <v>2127</v>
      </c>
      <c r="B1268" s="126" t="s">
        <v>51</v>
      </c>
      <c r="C1268" s="126" t="s">
        <v>17</v>
      </c>
      <c r="D1268" s="126" t="s">
        <v>2128</v>
      </c>
      <c r="E1268" s="126" t="s">
        <v>51</v>
      </c>
      <c r="F1268" s="126" t="s">
        <v>2060</v>
      </c>
      <c r="G1268" s="127">
        <v>1</v>
      </c>
    </row>
    <row r="1269" spans="1:7" ht="30" x14ac:dyDescent="0.25">
      <c r="A1269" s="126" t="s">
        <v>2129</v>
      </c>
      <c r="B1269" s="126" t="s">
        <v>51</v>
      </c>
      <c r="C1269" s="126" t="s">
        <v>17</v>
      </c>
      <c r="D1269" s="126" t="s">
        <v>2130</v>
      </c>
      <c r="E1269" s="126" t="s">
        <v>51</v>
      </c>
      <c r="F1269" s="126" t="s">
        <v>2060</v>
      </c>
      <c r="G1269" s="127">
        <v>1</v>
      </c>
    </row>
    <row r="1270" spans="1:7" ht="30" x14ac:dyDescent="0.25">
      <c r="A1270" s="126" t="s">
        <v>2131</v>
      </c>
      <c r="B1270" s="126" t="s">
        <v>51</v>
      </c>
      <c r="C1270" s="126" t="s">
        <v>17</v>
      </c>
      <c r="D1270" s="126" t="s">
        <v>2132</v>
      </c>
      <c r="E1270" s="126" t="s">
        <v>51</v>
      </c>
      <c r="F1270" s="126" t="s">
        <v>2060</v>
      </c>
      <c r="G1270" s="127">
        <v>1</v>
      </c>
    </row>
    <row r="1271" spans="1:7" ht="30" x14ac:dyDescent="0.25">
      <c r="A1271" s="126" t="s">
        <v>2133</v>
      </c>
      <c r="B1271" s="126" t="s">
        <v>51</v>
      </c>
      <c r="C1271" s="126" t="s">
        <v>17</v>
      </c>
      <c r="D1271" s="126" t="s">
        <v>2134</v>
      </c>
      <c r="E1271" s="126" t="s">
        <v>51</v>
      </c>
      <c r="F1271" s="126" t="s">
        <v>2060</v>
      </c>
      <c r="G1271" s="127">
        <v>1</v>
      </c>
    </row>
    <row r="1272" spans="1:7" ht="30" x14ac:dyDescent="0.25">
      <c r="A1272" s="126" t="s">
        <v>2135</v>
      </c>
      <c r="B1272" s="126" t="s">
        <v>51</v>
      </c>
      <c r="C1272" s="126" t="s">
        <v>17</v>
      </c>
      <c r="D1272" s="126" t="s">
        <v>2136</v>
      </c>
      <c r="E1272" s="126" t="s">
        <v>51</v>
      </c>
      <c r="F1272" s="126" t="s">
        <v>2060</v>
      </c>
      <c r="G1272" s="127">
        <v>1</v>
      </c>
    </row>
    <row r="1273" spans="1:7" ht="30" x14ac:dyDescent="0.25">
      <c r="A1273" s="126" t="s">
        <v>2137</v>
      </c>
      <c r="B1273" s="126" t="s">
        <v>51</v>
      </c>
      <c r="C1273" s="126" t="s">
        <v>17</v>
      </c>
      <c r="D1273" s="126" t="s">
        <v>2138</v>
      </c>
      <c r="E1273" s="126" t="s">
        <v>51</v>
      </c>
      <c r="F1273" s="126" t="s">
        <v>2060</v>
      </c>
      <c r="G1273" s="127">
        <v>1</v>
      </c>
    </row>
    <row r="1274" spans="1:7" ht="30" x14ac:dyDescent="0.25">
      <c r="A1274" s="126" t="s">
        <v>2139</v>
      </c>
      <c r="B1274" s="126" t="s">
        <v>51</v>
      </c>
      <c r="C1274" s="126" t="s">
        <v>17</v>
      </c>
      <c r="D1274" s="126" t="s">
        <v>2140</v>
      </c>
      <c r="E1274" s="126" t="s">
        <v>51</v>
      </c>
      <c r="F1274" s="126" t="s">
        <v>2060</v>
      </c>
      <c r="G1274" s="127">
        <v>1</v>
      </c>
    </row>
    <row r="1275" spans="1:7" ht="30" x14ac:dyDescent="0.25">
      <c r="A1275" s="126" t="s">
        <v>2141</v>
      </c>
      <c r="B1275" s="126" t="s">
        <v>51</v>
      </c>
      <c r="C1275" s="126" t="s">
        <v>17</v>
      </c>
      <c r="D1275" s="126" t="s">
        <v>2142</v>
      </c>
      <c r="E1275" s="126" t="s">
        <v>51</v>
      </c>
      <c r="F1275" s="126" t="s">
        <v>2060</v>
      </c>
      <c r="G1275" s="127">
        <v>1</v>
      </c>
    </row>
    <row r="1276" spans="1:7" ht="30" x14ac:dyDescent="0.25">
      <c r="A1276" s="126" t="s">
        <v>2143</v>
      </c>
      <c r="B1276" s="126" t="s">
        <v>51</v>
      </c>
      <c r="C1276" s="126" t="s">
        <v>17</v>
      </c>
      <c r="D1276" s="126" t="s">
        <v>2144</v>
      </c>
      <c r="E1276" s="126" t="s">
        <v>51</v>
      </c>
      <c r="F1276" s="126" t="s">
        <v>2060</v>
      </c>
      <c r="G1276" s="127">
        <v>1</v>
      </c>
    </row>
    <row r="1277" spans="1:7" ht="30" x14ac:dyDescent="0.25">
      <c r="A1277" s="126" t="s">
        <v>2145</v>
      </c>
      <c r="B1277" s="126" t="s">
        <v>51</v>
      </c>
      <c r="C1277" s="126" t="s">
        <v>17</v>
      </c>
      <c r="D1277" s="126" t="s">
        <v>2146</v>
      </c>
      <c r="E1277" s="126" t="s">
        <v>51</v>
      </c>
      <c r="F1277" s="126" t="s">
        <v>2060</v>
      </c>
      <c r="G1277" s="127">
        <v>1</v>
      </c>
    </row>
    <row r="1278" spans="1:7" ht="30" x14ac:dyDescent="0.25">
      <c r="A1278" s="126" t="s">
        <v>2147</v>
      </c>
      <c r="B1278" s="126" t="s">
        <v>51</v>
      </c>
      <c r="C1278" s="126" t="s">
        <v>17</v>
      </c>
      <c r="D1278" s="126" t="s">
        <v>2148</v>
      </c>
      <c r="E1278" s="126" t="s">
        <v>51</v>
      </c>
      <c r="F1278" s="126" t="s">
        <v>2060</v>
      </c>
      <c r="G1278" s="127">
        <v>1</v>
      </c>
    </row>
    <row r="1279" spans="1:7" ht="30" x14ac:dyDescent="0.25">
      <c r="A1279" s="126" t="s">
        <v>2149</v>
      </c>
      <c r="B1279" s="126" t="s">
        <v>51</v>
      </c>
      <c r="C1279" s="126" t="s">
        <v>17</v>
      </c>
      <c r="D1279" s="126" t="s">
        <v>2150</v>
      </c>
      <c r="E1279" s="126" t="s">
        <v>51</v>
      </c>
      <c r="F1279" s="126" t="s">
        <v>510</v>
      </c>
      <c r="G1279" s="127">
        <v>1</v>
      </c>
    </row>
    <row r="1280" spans="1:7" ht="30" x14ac:dyDescent="0.25">
      <c r="A1280" s="126" t="s">
        <v>2151</v>
      </c>
      <c r="B1280" s="126" t="s">
        <v>51</v>
      </c>
      <c r="C1280" s="126" t="s">
        <v>17</v>
      </c>
      <c r="D1280" s="126" t="s">
        <v>2152</v>
      </c>
      <c r="E1280" s="126" t="s">
        <v>51</v>
      </c>
      <c r="F1280" s="126" t="s">
        <v>2060</v>
      </c>
      <c r="G1280" s="127">
        <v>1</v>
      </c>
    </row>
    <row r="1281" spans="1:7" ht="30" x14ac:dyDescent="0.25">
      <c r="A1281" s="126" t="s">
        <v>2153</v>
      </c>
      <c r="B1281" s="126" t="s">
        <v>51</v>
      </c>
      <c r="C1281" s="126" t="s">
        <v>17</v>
      </c>
      <c r="D1281" s="126" t="s">
        <v>2154</v>
      </c>
      <c r="E1281" s="126" t="s">
        <v>51</v>
      </c>
      <c r="F1281" s="126" t="s">
        <v>2060</v>
      </c>
      <c r="G1281" s="127">
        <v>1</v>
      </c>
    </row>
    <row r="1282" spans="1:7" ht="30" x14ac:dyDescent="0.25">
      <c r="A1282" s="126" t="s">
        <v>2155</v>
      </c>
      <c r="B1282" s="126" t="s">
        <v>51</v>
      </c>
      <c r="C1282" s="126" t="s">
        <v>17</v>
      </c>
      <c r="D1282" s="126" t="s">
        <v>2156</v>
      </c>
      <c r="E1282" s="126" t="s">
        <v>51</v>
      </c>
      <c r="F1282" s="126" t="s">
        <v>2060</v>
      </c>
      <c r="G1282" s="127">
        <v>1</v>
      </c>
    </row>
    <row r="1283" spans="1:7" ht="30" x14ac:dyDescent="0.25">
      <c r="A1283" s="126" t="s">
        <v>2157</v>
      </c>
      <c r="B1283" s="126" t="s">
        <v>51</v>
      </c>
      <c r="C1283" s="126" t="s">
        <v>17</v>
      </c>
      <c r="D1283" s="126" t="s">
        <v>2158</v>
      </c>
      <c r="E1283" s="126" t="s">
        <v>51</v>
      </c>
      <c r="F1283" s="126" t="s">
        <v>2060</v>
      </c>
      <c r="G1283" s="127">
        <v>1</v>
      </c>
    </row>
    <row r="1284" spans="1:7" ht="30" x14ac:dyDescent="0.25">
      <c r="A1284" s="126" t="s">
        <v>2159</v>
      </c>
      <c r="B1284" s="126" t="s">
        <v>51</v>
      </c>
      <c r="C1284" s="126" t="s">
        <v>17</v>
      </c>
      <c r="D1284" s="126" t="s">
        <v>2160</v>
      </c>
      <c r="E1284" s="126" t="s">
        <v>51</v>
      </c>
      <c r="F1284" s="126" t="s">
        <v>2060</v>
      </c>
      <c r="G1284" s="127">
        <v>1</v>
      </c>
    </row>
    <row r="1285" spans="1:7" ht="30" x14ac:dyDescent="0.25">
      <c r="A1285" s="126" t="s">
        <v>2161</v>
      </c>
      <c r="B1285" s="126" t="s">
        <v>51</v>
      </c>
      <c r="C1285" s="126" t="s">
        <v>17</v>
      </c>
      <c r="D1285" s="126" t="s">
        <v>2162</v>
      </c>
      <c r="E1285" s="126" t="s">
        <v>51</v>
      </c>
      <c r="F1285" s="126" t="s">
        <v>2060</v>
      </c>
      <c r="G1285" s="127">
        <v>1</v>
      </c>
    </row>
    <row r="1286" spans="1:7" ht="30" x14ac:dyDescent="0.25">
      <c r="A1286" s="126" t="s">
        <v>2163</v>
      </c>
      <c r="B1286" s="126" t="s">
        <v>51</v>
      </c>
      <c r="C1286" s="126" t="s">
        <v>17</v>
      </c>
      <c r="D1286" s="126" t="s">
        <v>2164</v>
      </c>
      <c r="E1286" s="126" t="s">
        <v>51</v>
      </c>
      <c r="F1286" s="126" t="s">
        <v>2060</v>
      </c>
      <c r="G1286" s="127">
        <v>1</v>
      </c>
    </row>
    <row r="1287" spans="1:7" ht="30" x14ac:dyDescent="0.25">
      <c r="A1287" s="126" t="s">
        <v>2165</v>
      </c>
      <c r="B1287" s="126" t="s">
        <v>51</v>
      </c>
      <c r="C1287" s="126" t="s">
        <v>17</v>
      </c>
      <c r="D1287" s="126" t="s">
        <v>2166</v>
      </c>
      <c r="E1287" s="126" t="s">
        <v>51</v>
      </c>
      <c r="F1287" s="126" t="s">
        <v>2060</v>
      </c>
      <c r="G1287" s="127">
        <v>1</v>
      </c>
    </row>
    <row r="1288" spans="1:7" ht="30" x14ac:dyDescent="0.25">
      <c r="A1288" s="126" t="s">
        <v>2167</v>
      </c>
      <c r="B1288" s="126" t="s">
        <v>51</v>
      </c>
      <c r="C1288" s="126" t="s">
        <v>17</v>
      </c>
      <c r="D1288" s="126" t="s">
        <v>2168</v>
      </c>
      <c r="E1288" s="126" t="s">
        <v>51</v>
      </c>
      <c r="F1288" s="126" t="s">
        <v>2060</v>
      </c>
      <c r="G1288" s="127">
        <v>1</v>
      </c>
    </row>
    <row r="1289" spans="1:7" ht="30" x14ac:dyDescent="0.25">
      <c r="A1289" s="126" t="s">
        <v>2169</v>
      </c>
      <c r="B1289" s="126" t="s">
        <v>51</v>
      </c>
      <c r="C1289" s="126" t="s">
        <v>17</v>
      </c>
      <c r="D1289" s="126" t="s">
        <v>2170</v>
      </c>
      <c r="E1289" s="126" t="s">
        <v>51</v>
      </c>
      <c r="F1289" s="126" t="s">
        <v>2060</v>
      </c>
      <c r="G1289" s="127">
        <v>1</v>
      </c>
    </row>
    <row r="1290" spans="1:7" ht="30" x14ac:dyDescent="0.25">
      <c r="A1290" s="126" t="s">
        <v>2171</v>
      </c>
      <c r="B1290" s="126" t="s">
        <v>51</v>
      </c>
      <c r="C1290" s="126" t="s">
        <v>17</v>
      </c>
      <c r="D1290" s="126" t="s">
        <v>2172</v>
      </c>
      <c r="E1290" s="126" t="s">
        <v>51</v>
      </c>
      <c r="F1290" s="126" t="s">
        <v>2060</v>
      </c>
      <c r="G1290" s="127">
        <v>1</v>
      </c>
    </row>
    <row r="1291" spans="1:7" ht="30" x14ac:dyDescent="0.25">
      <c r="A1291" s="126" t="s">
        <v>2173</v>
      </c>
      <c r="B1291" s="126" t="s">
        <v>51</v>
      </c>
      <c r="C1291" s="126" t="s">
        <v>17</v>
      </c>
      <c r="D1291" s="126" t="s">
        <v>2174</v>
      </c>
      <c r="E1291" s="126" t="s">
        <v>51</v>
      </c>
      <c r="F1291" s="126" t="s">
        <v>2060</v>
      </c>
      <c r="G1291" s="127">
        <v>1</v>
      </c>
    </row>
    <row r="1292" spans="1:7" ht="30" x14ac:dyDescent="0.25">
      <c r="A1292" s="126" t="s">
        <v>2175</v>
      </c>
      <c r="B1292" s="126" t="s">
        <v>51</v>
      </c>
      <c r="C1292" s="126" t="s">
        <v>17</v>
      </c>
      <c r="D1292" s="126" t="s">
        <v>2176</v>
      </c>
      <c r="E1292" s="126" t="s">
        <v>51</v>
      </c>
      <c r="F1292" s="126" t="s">
        <v>2060</v>
      </c>
      <c r="G1292" s="127">
        <v>1</v>
      </c>
    </row>
    <row r="1293" spans="1:7" ht="30" x14ac:dyDescent="0.25">
      <c r="A1293" s="126" t="s">
        <v>2177</v>
      </c>
      <c r="B1293" s="126" t="s">
        <v>51</v>
      </c>
      <c r="C1293" s="126" t="s">
        <v>17</v>
      </c>
      <c r="D1293" s="126" t="s">
        <v>2178</v>
      </c>
      <c r="E1293" s="126" t="s">
        <v>51</v>
      </c>
      <c r="F1293" s="126" t="s">
        <v>2060</v>
      </c>
      <c r="G1293" s="127">
        <v>1</v>
      </c>
    </row>
    <row r="1294" spans="1:7" ht="30" x14ac:dyDescent="0.25">
      <c r="A1294" s="126" t="s">
        <v>2179</v>
      </c>
      <c r="B1294" s="126" t="s">
        <v>51</v>
      </c>
      <c r="C1294" s="126" t="s">
        <v>17</v>
      </c>
      <c r="D1294" s="126" t="s">
        <v>2180</v>
      </c>
      <c r="E1294" s="126" t="s">
        <v>51</v>
      </c>
      <c r="F1294" s="126" t="s">
        <v>2060</v>
      </c>
      <c r="G1294" s="127">
        <v>1</v>
      </c>
    </row>
    <row r="1295" spans="1:7" ht="30" x14ac:dyDescent="0.25">
      <c r="A1295" s="126" t="s">
        <v>2181</v>
      </c>
      <c r="B1295" s="126" t="s">
        <v>51</v>
      </c>
      <c r="C1295" s="126" t="s">
        <v>17</v>
      </c>
      <c r="D1295" s="126" t="s">
        <v>2182</v>
      </c>
      <c r="E1295" s="126" t="s">
        <v>51</v>
      </c>
      <c r="F1295" s="126" t="s">
        <v>2060</v>
      </c>
      <c r="G1295" s="127">
        <v>1</v>
      </c>
    </row>
    <row r="1296" spans="1:7" ht="30" x14ac:dyDescent="0.25">
      <c r="A1296" s="126" t="s">
        <v>2183</v>
      </c>
      <c r="B1296" s="126" t="s">
        <v>51</v>
      </c>
      <c r="C1296" s="126" t="s">
        <v>17</v>
      </c>
      <c r="D1296" s="126" t="s">
        <v>2184</v>
      </c>
      <c r="E1296" s="126" t="s">
        <v>51</v>
      </c>
      <c r="F1296" s="126" t="s">
        <v>2060</v>
      </c>
      <c r="G1296" s="127">
        <v>1</v>
      </c>
    </row>
    <row r="1297" spans="1:7" ht="30" x14ac:dyDescent="0.25">
      <c r="A1297" s="126" t="s">
        <v>2185</v>
      </c>
      <c r="B1297" s="126" t="s">
        <v>51</v>
      </c>
      <c r="C1297" s="126" t="s">
        <v>17</v>
      </c>
      <c r="D1297" s="126" t="s">
        <v>2186</v>
      </c>
      <c r="E1297" s="126" t="s">
        <v>51</v>
      </c>
      <c r="F1297" s="126" t="s">
        <v>2060</v>
      </c>
      <c r="G1297" s="127">
        <v>1</v>
      </c>
    </row>
    <row r="1298" spans="1:7" ht="30" x14ac:dyDescent="0.25">
      <c r="A1298" s="126" t="s">
        <v>2187</v>
      </c>
      <c r="B1298" s="126" t="s">
        <v>51</v>
      </c>
      <c r="C1298" s="126" t="s">
        <v>17</v>
      </c>
      <c r="D1298" s="126" t="s">
        <v>2188</v>
      </c>
      <c r="E1298" s="126" t="s">
        <v>51</v>
      </c>
      <c r="F1298" s="126" t="s">
        <v>2060</v>
      </c>
      <c r="G1298" s="127">
        <v>1</v>
      </c>
    </row>
    <row r="1299" spans="1:7" ht="30" x14ac:dyDescent="0.25">
      <c r="A1299" s="126" t="s">
        <v>2189</v>
      </c>
      <c r="B1299" s="126" t="s">
        <v>51</v>
      </c>
      <c r="C1299" s="126" t="s">
        <v>17</v>
      </c>
      <c r="D1299" s="126" t="s">
        <v>2190</v>
      </c>
      <c r="E1299" s="126" t="s">
        <v>51</v>
      </c>
      <c r="F1299" s="126" t="s">
        <v>2060</v>
      </c>
      <c r="G1299" s="127">
        <v>1</v>
      </c>
    </row>
    <row r="1300" spans="1:7" ht="30" x14ac:dyDescent="0.25">
      <c r="A1300" s="126" t="s">
        <v>2191</v>
      </c>
      <c r="B1300" s="126" t="s">
        <v>51</v>
      </c>
      <c r="C1300" s="126" t="s">
        <v>17</v>
      </c>
      <c r="D1300" s="126" t="s">
        <v>2192</v>
      </c>
      <c r="E1300" s="126" t="s">
        <v>51</v>
      </c>
      <c r="F1300" s="126" t="s">
        <v>2060</v>
      </c>
      <c r="G1300" s="127">
        <v>1</v>
      </c>
    </row>
    <row r="1301" spans="1:7" ht="30" x14ac:dyDescent="0.25">
      <c r="A1301" s="126" t="s">
        <v>2193</v>
      </c>
      <c r="B1301" s="126" t="s">
        <v>51</v>
      </c>
      <c r="C1301" s="126" t="s">
        <v>17</v>
      </c>
      <c r="D1301" s="126" t="s">
        <v>2194</v>
      </c>
      <c r="E1301" s="126" t="s">
        <v>51</v>
      </c>
      <c r="F1301" s="126" t="s">
        <v>2060</v>
      </c>
      <c r="G1301" s="127">
        <v>1</v>
      </c>
    </row>
    <row r="1302" spans="1:7" ht="30" x14ac:dyDescent="0.25">
      <c r="A1302" s="126" t="s">
        <v>2195</v>
      </c>
      <c r="B1302" s="126" t="s">
        <v>51</v>
      </c>
      <c r="C1302" s="126" t="s">
        <v>17</v>
      </c>
      <c r="D1302" s="126" t="s">
        <v>2196</v>
      </c>
      <c r="E1302" s="126" t="s">
        <v>51</v>
      </c>
      <c r="F1302" s="126" t="s">
        <v>2060</v>
      </c>
      <c r="G1302" s="127">
        <v>1</v>
      </c>
    </row>
    <row r="1303" spans="1:7" ht="30" x14ac:dyDescent="0.25">
      <c r="A1303" s="126" t="s">
        <v>2197</v>
      </c>
      <c r="B1303" s="126" t="s">
        <v>51</v>
      </c>
      <c r="C1303" s="126" t="s">
        <v>17</v>
      </c>
      <c r="D1303" s="126" t="s">
        <v>2198</v>
      </c>
      <c r="E1303" s="126" t="s">
        <v>51</v>
      </c>
      <c r="F1303" s="126" t="s">
        <v>2060</v>
      </c>
      <c r="G1303" s="127">
        <v>1</v>
      </c>
    </row>
    <row r="1304" spans="1:7" ht="30" x14ac:dyDescent="0.25">
      <c r="A1304" s="126" t="s">
        <v>2199</v>
      </c>
      <c r="B1304" s="126" t="s">
        <v>51</v>
      </c>
      <c r="C1304" s="126" t="s">
        <v>17</v>
      </c>
      <c r="D1304" s="126" t="s">
        <v>2200</v>
      </c>
      <c r="E1304" s="126" t="s">
        <v>51</v>
      </c>
      <c r="F1304" s="126" t="s">
        <v>2060</v>
      </c>
      <c r="G1304" s="127">
        <v>1</v>
      </c>
    </row>
    <row r="1305" spans="1:7" ht="30" x14ac:dyDescent="0.25">
      <c r="A1305" s="126" t="s">
        <v>2201</v>
      </c>
      <c r="B1305" s="126" t="s">
        <v>51</v>
      </c>
      <c r="C1305" s="126" t="s">
        <v>17</v>
      </c>
      <c r="D1305" s="126" t="s">
        <v>2202</v>
      </c>
      <c r="E1305" s="126" t="s">
        <v>51</v>
      </c>
      <c r="F1305" s="126" t="s">
        <v>2060</v>
      </c>
      <c r="G1305" s="127">
        <v>1</v>
      </c>
    </row>
    <row r="1306" spans="1:7" ht="30" x14ac:dyDescent="0.25">
      <c r="A1306" s="126" t="s">
        <v>2203</v>
      </c>
      <c r="B1306" s="126" t="s">
        <v>51</v>
      </c>
      <c r="C1306" s="126" t="s">
        <v>17</v>
      </c>
      <c r="D1306" s="126" t="s">
        <v>2204</v>
      </c>
      <c r="E1306" s="126" t="s">
        <v>51</v>
      </c>
      <c r="F1306" s="126" t="s">
        <v>2060</v>
      </c>
      <c r="G1306" s="127">
        <v>1</v>
      </c>
    </row>
    <row r="1307" spans="1:7" ht="30" x14ac:dyDescent="0.25">
      <c r="A1307" s="126" t="s">
        <v>2205</v>
      </c>
      <c r="B1307" s="126" t="s">
        <v>51</v>
      </c>
      <c r="C1307" s="126" t="s">
        <v>17</v>
      </c>
      <c r="D1307" s="126" t="s">
        <v>2206</v>
      </c>
      <c r="E1307" s="126" t="s">
        <v>51</v>
      </c>
      <c r="F1307" s="126" t="s">
        <v>2060</v>
      </c>
      <c r="G1307" s="127">
        <v>1</v>
      </c>
    </row>
    <row r="1308" spans="1:7" ht="30" x14ac:dyDescent="0.25">
      <c r="A1308" s="126" t="s">
        <v>2207</v>
      </c>
      <c r="B1308" s="126" t="s">
        <v>51</v>
      </c>
      <c r="C1308" s="126" t="s">
        <v>17</v>
      </c>
      <c r="D1308" s="126" t="s">
        <v>2208</v>
      </c>
      <c r="E1308" s="126" t="s">
        <v>51</v>
      </c>
      <c r="F1308" s="126" t="s">
        <v>2060</v>
      </c>
      <c r="G1308" s="127">
        <v>1</v>
      </c>
    </row>
    <row r="1309" spans="1:7" ht="30" x14ac:dyDescent="0.25">
      <c r="A1309" s="126" t="s">
        <v>2209</v>
      </c>
      <c r="B1309" s="126" t="s">
        <v>51</v>
      </c>
      <c r="C1309" s="126" t="s">
        <v>17</v>
      </c>
      <c r="D1309" s="126" t="s">
        <v>2210</v>
      </c>
      <c r="E1309" s="126" t="s">
        <v>51</v>
      </c>
      <c r="F1309" s="126" t="s">
        <v>2060</v>
      </c>
      <c r="G1309" s="127">
        <v>1</v>
      </c>
    </row>
    <row r="1310" spans="1:7" ht="30" x14ac:dyDescent="0.25">
      <c r="A1310" s="126" t="s">
        <v>2211</v>
      </c>
      <c r="B1310" s="126" t="s">
        <v>51</v>
      </c>
      <c r="C1310" s="126" t="s">
        <v>17</v>
      </c>
      <c r="D1310" s="126" t="s">
        <v>2212</v>
      </c>
      <c r="E1310" s="126" t="s">
        <v>51</v>
      </c>
      <c r="F1310" s="126" t="s">
        <v>2060</v>
      </c>
      <c r="G1310" s="127">
        <v>1</v>
      </c>
    </row>
    <row r="1311" spans="1:7" ht="30" x14ac:dyDescent="0.25">
      <c r="A1311" s="126" t="s">
        <v>2213</v>
      </c>
      <c r="B1311" s="126" t="s">
        <v>51</v>
      </c>
      <c r="C1311" s="126" t="s">
        <v>17</v>
      </c>
      <c r="D1311" s="126" t="s">
        <v>2214</v>
      </c>
      <c r="E1311" s="126" t="s">
        <v>51</v>
      </c>
      <c r="F1311" s="126" t="s">
        <v>2060</v>
      </c>
      <c r="G1311" s="127">
        <v>1</v>
      </c>
    </row>
    <row r="1312" spans="1:7" ht="30" x14ac:dyDescent="0.25">
      <c r="A1312" s="126" t="s">
        <v>2215</v>
      </c>
      <c r="B1312" s="126" t="s">
        <v>51</v>
      </c>
      <c r="C1312" s="126" t="s">
        <v>17</v>
      </c>
      <c r="D1312" s="126" t="s">
        <v>2216</v>
      </c>
      <c r="E1312" s="126" t="s">
        <v>51</v>
      </c>
      <c r="F1312" s="126" t="s">
        <v>2060</v>
      </c>
      <c r="G1312" s="127">
        <v>1</v>
      </c>
    </row>
    <row r="1313" spans="1:7" ht="30" x14ac:dyDescent="0.25">
      <c r="A1313" s="126" t="s">
        <v>2217</v>
      </c>
      <c r="B1313" s="126" t="s">
        <v>51</v>
      </c>
      <c r="C1313" s="126" t="s">
        <v>17</v>
      </c>
      <c r="D1313" s="126" t="s">
        <v>2218</v>
      </c>
      <c r="E1313" s="126" t="s">
        <v>51</v>
      </c>
      <c r="F1313" s="126" t="s">
        <v>2060</v>
      </c>
      <c r="G1313" s="127">
        <v>1</v>
      </c>
    </row>
    <row r="1314" spans="1:7" ht="30" x14ac:dyDescent="0.25">
      <c r="A1314" s="126" t="s">
        <v>2219</v>
      </c>
      <c r="B1314" s="126" t="s">
        <v>51</v>
      </c>
      <c r="C1314" s="126" t="s">
        <v>17</v>
      </c>
      <c r="D1314" s="126" t="s">
        <v>2220</v>
      </c>
      <c r="E1314" s="126" t="s">
        <v>51</v>
      </c>
      <c r="F1314" s="126" t="s">
        <v>2060</v>
      </c>
      <c r="G1314" s="127">
        <v>1</v>
      </c>
    </row>
    <row r="1315" spans="1:7" ht="30" x14ac:dyDescent="0.25">
      <c r="A1315" s="126" t="s">
        <v>2221</v>
      </c>
      <c r="B1315" s="126" t="s">
        <v>51</v>
      </c>
      <c r="C1315" s="126" t="s">
        <v>17</v>
      </c>
      <c r="D1315" s="126" t="s">
        <v>2222</v>
      </c>
      <c r="E1315" s="126" t="s">
        <v>51</v>
      </c>
      <c r="F1315" s="126" t="s">
        <v>2060</v>
      </c>
      <c r="G1315" s="127">
        <v>1</v>
      </c>
    </row>
    <row r="1316" spans="1:7" ht="30" x14ac:dyDescent="0.25">
      <c r="A1316" s="126" t="s">
        <v>2223</v>
      </c>
      <c r="B1316" s="126" t="s">
        <v>51</v>
      </c>
      <c r="C1316" s="126" t="s">
        <v>17</v>
      </c>
      <c r="D1316" s="126" t="s">
        <v>2224</v>
      </c>
      <c r="E1316" s="126" t="s">
        <v>51</v>
      </c>
      <c r="F1316" s="126" t="s">
        <v>2060</v>
      </c>
      <c r="G1316" s="127">
        <v>1</v>
      </c>
    </row>
    <row r="1317" spans="1:7" ht="30" x14ac:dyDescent="0.25">
      <c r="A1317" s="126" t="s">
        <v>2225</v>
      </c>
      <c r="B1317" s="126" t="s">
        <v>51</v>
      </c>
      <c r="C1317" s="126" t="s">
        <v>17</v>
      </c>
      <c r="D1317" s="126" t="s">
        <v>2226</v>
      </c>
      <c r="E1317" s="126" t="s">
        <v>51</v>
      </c>
      <c r="F1317" s="126" t="s">
        <v>2060</v>
      </c>
      <c r="G1317" s="127">
        <v>1</v>
      </c>
    </row>
    <row r="1318" spans="1:7" ht="30" x14ac:dyDescent="0.25">
      <c r="A1318" s="126" t="s">
        <v>2227</v>
      </c>
      <c r="B1318" s="126" t="s">
        <v>51</v>
      </c>
      <c r="C1318" s="126" t="s">
        <v>17</v>
      </c>
      <c r="D1318" s="126" t="s">
        <v>2228</v>
      </c>
      <c r="E1318" s="126" t="s">
        <v>51</v>
      </c>
      <c r="F1318" s="126" t="s">
        <v>2060</v>
      </c>
      <c r="G1318" s="127">
        <v>1</v>
      </c>
    </row>
    <row r="1319" spans="1:7" ht="30" x14ac:dyDescent="0.25">
      <c r="A1319" s="126" t="s">
        <v>2229</v>
      </c>
      <c r="B1319" s="126" t="s">
        <v>51</v>
      </c>
      <c r="C1319" s="126" t="s">
        <v>17</v>
      </c>
      <c r="D1319" s="126" t="s">
        <v>2230</v>
      </c>
      <c r="E1319" s="126" t="s">
        <v>51</v>
      </c>
      <c r="F1319" s="126" t="s">
        <v>2060</v>
      </c>
      <c r="G1319" s="127">
        <v>1</v>
      </c>
    </row>
    <row r="1320" spans="1:7" ht="30" x14ac:dyDescent="0.25">
      <c r="A1320" s="126" t="s">
        <v>2231</v>
      </c>
      <c r="B1320" s="126" t="s">
        <v>51</v>
      </c>
      <c r="C1320" s="126" t="s">
        <v>17</v>
      </c>
      <c r="D1320" s="126" t="s">
        <v>2232</v>
      </c>
      <c r="E1320" s="126" t="s">
        <v>51</v>
      </c>
      <c r="F1320" s="126" t="s">
        <v>2060</v>
      </c>
      <c r="G1320" s="127">
        <v>1</v>
      </c>
    </row>
    <row r="1321" spans="1:7" ht="30" x14ac:dyDescent="0.25">
      <c r="A1321" s="126" t="s">
        <v>2233</v>
      </c>
      <c r="B1321" s="126" t="s">
        <v>51</v>
      </c>
      <c r="C1321" s="126" t="s">
        <v>17</v>
      </c>
      <c r="D1321" s="126" t="s">
        <v>2234</v>
      </c>
      <c r="E1321" s="126" t="s">
        <v>51</v>
      </c>
      <c r="F1321" s="126" t="s">
        <v>510</v>
      </c>
      <c r="G1321" s="127">
        <v>1</v>
      </c>
    </row>
    <row r="1322" spans="1:7" ht="30" x14ac:dyDescent="0.25">
      <c r="A1322" s="126" t="s">
        <v>2235</v>
      </c>
      <c r="B1322" s="126" t="s">
        <v>51</v>
      </c>
      <c r="C1322" s="126" t="s">
        <v>17</v>
      </c>
      <c r="D1322" s="126" t="s">
        <v>2236</v>
      </c>
      <c r="E1322" s="126" t="s">
        <v>51</v>
      </c>
      <c r="F1322" s="126" t="s">
        <v>510</v>
      </c>
      <c r="G1322" s="127">
        <v>1</v>
      </c>
    </row>
    <row r="1323" spans="1:7" x14ac:dyDescent="0.25">
      <c r="A1323" s="126" t="s">
        <v>2237</v>
      </c>
      <c r="B1323" s="126" t="s">
        <v>51</v>
      </c>
      <c r="C1323" s="126" t="s">
        <v>17</v>
      </c>
      <c r="D1323" s="126" t="s">
        <v>2238</v>
      </c>
      <c r="E1323" s="126" t="s">
        <v>51</v>
      </c>
      <c r="F1323" s="126" t="s">
        <v>51</v>
      </c>
      <c r="G1323" s="127">
        <v>0</v>
      </c>
    </row>
    <row r="1324" spans="1:7" x14ac:dyDescent="0.25">
      <c r="A1324" s="126" t="s">
        <v>2239</v>
      </c>
      <c r="B1324" s="126" t="s">
        <v>51</v>
      </c>
      <c r="C1324" s="126" t="s">
        <v>17</v>
      </c>
      <c r="D1324" s="126" t="s">
        <v>2240</v>
      </c>
      <c r="E1324" s="126" t="s">
        <v>51</v>
      </c>
      <c r="F1324" s="126" t="s">
        <v>51</v>
      </c>
      <c r="G1324" s="127">
        <v>0</v>
      </c>
    </row>
    <row r="1325" spans="1:7" x14ac:dyDescent="0.25">
      <c r="A1325" s="126" t="s">
        <v>2241</v>
      </c>
      <c r="B1325" s="126" t="s">
        <v>51</v>
      </c>
      <c r="C1325" s="126" t="s">
        <v>196</v>
      </c>
      <c r="D1325" s="126" t="s">
        <v>2242</v>
      </c>
      <c r="E1325" s="126" t="s">
        <v>51</v>
      </c>
      <c r="F1325" s="126" t="s">
        <v>51</v>
      </c>
      <c r="G1325" s="127">
        <v>0</v>
      </c>
    </row>
    <row r="1326" spans="1:7" x14ac:dyDescent="0.25">
      <c r="A1326" s="126" t="s">
        <v>2243</v>
      </c>
      <c r="B1326" s="126" t="s">
        <v>51</v>
      </c>
      <c r="C1326" s="126" t="s">
        <v>196</v>
      </c>
      <c r="D1326" s="126" t="s">
        <v>2244</v>
      </c>
      <c r="E1326" s="126" t="s">
        <v>51</v>
      </c>
      <c r="F1326" s="126" t="s">
        <v>51</v>
      </c>
      <c r="G1326" s="127">
        <v>0</v>
      </c>
    </row>
    <row r="1327" spans="1:7" x14ac:dyDescent="0.25">
      <c r="A1327" s="126" t="s">
        <v>2245</v>
      </c>
      <c r="B1327" s="126" t="s">
        <v>51</v>
      </c>
      <c r="C1327" s="126" t="s">
        <v>196</v>
      </c>
      <c r="D1327" s="126" t="s">
        <v>2246</v>
      </c>
      <c r="E1327" s="126" t="s">
        <v>51</v>
      </c>
      <c r="F1327" s="126" t="s">
        <v>51</v>
      </c>
      <c r="G1327" s="127">
        <v>0</v>
      </c>
    </row>
    <row r="1328" spans="1:7" x14ac:dyDescent="0.25">
      <c r="A1328" s="126" t="s">
        <v>2247</v>
      </c>
      <c r="B1328" s="126" t="s">
        <v>51</v>
      </c>
      <c r="C1328" s="126" t="s">
        <v>196</v>
      </c>
      <c r="D1328" s="126" t="s">
        <v>2248</v>
      </c>
      <c r="E1328" s="126" t="s">
        <v>51</v>
      </c>
      <c r="F1328" s="126" t="s">
        <v>51</v>
      </c>
      <c r="G1328" s="127">
        <v>0</v>
      </c>
    </row>
    <row r="1329" spans="1:7" x14ac:dyDescent="0.25">
      <c r="A1329" s="126" t="s">
        <v>2249</v>
      </c>
      <c r="B1329" s="126" t="s">
        <v>51</v>
      </c>
      <c r="C1329" s="126" t="s">
        <v>196</v>
      </c>
      <c r="D1329" s="126" t="s">
        <v>2250</v>
      </c>
      <c r="E1329" s="126" t="s">
        <v>51</v>
      </c>
      <c r="F1329" s="126" t="s">
        <v>51</v>
      </c>
      <c r="G1329" s="127">
        <v>0</v>
      </c>
    </row>
    <row r="1330" spans="1:7" x14ac:dyDescent="0.25">
      <c r="A1330" s="126" t="s">
        <v>2251</v>
      </c>
      <c r="B1330" s="126" t="s">
        <v>51</v>
      </c>
      <c r="C1330" s="126" t="s">
        <v>196</v>
      </c>
      <c r="D1330" s="126" t="s">
        <v>2252</v>
      </c>
      <c r="E1330" s="126" t="s">
        <v>51</v>
      </c>
      <c r="F1330" s="126" t="s">
        <v>51</v>
      </c>
      <c r="G1330" s="127">
        <v>0</v>
      </c>
    </row>
    <row r="1331" spans="1:7" x14ac:dyDescent="0.25">
      <c r="A1331" s="126" t="s">
        <v>2253</v>
      </c>
      <c r="B1331" s="126" t="s">
        <v>51</v>
      </c>
      <c r="C1331" s="126" t="s">
        <v>196</v>
      </c>
      <c r="D1331" s="126" t="s">
        <v>2254</v>
      </c>
      <c r="E1331" s="126" t="s">
        <v>51</v>
      </c>
      <c r="F1331" s="126" t="s">
        <v>51</v>
      </c>
      <c r="G1331" s="127">
        <v>0</v>
      </c>
    </row>
    <row r="1332" spans="1:7" x14ac:dyDescent="0.25">
      <c r="A1332" s="126" t="s">
        <v>2255</v>
      </c>
      <c r="B1332" s="126" t="s">
        <v>51</v>
      </c>
      <c r="C1332" s="126" t="s">
        <v>196</v>
      </c>
      <c r="D1332" s="126" t="s">
        <v>2256</v>
      </c>
      <c r="E1332" s="126" t="s">
        <v>51</v>
      </c>
      <c r="F1332" s="126" t="s">
        <v>51</v>
      </c>
      <c r="G1332" s="127">
        <v>0</v>
      </c>
    </row>
    <row r="1333" spans="1:7" ht="30" x14ac:dyDescent="0.25">
      <c r="A1333" s="126" t="s">
        <v>2257</v>
      </c>
      <c r="B1333" s="126" t="s">
        <v>51</v>
      </c>
      <c r="C1333" s="126" t="s">
        <v>196</v>
      </c>
      <c r="D1333" s="126" t="s">
        <v>2258</v>
      </c>
      <c r="E1333" s="126" t="s">
        <v>51</v>
      </c>
      <c r="F1333" s="126" t="s">
        <v>51</v>
      </c>
      <c r="G1333" s="127">
        <v>0</v>
      </c>
    </row>
    <row r="1334" spans="1:7" x14ac:dyDescent="0.25">
      <c r="A1334" s="126" t="s">
        <v>2259</v>
      </c>
      <c r="B1334" s="126" t="s">
        <v>51</v>
      </c>
      <c r="C1334" s="126" t="s">
        <v>196</v>
      </c>
      <c r="D1334" s="126" t="s">
        <v>2260</v>
      </c>
      <c r="E1334" s="126" t="s">
        <v>51</v>
      </c>
      <c r="F1334" s="126" t="s">
        <v>51</v>
      </c>
      <c r="G1334" s="127">
        <v>0</v>
      </c>
    </row>
    <row r="1335" spans="1:7" x14ac:dyDescent="0.25">
      <c r="A1335" s="126" t="s">
        <v>2261</v>
      </c>
      <c r="B1335" s="126" t="s">
        <v>51</v>
      </c>
      <c r="C1335" s="126" t="s">
        <v>196</v>
      </c>
      <c r="D1335" s="126" t="s">
        <v>2262</v>
      </c>
      <c r="E1335" s="126" t="s">
        <v>51</v>
      </c>
      <c r="F1335" s="126" t="s">
        <v>51</v>
      </c>
      <c r="G1335" s="127">
        <v>0</v>
      </c>
    </row>
    <row r="1336" spans="1:7" x14ac:dyDescent="0.25">
      <c r="A1336" s="126" t="s">
        <v>2263</v>
      </c>
      <c r="B1336" s="126" t="s">
        <v>51</v>
      </c>
      <c r="C1336" s="126" t="s">
        <v>196</v>
      </c>
      <c r="D1336" s="126" t="s">
        <v>2264</v>
      </c>
      <c r="E1336" s="126" t="s">
        <v>51</v>
      </c>
      <c r="F1336" s="126" t="s">
        <v>51</v>
      </c>
      <c r="G1336" s="127">
        <v>0</v>
      </c>
    </row>
    <row r="1337" spans="1:7" ht="30" x14ac:dyDescent="0.25">
      <c r="A1337" s="126" t="s">
        <v>2265</v>
      </c>
      <c r="B1337" s="126" t="s">
        <v>51</v>
      </c>
      <c r="C1337" s="126" t="s">
        <v>196</v>
      </c>
      <c r="D1337" s="126" t="s">
        <v>2266</v>
      </c>
      <c r="E1337" s="126" t="s">
        <v>51</v>
      </c>
      <c r="F1337" s="126" t="s">
        <v>51</v>
      </c>
      <c r="G1337" s="127">
        <v>0</v>
      </c>
    </row>
    <row r="1338" spans="1:7" x14ac:dyDescent="0.25">
      <c r="A1338" s="126" t="s">
        <v>2267</v>
      </c>
      <c r="B1338" s="126" t="s">
        <v>51</v>
      </c>
      <c r="C1338" s="126" t="s">
        <v>196</v>
      </c>
      <c r="D1338" s="126" t="s">
        <v>2268</v>
      </c>
      <c r="E1338" s="126" t="s">
        <v>51</v>
      </c>
      <c r="F1338" s="126" t="s">
        <v>51</v>
      </c>
      <c r="G1338" s="127">
        <v>0</v>
      </c>
    </row>
    <row r="1339" spans="1:7" x14ac:dyDescent="0.25">
      <c r="A1339" s="126" t="s">
        <v>2269</v>
      </c>
      <c r="B1339" s="126" t="s">
        <v>51</v>
      </c>
      <c r="C1339" s="126" t="s">
        <v>196</v>
      </c>
      <c r="D1339" s="126" t="s">
        <v>2270</v>
      </c>
      <c r="E1339" s="126" t="s">
        <v>51</v>
      </c>
      <c r="F1339" s="126" t="s">
        <v>51</v>
      </c>
      <c r="G1339" s="127">
        <v>0</v>
      </c>
    </row>
    <row r="1340" spans="1:7" x14ac:dyDescent="0.25">
      <c r="A1340" s="126" t="s">
        <v>2271</v>
      </c>
      <c r="B1340" s="126" t="s">
        <v>51</v>
      </c>
      <c r="C1340" s="126" t="s">
        <v>196</v>
      </c>
      <c r="D1340" s="126" t="s">
        <v>2272</v>
      </c>
      <c r="E1340" s="126" t="s">
        <v>51</v>
      </c>
      <c r="F1340" s="126" t="s">
        <v>51</v>
      </c>
      <c r="G1340" s="127">
        <v>0</v>
      </c>
    </row>
    <row r="1341" spans="1:7" x14ac:dyDescent="0.25">
      <c r="A1341" s="126" t="s">
        <v>2273</v>
      </c>
      <c r="B1341" s="126" t="s">
        <v>51</v>
      </c>
      <c r="C1341" s="126" t="s">
        <v>196</v>
      </c>
      <c r="D1341" s="126" t="s">
        <v>2274</v>
      </c>
      <c r="E1341" s="126" t="s">
        <v>51</v>
      </c>
      <c r="F1341" s="126" t="s">
        <v>51</v>
      </c>
      <c r="G1341" s="127">
        <v>0</v>
      </c>
    </row>
    <row r="1342" spans="1:7" x14ac:dyDescent="0.25">
      <c r="A1342" s="126" t="s">
        <v>2275</v>
      </c>
      <c r="B1342" s="126" t="s">
        <v>51</v>
      </c>
      <c r="C1342" s="126" t="s">
        <v>196</v>
      </c>
      <c r="D1342" s="126" t="s">
        <v>2276</v>
      </c>
      <c r="E1342" s="126" t="s">
        <v>51</v>
      </c>
      <c r="F1342" s="126" t="s">
        <v>51</v>
      </c>
      <c r="G1342" s="127">
        <v>0</v>
      </c>
    </row>
    <row r="1343" spans="1:7" x14ac:dyDescent="0.25">
      <c r="A1343" s="126" t="s">
        <v>2277</v>
      </c>
      <c r="B1343" s="126" t="s">
        <v>51</v>
      </c>
      <c r="C1343" s="126" t="s">
        <v>196</v>
      </c>
      <c r="D1343" s="126" t="s">
        <v>2278</v>
      </c>
      <c r="E1343" s="126" t="s">
        <v>51</v>
      </c>
      <c r="F1343" s="126" t="s">
        <v>51</v>
      </c>
      <c r="G1343" s="127">
        <v>0</v>
      </c>
    </row>
    <row r="1344" spans="1:7" x14ac:dyDescent="0.25">
      <c r="A1344" s="126" t="s">
        <v>2279</v>
      </c>
      <c r="B1344" s="126" t="s">
        <v>51</v>
      </c>
      <c r="C1344" s="126" t="s">
        <v>196</v>
      </c>
      <c r="D1344" s="126" t="s">
        <v>2280</v>
      </c>
      <c r="E1344" s="126" t="s">
        <v>51</v>
      </c>
      <c r="F1344" s="126" t="s">
        <v>2281</v>
      </c>
      <c r="G1344" s="127">
        <v>0</v>
      </c>
    </row>
    <row r="1345" spans="1:7" ht="30" x14ac:dyDescent="0.25">
      <c r="A1345" s="126" t="s">
        <v>2282</v>
      </c>
      <c r="B1345" s="126" t="s">
        <v>51</v>
      </c>
      <c r="C1345" s="126" t="s">
        <v>196</v>
      </c>
      <c r="D1345" s="126" t="s">
        <v>2283</v>
      </c>
      <c r="E1345" s="126" t="s">
        <v>51</v>
      </c>
      <c r="F1345" s="126" t="s">
        <v>2281</v>
      </c>
      <c r="G1345" s="127">
        <v>0</v>
      </c>
    </row>
    <row r="1346" spans="1:7" x14ac:dyDescent="0.25">
      <c r="A1346" s="126" t="s">
        <v>2284</v>
      </c>
      <c r="B1346" s="126" t="s">
        <v>51</v>
      </c>
      <c r="C1346" s="126" t="s">
        <v>196</v>
      </c>
      <c r="D1346" s="126" t="s">
        <v>2280</v>
      </c>
      <c r="E1346" s="126" t="s">
        <v>51</v>
      </c>
      <c r="F1346" s="126" t="s">
        <v>2285</v>
      </c>
      <c r="G1346" s="127">
        <v>0</v>
      </c>
    </row>
    <row r="1347" spans="1:7" x14ac:dyDescent="0.25">
      <c r="A1347" s="126" t="s">
        <v>2286</v>
      </c>
      <c r="B1347" s="126" t="s">
        <v>51</v>
      </c>
      <c r="C1347" s="126" t="s">
        <v>170</v>
      </c>
      <c r="D1347" s="126" t="s">
        <v>2287</v>
      </c>
      <c r="E1347" s="126" t="s">
        <v>51</v>
      </c>
      <c r="F1347" s="126" t="s">
        <v>51</v>
      </c>
      <c r="G1347" s="127">
        <v>0</v>
      </c>
    </row>
    <row r="1348" spans="1:7" x14ac:dyDescent="0.25">
      <c r="A1348" s="126" t="s">
        <v>2288</v>
      </c>
      <c r="B1348" s="126" t="s">
        <v>51</v>
      </c>
      <c r="C1348" s="126" t="s">
        <v>196</v>
      </c>
      <c r="D1348" s="126" t="s">
        <v>2289</v>
      </c>
      <c r="E1348" s="126" t="s">
        <v>51</v>
      </c>
      <c r="F1348" s="126" t="s">
        <v>51</v>
      </c>
      <c r="G1348" s="127">
        <v>0</v>
      </c>
    </row>
    <row r="1349" spans="1:7" x14ac:dyDescent="0.25">
      <c r="A1349" s="126" t="s">
        <v>2290</v>
      </c>
      <c r="B1349" s="126" t="s">
        <v>51</v>
      </c>
      <c r="C1349" s="126" t="s">
        <v>191</v>
      </c>
      <c r="D1349" s="126" t="s">
        <v>2291</v>
      </c>
      <c r="E1349" s="126" t="s">
        <v>51</v>
      </c>
      <c r="F1349" s="126" t="s">
        <v>51</v>
      </c>
      <c r="G1349" s="127">
        <v>0</v>
      </c>
    </row>
    <row r="1350" spans="1:7" x14ac:dyDescent="0.25">
      <c r="A1350" s="126" t="s">
        <v>2292</v>
      </c>
      <c r="B1350" s="126" t="s">
        <v>51</v>
      </c>
      <c r="C1350" s="126" t="s">
        <v>191</v>
      </c>
      <c r="D1350" s="126" t="s">
        <v>2293</v>
      </c>
      <c r="E1350" s="126" t="s">
        <v>51</v>
      </c>
      <c r="F1350" s="126" t="s">
        <v>51</v>
      </c>
      <c r="G1350" s="127">
        <v>0</v>
      </c>
    </row>
    <row r="1351" spans="1:7" x14ac:dyDescent="0.25">
      <c r="A1351" s="126" t="s">
        <v>2294</v>
      </c>
      <c r="B1351" s="126" t="s">
        <v>51</v>
      </c>
      <c r="C1351" s="126" t="s">
        <v>191</v>
      </c>
      <c r="D1351" s="126" t="s">
        <v>2295</v>
      </c>
      <c r="E1351" s="126" t="s">
        <v>51</v>
      </c>
      <c r="F1351" s="126" t="s">
        <v>51</v>
      </c>
      <c r="G1351" s="127">
        <v>0</v>
      </c>
    </row>
    <row r="1352" spans="1:7" x14ac:dyDescent="0.25">
      <c r="A1352" s="126" t="s">
        <v>2296</v>
      </c>
      <c r="B1352" s="126" t="s">
        <v>51</v>
      </c>
      <c r="C1352" s="126" t="s">
        <v>191</v>
      </c>
      <c r="D1352" s="126" t="s">
        <v>2297</v>
      </c>
      <c r="E1352" s="126" t="s">
        <v>51</v>
      </c>
      <c r="F1352" s="126" t="s">
        <v>51</v>
      </c>
      <c r="G1352" s="127">
        <v>0</v>
      </c>
    </row>
    <row r="1353" spans="1:7" x14ac:dyDescent="0.25">
      <c r="A1353" s="126" t="s">
        <v>2298</v>
      </c>
      <c r="B1353" s="126" t="s">
        <v>51</v>
      </c>
      <c r="C1353" s="126" t="s">
        <v>191</v>
      </c>
      <c r="D1353" s="126" t="s">
        <v>2299</v>
      </c>
      <c r="E1353" s="126" t="s">
        <v>51</v>
      </c>
      <c r="F1353" s="126" t="s">
        <v>51</v>
      </c>
      <c r="G1353" s="127">
        <v>0</v>
      </c>
    </row>
    <row r="1354" spans="1:7" x14ac:dyDescent="0.25">
      <c r="A1354" s="126" t="s">
        <v>2300</v>
      </c>
      <c r="B1354" s="126" t="s">
        <v>51</v>
      </c>
      <c r="C1354" s="126" t="s">
        <v>191</v>
      </c>
      <c r="D1354" s="126" t="s">
        <v>2301</v>
      </c>
      <c r="E1354" s="126" t="s">
        <v>51</v>
      </c>
      <c r="F1354" s="126" t="s">
        <v>51</v>
      </c>
      <c r="G1354" s="127">
        <v>0</v>
      </c>
    </row>
    <row r="1355" spans="1:7" x14ac:dyDescent="0.25">
      <c r="A1355" s="126" t="s">
        <v>2302</v>
      </c>
      <c r="B1355" s="126" t="s">
        <v>51</v>
      </c>
      <c r="C1355" s="126" t="s">
        <v>191</v>
      </c>
      <c r="D1355" s="126" t="s">
        <v>2303</v>
      </c>
      <c r="E1355" s="126" t="s">
        <v>51</v>
      </c>
      <c r="F1355" s="126" t="s">
        <v>51</v>
      </c>
      <c r="G1355" s="127">
        <v>0</v>
      </c>
    </row>
    <row r="1356" spans="1:7" x14ac:dyDescent="0.25">
      <c r="A1356" s="126" t="s">
        <v>2304</v>
      </c>
      <c r="B1356" s="126" t="s">
        <v>51</v>
      </c>
      <c r="C1356" s="126" t="s">
        <v>191</v>
      </c>
      <c r="D1356" s="126" t="s">
        <v>2305</v>
      </c>
      <c r="E1356" s="126" t="s">
        <v>51</v>
      </c>
      <c r="F1356" s="126" t="s">
        <v>51</v>
      </c>
      <c r="G1356" s="127">
        <v>0</v>
      </c>
    </row>
    <row r="1357" spans="1:7" x14ac:dyDescent="0.25">
      <c r="A1357" s="126" t="s">
        <v>2306</v>
      </c>
      <c r="B1357" s="126" t="s">
        <v>51</v>
      </c>
      <c r="C1357" s="126" t="s">
        <v>191</v>
      </c>
      <c r="D1357" s="126" t="s">
        <v>2307</v>
      </c>
      <c r="E1357" s="126" t="s">
        <v>51</v>
      </c>
      <c r="F1357" s="126" t="s">
        <v>51</v>
      </c>
      <c r="G1357" s="127">
        <v>0</v>
      </c>
    </row>
    <row r="1358" spans="1:7" x14ac:dyDescent="0.25">
      <c r="A1358" s="126" t="s">
        <v>2308</v>
      </c>
      <c r="B1358" s="126" t="s">
        <v>51</v>
      </c>
      <c r="C1358" s="126" t="s">
        <v>191</v>
      </c>
      <c r="D1358" s="126" t="s">
        <v>2309</v>
      </c>
      <c r="E1358" s="126" t="s">
        <v>51</v>
      </c>
      <c r="F1358" s="126" t="s">
        <v>51</v>
      </c>
      <c r="G1358" s="127">
        <v>0</v>
      </c>
    </row>
    <row r="1359" spans="1:7" x14ac:dyDescent="0.25">
      <c r="A1359" s="126" t="s">
        <v>2310</v>
      </c>
      <c r="B1359" s="126" t="s">
        <v>51</v>
      </c>
      <c r="C1359" s="126" t="s">
        <v>191</v>
      </c>
      <c r="D1359" s="126" t="s">
        <v>2311</v>
      </c>
      <c r="E1359" s="126" t="s">
        <v>51</v>
      </c>
      <c r="F1359" s="126" t="s">
        <v>2312</v>
      </c>
      <c r="G1359" s="127">
        <v>1</v>
      </c>
    </row>
    <row r="1360" spans="1:7" x14ac:dyDescent="0.25">
      <c r="A1360" s="126" t="s">
        <v>2313</v>
      </c>
      <c r="B1360" s="126" t="s">
        <v>51</v>
      </c>
      <c r="C1360" s="126" t="s">
        <v>196</v>
      </c>
      <c r="D1360" s="126" t="s">
        <v>2314</v>
      </c>
      <c r="E1360" s="126" t="s">
        <v>51</v>
      </c>
      <c r="F1360" s="126" t="s">
        <v>51</v>
      </c>
      <c r="G1360" s="127">
        <v>0</v>
      </c>
    </row>
    <row r="1361" spans="1:7" x14ac:dyDescent="0.25">
      <c r="A1361" s="126" t="s">
        <v>2315</v>
      </c>
      <c r="B1361" s="126" t="s">
        <v>51</v>
      </c>
      <c r="C1361" s="126" t="s">
        <v>196</v>
      </c>
      <c r="D1361" s="126" t="s">
        <v>2316</v>
      </c>
      <c r="E1361" s="126" t="s">
        <v>51</v>
      </c>
      <c r="F1361" s="126" t="s">
        <v>51</v>
      </c>
      <c r="G1361" s="127">
        <v>0</v>
      </c>
    </row>
    <row r="1362" spans="1:7" x14ac:dyDescent="0.25">
      <c r="A1362" s="126" t="s">
        <v>2317</v>
      </c>
      <c r="B1362" s="126" t="s">
        <v>51</v>
      </c>
      <c r="C1362" s="126" t="s">
        <v>196</v>
      </c>
      <c r="D1362" s="126" t="s">
        <v>2318</v>
      </c>
      <c r="E1362" s="126" t="s">
        <v>51</v>
      </c>
      <c r="F1362" s="126" t="s">
        <v>51</v>
      </c>
      <c r="G1362" s="127">
        <v>0</v>
      </c>
    </row>
    <row r="1363" spans="1:7" x14ac:dyDescent="0.25">
      <c r="A1363" s="126" t="s">
        <v>2319</v>
      </c>
      <c r="B1363" s="126" t="s">
        <v>51</v>
      </c>
      <c r="C1363" s="126" t="s">
        <v>196</v>
      </c>
      <c r="D1363" s="126" t="s">
        <v>2320</v>
      </c>
      <c r="E1363" s="126" t="s">
        <v>51</v>
      </c>
      <c r="F1363" s="126" t="s">
        <v>51</v>
      </c>
      <c r="G1363" s="127">
        <v>0</v>
      </c>
    </row>
    <row r="1364" spans="1:7" x14ac:dyDescent="0.25">
      <c r="A1364" s="126" t="s">
        <v>2321</v>
      </c>
      <c r="B1364" s="126" t="s">
        <v>51</v>
      </c>
      <c r="C1364" s="126" t="s">
        <v>196</v>
      </c>
      <c r="D1364" s="126" t="s">
        <v>2322</v>
      </c>
      <c r="E1364" s="126" t="s">
        <v>51</v>
      </c>
      <c r="F1364" s="126" t="s">
        <v>51</v>
      </c>
      <c r="G1364" s="127">
        <v>0</v>
      </c>
    </row>
    <row r="1365" spans="1:7" x14ac:dyDescent="0.25">
      <c r="A1365" s="126" t="s">
        <v>2323</v>
      </c>
      <c r="B1365" s="126" t="s">
        <v>51</v>
      </c>
      <c r="C1365" s="126" t="s">
        <v>196</v>
      </c>
      <c r="D1365" s="126" t="s">
        <v>2324</v>
      </c>
      <c r="E1365" s="126" t="s">
        <v>51</v>
      </c>
      <c r="F1365" s="126" t="s">
        <v>2325</v>
      </c>
      <c r="G1365" s="127">
        <v>1</v>
      </c>
    </row>
    <row r="1366" spans="1:7" x14ac:dyDescent="0.25">
      <c r="A1366" s="126" t="s">
        <v>2326</v>
      </c>
      <c r="B1366" s="126" t="s">
        <v>51</v>
      </c>
      <c r="C1366" s="126" t="s">
        <v>196</v>
      </c>
      <c r="D1366" s="126" t="s">
        <v>2327</v>
      </c>
      <c r="E1366" s="126" t="s">
        <v>51</v>
      </c>
      <c r="F1366" s="126" t="s">
        <v>2325</v>
      </c>
      <c r="G1366" s="127">
        <v>1</v>
      </c>
    </row>
    <row r="1367" spans="1:7" ht="30" x14ac:dyDescent="0.25">
      <c r="A1367" s="126" t="s">
        <v>2328</v>
      </c>
      <c r="B1367" s="126" t="s">
        <v>51</v>
      </c>
      <c r="C1367" s="126" t="s">
        <v>191</v>
      </c>
      <c r="D1367" s="126" t="s">
        <v>2329</v>
      </c>
      <c r="E1367" s="126" t="s">
        <v>51</v>
      </c>
      <c r="F1367" s="126" t="s">
        <v>510</v>
      </c>
      <c r="G1367" s="127">
        <v>1</v>
      </c>
    </row>
    <row r="1368" spans="1:7" ht="30" x14ac:dyDescent="0.25">
      <c r="A1368" s="126" t="s">
        <v>2330</v>
      </c>
      <c r="B1368" s="126" t="s">
        <v>51</v>
      </c>
      <c r="C1368" s="126" t="s">
        <v>196</v>
      </c>
      <c r="D1368" s="126" t="s">
        <v>2329</v>
      </c>
      <c r="E1368" s="126" t="s">
        <v>51</v>
      </c>
      <c r="F1368" s="126" t="s">
        <v>510</v>
      </c>
      <c r="G1368" s="127">
        <v>1</v>
      </c>
    </row>
    <row r="1369" spans="1:7" ht="30" x14ac:dyDescent="0.25">
      <c r="A1369" s="126" t="s">
        <v>2331</v>
      </c>
      <c r="B1369" s="126" t="s">
        <v>51</v>
      </c>
      <c r="C1369" s="126" t="s">
        <v>53</v>
      </c>
      <c r="D1369" s="126" t="s">
        <v>2329</v>
      </c>
      <c r="E1369" s="126" t="s">
        <v>51</v>
      </c>
      <c r="F1369" s="126" t="s">
        <v>510</v>
      </c>
      <c r="G1369" s="127">
        <v>1</v>
      </c>
    </row>
    <row r="1370" spans="1:7" ht="30" x14ac:dyDescent="0.25">
      <c r="A1370" s="126" t="s">
        <v>2332</v>
      </c>
      <c r="B1370" s="126" t="s">
        <v>51</v>
      </c>
      <c r="C1370" s="126" t="s">
        <v>17</v>
      </c>
      <c r="D1370" s="126" t="s">
        <v>2329</v>
      </c>
      <c r="E1370" s="126" t="s">
        <v>51</v>
      </c>
      <c r="F1370" s="126" t="s">
        <v>510</v>
      </c>
      <c r="G1370" s="127">
        <v>1</v>
      </c>
    </row>
    <row r="1371" spans="1:7" x14ac:dyDescent="0.25">
      <c r="A1371" s="126" t="s">
        <v>2333</v>
      </c>
      <c r="B1371" s="126" t="s">
        <v>51</v>
      </c>
      <c r="C1371" s="126" t="s">
        <v>191</v>
      </c>
      <c r="D1371" s="126" t="s">
        <v>2334</v>
      </c>
      <c r="E1371" s="126" t="s">
        <v>51</v>
      </c>
      <c r="F1371" s="126" t="s">
        <v>51</v>
      </c>
      <c r="G1371" s="127">
        <v>0</v>
      </c>
    </row>
    <row r="1372" spans="1:7" x14ac:dyDescent="0.25">
      <c r="A1372" s="126" t="s">
        <v>2335</v>
      </c>
      <c r="B1372" s="126" t="s">
        <v>51</v>
      </c>
      <c r="C1372" s="126" t="s">
        <v>191</v>
      </c>
      <c r="D1372" s="126" t="s">
        <v>2336</v>
      </c>
      <c r="E1372" s="126" t="s">
        <v>51</v>
      </c>
      <c r="F1372" s="126" t="s">
        <v>51</v>
      </c>
      <c r="G1372" s="127">
        <v>0</v>
      </c>
    </row>
    <row r="1373" spans="1:7" x14ac:dyDescent="0.25">
      <c r="A1373" s="126" t="s">
        <v>2337</v>
      </c>
      <c r="B1373" s="126" t="s">
        <v>51</v>
      </c>
      <c r="C1373" s="126" t="s">
        <v>191</v>
      </c>
      <c r="D1373" s="126" t="s">
        <v>2338</v>
      </c>
      <c r="E1373" s="126" t="s">
        <v>51</v>
      </c>
      <c r="F1373" s="126" t="s">
        <v>51</v>
      </c>
      <c r="G1373" s="127">
        <v>0</v>
      </c>
    </row>
    <row r="1374" spans="1:7" x14ac:dyDescent="0.25">
      <c r="A1374" s="126" t="s">
        <v>2339</v>
      </c>
      <c r="B1374" s="126" t="s">
        <v>51</v>
      </c>
      <c r="C1374" s="126" t="s">
        <v>191</v>
      </c>
      <c r="D1374" s="126" t="s">
        <v>2340</v>
      </c>
      <c r="E1374" s="126" t="s">
        <v>51</v>
      </c>
      <c r="F1374" s="126" t="s">
        <v>51</v>
      </c>
      <c r="G1374" s="127">
        <v>0</v>
      </c>
    </row>
    <row r="1375" spans="1:7" x14ac:dyDescent="0.25">
      <c r="A1375" s="126" t="s">
        <v>2341</v>
      </c>
      <c r="B1375" s="126" t="s">
        <v>51</v>
      </c>
      <c r="C1375" s="126" t="s">
        <v>196</v>
      </c>
      <c r="D1375" s="126" t="s">
        <v>2342</v>
      </c>
      <c r="E1375" s="126" t="s">
        <v>51</v>
      </c>
      <c r="F1375" s="126" t="s">
        <v>51</v>
      </c>
      <c r="G1375" s="127">
        <v>0</v>
      </c>
    </row>
    <row r="1376" spans="1:7" x14ac:dyDescent="0.25">
      <c r="A1376" s="126" t="s">
        <v>2343</v>
      </c>
      <c r="B1376" s="126" t="s">
        <v>51</v>
      </c>
      <c r="C1376" s="126" t="s">
        <v>196</v>
      </c>
      <c r="D1376" s="126" t="s">
        <v>2344</v>
      </c>
      <c r="E1376" s="126" t="s">
        <v>51</v>
      </c>
      <c r="F1376" s="126" t="s">
        <v>51</v>
      </c>
      <c r="G1376" s="127">
        <v>0</v>
      </c>
    </row>
    <row r="1377" spans="1:7" x14ac:dyDescent="0.25">
      <c r="A1377" s="126" t="s">
        <v>2345</v>
      </c>
      <c r="B1377" s="126" t="s">
        <v>51</v>
      </c>
      <c r="C1377" s="126" t="s">
        <v>196</v>
      </c>
      <c r="D1377" s="126" t="s">
        <v>2346</v>
      </c>
      <c r="E1377" s="126" t="s">
        <v>51</v>
      </c>
      <c r="F1377" s="126" t="s">
        <v>51</v>
      </c>
      <c r="G1377" s="127">
        <v>0</v>
      </c>
    </row>
    <row r="1378" spans="1:7" x14ac:dyDescent="0.25">
      <c r="A1378" s="126" t="s">
        <v>2347</v>
      </c>
      <c r="B1378" s="126" t="s">
        <v>51</v>
      </c>
      <c r="C1378" s="126" t="s">
        <v>196</v>
      </c>
      <c r="D1378" s="126" t="s">
        <v>2348</v>
      </c>
      <c r="E1378" s="126" t="s">
        <v>51</v>
      </c>
      <c r="F1378" s="126" t="s">
        <v>51</v>
      </c>
      <c r="G1378" s="127">
        <v>0</v>
      </c>
    </row>
    <row r="1379" spans="1:7" x14ac:dyDescent="0.25">
      <c r="A1379" s="126" t="s">
        <v>2349</v>
      </c>
      <c r="B1379" s="126" t="s">
        <v>51</v>
      </c>
      <c r="C1379" s="126" t="s">
        <v>196</v>
      </c>
      <c r="D1379" s="126" t="s">
        <v>2350</v>
      </c>
      <c r="E1379" s="126" t="s">
        <v>51</v>
      </c>
      <c r="F1379" s="126" t="s">
        <v>2351</v>
      </c>
      <c r="G1379" s="127">
        <v>0</v>
      </c>
    </row>
    <row r="1380" spans="1:7" x14ac:dyDescent="0.25">
      <c r="A1380" s="126" t="s">
        <v>2352</v>
      </c>
      <c r="B1380" s="126" t="s">
        <v>51</v>
      </c>
      <c r="C1380" s="126" t="s">
        <v>196</v>
      </c>
      <c r="D1380" s="126" t="s">
        <v>2353</v>
      </c>
      <c r="E1380" s="126" t="s">
        <v>51</v>
      </c>
      <c r="F1380" s="126" t="s">
        <v>51</v>
      </c>
      <c r="G1380" s="127">
        <v>0</v>
      </c>
    </row>
    <row r="1381" spans="1:7" x14ac:dyDescent="0.25">
      <c r="A1381" s="126" t="s">
        <v>2354</v>
      </c>
      <c r="B1381" s="126" t="s">
        <v>51</v>
      </c>
      <c r="C1381" s="126" t="s">
        <v>17</v>
      </c>
      <c r="D1381" s="126" t="s">
        <v>2355</v>
      </c>
      <c r="E1381" s="126" t="s">
        <v>51</v>
      </c>
      <c r="F1381" s="126" t="s">
        <v>718</v>
      </c>
      <c r="G1381" s="127">
        <v>0</v>
      </c>
    </row>
    <row r="1382" spans="1:7" x14ac:dyDescent="0.25">
      <c r="A1382" s="126" t="s">
        <v>2356</v>
      </c>
      <c r="B1382" s="126" t="s">
        <v>51</v>
      </c>
      <c r="C1382" s="126" t="s">
        <v>191</v>
      </c>
      <c r="D1382" s="126" t="s">
        <v>2355</v>
      </c>
      <c r="E1382" s="126" t="s">
        <v>51</v>
      </c>
      <c r="F1382" s="126" t="s">
        <v>718</v>
      </c>
      <c r="G1382" s="127">
        <v>0</v>
      </c>
    </row>
    <row r="1383" spans="1:7" x14ac:dyDescent="0.25">
      <c r="A1383" s="126" t="s">
        <v>2357</v>
      </c>
      <c r="B1383" s="126" t="s">
        <v>51</v>
      </c>
      <c r="C1383" s="126" t="s">
        <v>17</v>
      </c>
      <c r="D1383" s="126" t="s">
        <v>2358</v>
      </c>
      <c r="E1383" s="126" t="s">
        <v>51</v>
      </c>
      <c r="F1383" s="126" t="s">
        <v>718</v>
      </c>
      <c r="G1383" s="127">
        <v>0</v>
      </c>
    </row>
    <row r="1384" spans="1:7" x14ac:dyDescent="0.25">
      <c r="A1384" s="126" t="s">
        <v>2359</v>
      </c>
      <c r="B1384" s="126" t="s">
        <v>51</v>
      </c>
      <c r="C1384" s="126" t="s">
        <v>191</v>
      </c>
      <c r="D1384" s="126" t="s">
        <v>2358</v>
      </c>
      <c r="E1384" s="126" t="s">
        <v>51</v>
      </c>
      <c r="F1384" s="126" t="s">
        <v>718</v>
      </c>
      <c r="G1384" s="127">
        <v>0</v>
      </c>
    </row>
    <row r="1385" spans="1:7" x14ac:dyDescent="0.25">
      <c r="A1385" s="126" t="s">
        <v>2360</v>
      </c>
      <c r="B1385" s="126" t="s">
        <v>51</v>
      </c>
      <c r="C1385" s="126" t="s">
        <v>17</v>
      </c>
      <c r="D1385" s="126" t="s">
        <v>2361</v>
      </c>
      <c r="E1385" s="126" t="s">
        <v>51</v>
      </c>
      <c r="F1385" s="126" t="s">
        <v>718</v>
      </c>
      <c r="G1385" s="127">
        <v>0</v>
      </c>
    </row>
    <row r="1386" spans="1:7" x14ac:dyDescent="0.25">
      <c r="A1386" s="126" t="s">
        <v>2362</v>
      </c>
      <c r="B1386" s="126" t="s">
        <v>51</v>
      </c>
      <c r="C1386" s="126" t="s">
        <v>191</v>
      </c>
      <c r="D1386" s="126" t="s">
        <v>2361</v>
      </c>
      <c r="E1386" s="126" t="s">
        <v>51</v>
      </c>
      <c r="F1386" s="126" t="s">
        <v>718</v>
      </c>
      <c r="G1386" s="127">
        <v>0</v>
      </c>
    </row>
    <row r="1387" spans="1:7" x14ac:dyDescent="0.25">
      <c r="A1387" s="126" t="s">
        <v>2363</v>
      </c>
      <c r="B1387" s="126" t="s">
        <v>51</v>
      </c>
      <c r="C1387" s="126" t="s">
        <v>191</v>
      </c>
      <c r="D1387" s="126" t="s">
        <v>2364</v>
      </c>
      <c r="E1387" s="126" t="s">
        <v>51</v>
      </c>
      <c r="F1387" s="126" t="s">
        <v>718</v>
      </c>
      <c r="G1387" s="127">
        <v>0</v>
      </c>
    </row>
    <row r="1388" spans="1:7" ht="30" x14ac:dyDescent="0.25">
      <c r="A1388" s="126" t="s">
        <v>2365</v>
      </c>
      <c r="B1388" s="126" t="s">
        <v>51</v>
      </c>
      <c r="C1388" s="126" t="s">
        <v>17</v>
      </c>
      <c r="D1388" s="126" t="s">
        <v>2366</v>
      </c>
      <c r="E1388" s="126" t="s">
        <v>51</v>
      </c>
      <c r="F1388" s="126" t="s">
        <v>510</v>
      </c>
      <c r="G1388" s="127">
        <v>1</v>
      </c>
    </row>
    <row r="1389" spans="1:7" ht="30" x14ac:dyDescent="0.25">
      <c r="A1389" s="126" t="s">
        <v>2367</v>
      </c>
      <c r="B1389" s="126" t="s">
        <v>51</v>
      </c>
      <c r="C1389" s="126" t="s">
        <v>196</v>
      </c>
      <c r="D1389" s="126" t="s">
        <v>2366</v>
      </c>
      <c r="E1389" s="126" t="s">
        <v>51</v>
      </c>
      <c r="F1389" s="126" t="s">
        <v>510</v>
      </c>
      <c r="G1389" s="127">
        <v>1</v>
      </c>
    </row>
    <row r="1390" spans="1:7" ht="30" x14ac:dyDescent="0.25">
      <c r="A1390" s="126" t="s">
        <v>2368</v>
      </c>
      <c r="B1390" s="126" t="s">
        <v>51</v>
      </c>
      <c r="C1390" s="126" t="s">
        <v>17</v>
      </c>
      <c r="D1390" s="126" t="s">
        <v>2369</v>
      </c>
      <c r="E1390" s="126" t="s">
        <v>51</v>
      </c>
      <c r="F1390" s="126" t="s">
        <v>2370</v>
      </c>
      <c r="G1390" s="127">
        <v>1</v>
      </c>
    </row>
    <row r="1391" spans="1:7" ht="30" x14ac:dyDescent="0.25">
      <c r="A1391" s="126" t="s">
        <v>2371</v>
      </c>
      <c r="B1391" s="126" t="s">
        <v>51</v>
      </c>
      <c r="C1391" s="126" t="s">
        <v>17</v>
      </c>
      <c r="D1391" s="126" t="s">
        <v>2372</v>
      </c>
      <c r="E1391" s="126" t="s">
        <v>51</v>
      </c>
      <c r="F1391" s="126" t="s">
        <v>2370</v>
      </c>
      <c r="G1391" s="127">
        <v>1</v>
      </c>
    </row>
    <row r="1392" spans="1:7" x14ac:dyDescent="0.25">
      <c r="A1392" s="126" t="s">
        <v>2373</v>
      </c>
      <c r="B1392" s="126" t="s">
        <v>51</v>
      </c>
      <c r="C1392" s="126" t="s">
        <v>17</v>
      </c>
      <c r="D1392" s="126" t="s">
        <v>2369</v>
      </c>
      <c r="E1392" s="126" t="s">
        <v>51</v>
      </c>
      <c r="F1392" s="126" t="s">
        <v>2374</v>
      </c>
      <c r="G1392" s="127">
        <v>1</v>
      </c>
    </row>
    <row r="1393" spans="1:7" ht="30" x14ac:dyDescent="0.25">
      <c r="A1393" s="126" t="s">
        <v>2375</v>
      </c>
      <c r="B1393" s="126" t="s">
        <v>51</v>
      </c>
      <c r="C1393" s="126" t="s">
        <v>17</v>
      </c>
      <c r="D1393" s="126" t="s">
        <v>2372</v>
      </c>
      <c r="E1393" s="126" t="s">
        <v>51</v>
      </c>
      <c r="F1393" s="126" t="s">
        <v>2374</v>
      </c>
      <c r="G1393" s="127">
        <v>1</v>
      </c>
    </row>
    <row r="1394" spans="1:7" x14ac:dyDescent="0.25">
      <c r="A1394" s="126" t="s">
        <v>2376</v>
      </c>
      <c r="B1394" s="126" t="s">
        <v>51</v>
      </c>
      <c r="C1394" s="126" t="s">
        <v>17</v>
      </c>
      <c r="D1394" s="126" t="s">
        <v>2369</v>
      </c>
      <c r="E1394" s="126" t="s">
        <v>51</v>
      </c>
      <c r="F1394" s="126" t="s">
        <v>2377</v>
      </c>
      <c r="G1394" s="127">
        <v>1</v>
      </c>
    </row>
    <row r="1395" spans="1:7" ht="30" x14ac:dyDescent="0.25">
      <c r="A1395" s="126" t="s">
        <v>2378</v>
      </c>
      <c r="B1395" s="126" t="s">
        <v>51</v>
      </c>
      <c r="C1395" s="126" t="s">
        <v>17</v>
      </c>
      <c r="D1395" s="126" t="s">
        <v>2372</v>
      </c>
      <c r="E1395" s="126" t="s">
        <v>51</v>
      </c>
      <c r="F1395" s="126" t="s">
        <v>2377</v>
      </c>
      <c r="G1395" s="127">
        <v>1</v>
      </c>
    </row>
    <row r="1396" spans="1:7" x14ac:dyDescent="0.25">
      <c r="A1396" s="126" t="s">
        <v>2379</v>
      </c>
      <c r="B1396" s="126" t="s">
        <v>51</v>
      </c>
      <c r="C1396" s="126" t="s">
        <v>17</v>
      </c>
      <c r="D1396" s="126" t="s">
        <v>2369</v>
      </c>
      <c r="E1396" s="126" t="s">
        <v>51</v>
      </c>
      <c r="F1396" s="126" t="s">
        <v>2380</v>
      </c>
      <c r="G1396" s="127">
        <v>1</v>
      </c>
    </row>
    <row r="1397" spans="1:7" ht="30" x14ac:dyDescent="0.25">
      <c r="A1397" s="126" t="s">
        <v>2381</v>
      </c>
      <c r="B1397" s="126" t="s">
        <v>51</v>
      </c>
      <c r="C1397" s="126" t="s">
        <v>17</v>
      </c>
      <c r="D1397" s="126" t="s">
        <v>2372</v>
      </c>
      <c r="E1397" s="126" t="s">
        <v>51</v>
      </c>
      <c r="F1397" s="126" t="s">
        <v>2380</v>
      </c>
      <c r="G1397" s="127">
        <v>1</v>
      </c>
    </row>
    <row r="1398" spans="1:7" ht="30" x14ac:dyDescent="0.25">
      <c r="A1398" s="126" t="s">
        <v>2382</v>
      </c>
      <c r="B1398" s="126" t="s">
        <v>51</v>
      </c>
      <c r="C1398" s="126" t="s">
        <v>17</v>
      </c>
      <c r="D1398" s="126" t="s">
        <v>2369</v>
      </c>
      <c r="E1398" s="126" t="s">
        <v>51</v>
      </c>
      <c r="F1398" s="126" t="s">
        <v>2383</v>
      </c>
      <c r="G1398" s="127">
        <v>1</v>
      </c>
    </row>
    <row r="1399" spans="1:7" ht="30" x14ac:dyDescent="0.25">
      <c r="A1399" s="126" t="s">
        <v>2384</v>
      </c>
      <c r="B1399" s="126" t="s">
        <v>51</v>
      </c>
      <c r="C1399" s="126" t="s">
        <v>17</v>
      </c>
      <c r="D1399" s="126" t="s">
        <v>2372</v>
      </c>
      <c r="E1399" s="126" t="s">
        <v>51</v>
      </c>
      <c r="F1399" s="126" t="s">
        <v>2383</v>
      </c>
      <c r="G1399" s="127">
        <v>1</v>
      </c>
    </row>
    <row r="1400" spans="1:7" ht="30" x14ac:dyDescent="0.25">
      <c r="A1400" s="126" t="s">
        <v>2385</v>
      </c>
      <c r="B1400" s="126" t="s">
        <v>51</v>
      </c>
      <c r="C1400" s="126" t="s">
        <v>17</v>
      </c>
      <c r="D1400" s="126" t="s">
        <v>2386</v>
      </c>
      <c r="E1400" s="126" t="s">
        <v>51</v>
      </c>
      <c r="F1400" s="126" t="s">
        <v>2370</v>
      </c>
      <c r="G1400" s="127">
        <v>1</v>
      </c>
    </row>
    <row r="1401" spans="1:7" ht="30" x14ac:dyDescent="0.25">
      <c r="A1401" s="126" t="s">
        <v>2387</v>
      </c>
      <c r="B1401" s="126" t="s">
        <v>51</v>
      </c>
      <c r="C1401" s="126" t="s">
        <v>17</v>
      </c>
      <c r="D1401" s="126" t="s">
        <v>2388</v>
      </c>
      <c r="E1401" s="126" t="s">
        <v>51</v>
      </c>
      <c r="F1401" s="126" t="s">
        <v>2370</v>
      </c>
      <c r="G1401" s="127">
        <v>1</v>
      </c>
    </row>
    <row r="1402" spans="1:7" ht="30" x14ac:dyDescent="0.25">
      <c r="A1402" s="126" t="s">
        <v>2389</v>
      </c>
      <c r="B1402" s="126" t="s">
        <v>51</v>
      </c>
      <c r="C1402" s="126" t="s">
        <v>17</v>
      </c>
      <c r="D1402" s="126" t="s">
        <v>2386</v>
      </c>
      <c r="E1402" s="126" t="s">
        <v>51</v>
      </c>
      <c r="F1402" s="126" t="s">
        <v>2374</v>
      </c>
      <c r="G1402" s="127">
        <v>1</v>
      </c>
    </row>
    <row r="1403" spans="1:7" ht="30" x14ac:dyDescent="0.25">
      <c r="A1403" s="126" t="s">
        <v>2390</v>
      </c>
      <c r="B1403" s="126" t="s">
        <v>51</v>
      </c>
      <c r="C1403" s="126" t="s">
        <v>17</v>
      </c>
      <c r="D1403" s="126" t="s">
        <v>2388</v>
      </c>
      <c r="E1403" s="126" t="s">
        <v>51</v>
      </c>
      <c r="F1403" s="126" t="s">
        <v>2374</v>
      </c>
      <c r="G1403" s="127">
        <v>1</v>
      </c>
    </row>
    <row r="1404" spans="1:7" ht="30" x14ac:dyDescent="0.25">
      <c r="A1404" s="126" t="s">
        <v>2391</v>
      </c>
      <c r="B1404" s="126" t="s">
        <v>51</v>
      </c>
      <c r="C1404" s="126" t="s">
        <v>17</v>
      </c>
      <c r="D1404" s="126" t="s">
        <v>2386</v>
      </c>
      <c r="E1404" s="126" t="s">
        <v>51</v>
      </c>
      <c r="F1404" s="126" t="s">
        <v>2377</v>
      </c>
      <c r="G1404" s="127">
        <v>1</v>
      </c>
    </row>
    <row r="1405" spans="1:7" ht="30" x14ac:dyDescent="0.25">
      <c r="A1405" s="126" t="s">
        <v>2392</v>
      </c>
      <c r="B1405" s="126" t="s">
        <v>51</v>
      </c>
      <c r="C1405" s="126" t="s">
        <v>17</v>
      </c>
      <c r="D1405" s="126" t="s">
        <v>2388</v>
      </c>
      <c r="E1405" s="126" t="s">
        <v>51</v>
      </c>
      <c r="F1405" s="126" t="s">
        <v>2377</v>
      </c>
      <c r="G1405" s="127">
        <v>1</v>
      </c>
    </row>
    <row r="1406" spans="1:7" ht="30" x14ac:dyDescent="0.25">
      <c r="A1406" s="126" t="s">
        <v>2393</v>
      </c>
      <c r="B1406" s="126" t="s">
        <v>51</v>
      </c>
      <c r="C1406" s="126" t="s">
        <v>17</v>
      </c>
      <c r="D1406" s="126" t="s">
        <v>2386</v>
      </c>
      <c r="E1406" s="126" t="s">
        <v>51</v>
      </c>
      <c r="F1406" s="126" t="s">
        <v>2380</v>
      </c>
      <c r="G1406" s="127">
        <v>1</v>
      </c>
    </row>
    <row r="1407" spans="1:7" ht="30" x14ac:dyDescent="0.25">
      <c r="A1407" s="126" t="s">
        <v>2394</v>
      </c>
      <c r="B1407" s="126" t="s">
        <v>51</v>
      </c>
      <c r="C1407" s="126" t="s">
        <v>17</v>
      </c>
      <c r="D1407" s="126" t="s">
        <v>2388</v>
      </c>
      <c r="E1407" s="126" t="s">
        <v>51</v>
      </c>
      <c r="F1407" s="126" t="s">
        <v>2380</v>
      </c>
      <c r="G1407" s="127">
        <v>1</v>
      </c>
    </row>
    <row r="1408" spans="1:7" ht="30" x14ac:dyDescent="0.25">
      <c r="A1408" s="126" t="s">
        <v>2395</v>
      </c>
      <c r="B1408" s="126" t="s">
        <v>51</v>
      </c>
      <c r="C1408" s="126" t="s">
        <v>17</v>
      </c>
      <c r="D1408" s="126" t="s">
        <v>2386</v>
      </c>
      <c r="E1408" s="126" t="s">
        <v>51</v>
      </c>
      <c r="F1408" s="126" t="s">
        <v>2383</v>
      </c>
      <c r="G1408" s="127">
        <v>1</v>
      </c>
    </row>
    <row r="1409" spans="1:7" ht="30" x14ac:dyDescent="0.25">
      <c r="A1409" s="126" t="s">
        <v>2396</v>
      </c>
      <c r="B1409" s="126" t="s">
        <v>51</v>
      </c>
      <c r="C1409" s="126" t="s">
        <v>17</v>
      </c>
      <c r="D1409" s="126" t="s">
        <v>2388</v>
      </c>
      <c r="E1409" s="126" t="s">
        <v>51</v>
      </c>
      <c r="F1409" s="126" t="s">
        <v>2383</v>
      </c>
      <c r="G1409" s="127">
        <v>1</v>
      </c>
    </row>
    <row r="1410" spans="1:7" x14ac:dyDescent="0.25">
      <c r="A1410" s="126" t="s">
        <v>2397</v>
      </c>
      <c r="B1410" s="126" t="s">
        <v>51</v>
      </c>
      <c r="C1410" s="126" t="s">
        <v>17</v>
      </c>
      <c r="D1410" s="126" t="s">
        <v>2398</v>
      </c>
      <c r="E1410" s="126" t="s">
        <v>51</v>
      </c>
      <c r="F1410" s="126" t="s">
        <v>51</v>
      </c>
      <c r="G1410" s="127">
        <v>0</v>
      </c>
    </row>
    <row r="1411" spans="1:7" x14ac:dyDescent="0.25">
      <c r="A1411" s="126" t="s">
        <v>2399</v>
      </c>
      <c r="B1411" s="126" t="s">
        <v>51</v>
      </c>
      <c r="C1411" s="126" t="s">
        <v>17</v>
      </c>
      <c r="D1411" s="126" t="s">
        <v>2400</v>
      </c>
      <c r="E1411" s="126" t="s">
        <v>51</v>
      </c>
      <c r="F1411" s="126" t="s">
        <v>51</v>
      </c>
      <c r="G1411" s="127">
        <v>0</v>
      </c>
    </row>
    <row r="1412" spans="1:7" x14ac:dyDescent="0.25">
      <c r="A1412" s="126" t="s">
        <v>2401</v>
      </c>
      <c r="B1412" s="126" t="s">
        <v>51</v>
      </c>
      <c r="C1412" s="126" t="s">
        <v>17</v>
      </c>
      <c r="D1412" s="126" t="s">
        <v>2402</v>
      </c>
      <c r="E1412" s="126" t="s">
        <v>51</v>
      </c>
      <c r="F1412" s="126" t="s">
        <v>51</v>
      </c>
      <c r="G1412" s="127">
        <v>0</v>
      </c>
    </row>
    <row r="1413" spans="1:7" x14ac:dyDescent="0.25">
      <c r="A1413" s="126" t="s">
        <v>2403</v>
      </c>
      <c r="B1413" s="126" t="s">
        <v>51</v>
      </c>
      <c r="C1413" s="126" t="s">
        <v>17</v>
      </c>
      <c r="D1413" s="126" t="s">
        <v>2404</v>
      </c>
      <c r="E1413" s="126" t="s">
        <v>51</v>
      </c>
      <c r="F1413" s="126" t="s">
        <v>51</v>
      </c>
      <c r="G1413" s="127">
        <v>0</v>
      </c>
    </row>
    <row r="1414" spans="1:7" x14ac:dyDescent="0.25">
      <c r="A1414" s="126" t="s">
        <v>2405</v>
      </c>
      <c r="B1414" s="126" t="s">
        <v>51</v>
      </c>
      <c r="C1414" s="126" t="s">
        <v>17</v>
      </c>
      <c r="D1414" s="126" t="s">
        <v>2406</v>
      </c>
      <c r="E1414" s="126" t="s">
        <v>51</v>
      </c>
      <c r="F1414" s="126" t="s">
        <v>718</v>
      </c>
      <c r="G1414" s="127">
        <v>0</v>
      </c>
    </row>
    <row r="1415" spans="1:7" x14ac:dyDescent="0.25">
      <c r="A1415" s="126" t="s">
        <v>2407</v>
      </c>
      <c r="B1415" s="126" t="s">
        <v>51</v>
      </c>
      <c r="C1415" s="126" t="s">
        <v>17</v>
      </c>
      <c r="D1415" s="126" t="s">
        <v>2408</v>
      </c>
      <c r="E1415" s="126" t="s">
        <v>51</v>
      </c>
      <c r="F1415" s="126" t="s">
        <v>718</v>
      </c>
      <c r="G1415" s="127">
        <v>0</v>
      </c>
    </row>
    <row r="1416" spans="1:7" x14ac:dyDescent="0.25">
      <c r="A1416" s="126" t="s">
        <v>2409</v>
      </c>
      <c r="B1416" s="126" t="s">
        <v>51</v>
      </c>
      <c r="C1416" s="126" t="s">
        <v>53</v>
      </c>
      <c r="D1416" s="126" t="s">
        <v>2406</v>
      </c>
      <c r="E1416" s="126" t="s">
        <v>51</v>
      </c>
      <c r="F1416" s="126" t="s">
        <v>718</v>
      </c>
      <c r="G1416" s="127">
        <v>0</v>
      </c>
    </row>
    <row r="1417" spans="1:7" x14ac:dyDescent="0.25">
      <c r="A1417" s="126" t="s">
        <v>2410</v>
      </c>
      <c r="B1417" s="126" t="s">
        <v>51</v>
      </c>
      <c r="C1417" s="126" t="s">
        <v>53</v>
      </c>
      <c r="D1417" s="126" t="s">
        <v>2408</v>
      </c>
      <c r="E1417" s="126" t="s">
        <v>51</v>
      </c>
      <c r="F1417" s="126" t="s">
        <v>718</v>
      </c>
      <c r="G1417" s="127">
        <v>0</v>
      </c>
    </row>
    <row r="1418" spans="1:7" x14ac:dyDescent="0.25">
      <c r="A1418" s="126" t="s">
        <v>2411</v>
      </c>
      <c r="B1418" s="126" t="s">
        <v>51</v>
      </c>
      <c r="C1418" s="126" t="s">
        <v>17</v>
      </c>
      <c r="D1418" s="126" t="s">
        <v>2412</v>
      </c>
      <c r="E1418" s="126" t="s">
        <v>51</v>
      </c>
      <c r="F1418" s="126" t="s">
        <v>51</v>
      </c>
      <c r="G1418" s="127">
        <v>0</v>
      </c>
    </row>
    <row r="1419" spans="1:7" x14ac:dyDescent="0.25">
      <c r="A1419" s="126" t="s">
        <v>2413</v>
      </c>
      <c r="B1419" s="126" t="s">
        <v>51</v>
      </c>
      <c r="C1419" s="126" t="s">
        <v>17</v>
      </c>
      <c r="D1419" s="126" t="s">
        <v>2414</v>
      </c>
      <c r="E1419" s="126" t="s">
        <v>51</v>
      </c>
      <c r="F1419" s="126" t="s">
        <v>51</v>
      </c>
      <c r="G1419" s="127">
        <v>0</v>
      </c>
    </row>
    <row r="1420" spans="1:7" x14ac:dyDescent="0.25">
      <c r="A1420" s="126" t="s">
        <v>2415</v>
      </c>
      <c r="B1420" s="126" t="s">
        <v>51</v>
      </c>
      <c r="C1420" s="126" t="s">
        <v>17</v>
      </c>
      <c r="D1420" s="126" t="s">
        <v>2416</v>
      </c>
      <c r="E1420" s="126" t="s">
        <v>51</v>
      </c>
      <c r="F1420" s="126" t="s">
        <v>51</v>
      </c>
      <c r="G1420" s="127">
        <v>0</v>
      </c>
    </row>
    <row r="1421" spans="1:7" x14ac:dyDescent="0.25">
      <c r="A1421" s="126" t="s">
        <v>2417</v>
      </c>
      <c r="B1421" s="126" t="s">
        <v>51</v>
      </c>
      <c r="C1421" s="126" t="s">
        <v>17</v>
      </c>
      <c r="D1421" s="126" t="s">
        <v>2418</v>
      </c>
      <c r="E1421" s="126" t="s">
        <v>51</v>
      </c>
      <c r="F1421" s="126" t="s">
        <v>51</v>
      </c>
      <c r="G1421" s="127">
        <v>0</v>
      </c>
    </row>
    <row r="1422" spans="1:7" x14ac:dyDescent="0.25">
      <c r="A1422" s="126" t="s">
        <v>2419</v>
      </c>
      <c r="B1422" s="126" t="s">
        <v>51</v>
      </c>
      <c r="C1422" s="126" t="s">
        <v>17</v>
      </c>
      <c r="D1422" s="126" t="s">
        <v>2420</v>
      </c>
      <c r="E1422" s="126" t="s">
        <v>51</v>
      </c>
      <c r="F1422" s="126" t="s">
        <v>51</v>
      </c>
      <c r="G1422" s="127">
        <v>0</v>
      </c>
    </row>
    <row r="1423" spans="1:7" x14ac:dyDescent="0.25">
      <c r="A1423" s="126" t="s">
        <v>2421</v>
      </c>
      <c r="B1423" s="126" t="s">
        <v>51</v>
      </c>
      <c r="C1423" s="126" t="s">
        <v>17</v>
      </c>
      <c r="D1423" s="126" t="s">
        <v>2422</v>
      </c>
      <c r="E1423" s="126" t="s">
        <v>51</v>
      </c>
      <c r="F1423" s="126" t="s">
        <v>51</v>
      </c>
      <c r="G1423" s="127">
        <v>0</v>
      </c>
    </row>
    <row r="1424" spans="1:7" x14ac:dyDescent="0.25">
      <c r="A1424" s="126" t="s">
        <v>2423</v>
      </c>
      <c r="B1424" s="126" t="s">
        <v>51</v>
      </c>
      <c r="C1424" s="126" t="s">
        <v>17</v>
      </c>
      <c r="D1424" s="126" t="s">
        <v>2424</v>
      </c>
      <c r="E1424" s="126" t="s">
        <v>51</v>
      </c>
      <c r="F1424" s="126" t="s">
        <v>51</v>
      </c>
      <c r="G1424" s="127">
        <v>0</v>
      </c>
    </row>
    <row r="1425" spans="1:7" x14ac:dyDescent="0.25">
      <c r="A1425" s="126" t="s">
        <v>2425</v>
      </c>
      <c r="B1425" s="126" t="s">
        <v>51</v>
      </c>
      <c r="C1425" s="126" t="s">
        <v>17</v>
      </c>
      <c r="D1425" s="126" t="s">
        <v>2426</v>
      </c>
      <c r="E1425" s="126" t="s">
        <v>51</v>
      </c>
      <c r="F1425" s="126" t="s">
        <v>51</v>
      </c>
      <c r="G1425" s="127">
        <v>0</v>
      </c>
    </row>
    <row r="1426" spans="1:7" x14ac:dyDescent="0.25">
      <c r="A1426" s="126" t="s">
        <v>2427</v>
      </c>
      <c r="B1426" s="126" t="s">
        <v>51</v>
      </c>
      <c r="C1426" s="126" t="s">
        <v>17</v>
      </c>
      <c r="D1426" s="126" t="s">
        <v>2428</v>
      </c>
      <c r="E1426" s="126" t="s">
        <v>51</v>
      </c>
      <c r="F1426" s="126" t="s">
        <v>51</v>
      </c>
      <c r="G1426" s="127">
        <v>0</v>
      </c>
    </row>
    <row r="1427" spans="1:7" ht="30" x14ac:dyDescent="0.25">
      <c r="A1427" s="126" t="s">
        <v>2429</v>
      </c>
      <c r="B1427" s="126" t="s">
        <v>51</v>
      </c>
      <c r="C1427" s="126" t="s">
        <v>17</v>
      </c>
      <c r="D1427" s="126" t="s">
        <v>2430</v>
      </c>
      <c r="E1427" s="126" t="s">
        <v>51</v>
      </c>
      <c r="F1427" s="126" t="s">
        <v>510</v>
      </c>
      <c r="G1427" s="127">
        <v>1</v>
      </c>
    </row>
    <row r="1428" spans="1:7" ht="30" x14ac:dyDescent="0.25">
      <c r="A1428" s="126" t="s">
        <v>2431</v>
      </c>
      <c r="B1428" s="126" t="s">
        <v>51</v>
      </c>
      <c r="C1428" s="126" t="s">
        <v>170</v>
      </c>
      <c r="D1428" s="126" t="s">
        <v>2430</v>
      </c>
      <c r="E1428" s="126" t="s">
        <v>51</v>
      </c>
      <c r="F1428" s="126" t="s">
        <v>510</v>
      </c>
      <c r="G1428" s="127">
        <v>1</v>
      </c>
    </row>
    <row r="1429" spans="1:7" ht="30" x14ac:dyDescent="0.25">
      <c r="A1429" s="126" t="s">
        <v>2432</v>
      </c>
      <c r="B1429" s="126" t="s">
        <v>51</v>
      </c>
      <c r="C1429" s="126" t="s">
        <v>191</v>
      </c>
      <c r="D1429" s="126" t="s">
        <v>2430</v>
      </c>
      <c r="E1429" s="126" t="s">
        <v>51</v>
      </c>
      <c r="F1429" s="126" t="s">
        <v>510</v>
      </c>
      <c r="G1429" s="127">
        <v>1</v>
      </c>
    </row>
    <row r="1430" spans="1:7" ht="30" x14ac:dyDescent="0.25">
      <c r="A1430" s="126" t="s">
        <v>2433</v>
      </c>
      <c r="B1430" s="126" t="s">
        <v>51</v>
      </c>
      <c r="C1430" s="126" t="s">
        <v>53</v>
      </c>
      <c r="D1430" s="126" t="s">
        <v>2430</v>
      </c>
      <c r="E1430" s="126" t="s">
        <v>51</v>
      </c>
      <c r="F1430" s="126" t="s">
        <v>510</v>
      </c>
      <c r="G1430" s="127">
        <v>1</v>
      </c>
    </row>
    <row r="1431" spans="1:7" x14ac:dyDescent="0.25">
      <c r="A1431" s="126" t="s">
        <v>2434</v>
      </c>
      <c r="B1431" s="126" t="s">
        <v>51</v>
      </c>
      <c r="C1431" s="126" t="s">
        <v>53</v>
      </c>
      <c r="D1431" s="126" t="s">
        <v>2435</v>
      </c>
      <c r="E1431" s="126" t="s">
        <v>51</v>
      </c>
      <c r="F1431" s="126" t="s">
        <v>51</v>
      </c>
      <c r="G1431" s="127">
        <v>0</v>
      </c>
    </row>
    <row r="1432" spans="1:7" x14ac:dyDescent="0.25">
      <c r="A1432" s="126" t="s">
        <v>2436</v>
      </c>
      <c r="B1432" s="126" t="s">
        <v>51</v>
      </c>
      <c r="C1432" s="126" t="s">
        <v>53</v>
      </c>
      <c r="D1432" s="126" t="s">
        <v>2437</v>
      </c>
      <c r="E1432" s="126" t="s">
        <v>51</v>
      </c>
      <c r="F1432" s="126" t="s">
        <v>51</v>
      </c>
      <c r="G1432" s="127">
        <v>0</v>
      </c>
    </row>
    <row r="1433" spans="1:7" ht="30" x14ac:dyDescent="0.25">
      <c r="A1433" s="126" t="s">
        <v>2438</v>
      </c>
      <c r="B1433" s="126" t="s">
        <v>51</v>
      </c>
      <c r="C1433" s="126" t="s">
        <v>196</v>
      </c>
      <c r="D1433" s="126" t="s">
        <v>2439</v>
      </c>
      <c r="E1433" s="126" t="s">
        <v>51</v>
      </c>
      <c r="F1433" s="126" t="s">
        <v>15187</v>
      </c>
      <c r="G1433" s="127">
        <v>0</v>
      </c>
    </row>
    <row r="1434" spans="1:7" ht="30" x14ac:dyDescent="0.25">
      <c r="A1434" s="126" t="s">
        <v>2440</v>
      </c>
      <c r="B1434" s="126" t="s">
        <v>51</v>
      </c>
      <c r="C1434" s="126" t="s">
        <v>196</v>
      </c>
      <c r="D1434" s="126" t="s">
        <v>2441</v>
      </c>
      <c r="E1434" s="126" t="s">
        <v>51</v>
      </c>
      <c r="F1434" s="126" t="s">
        <v>15187</v>
      </c>
      <c r="G1434" s="127">
        <v>0</v>
      </c>
    </row>
    <row r="1435" spans="1:7" ht="30" x14ac:dyDescent="0.25">
      <c r="A1435" s="126" t="s">
        <v>14541</v>
      </c>
      <c r="B1435" s="126" t="s">
        <v>51</v>
      </c>
      <c r="C1435" s="126" t="s">
        <v>196</v>
      </c>
      <c r="D1435" s="126" t="s">
        <v>14542</v>
      </c>
      <c r="E1435" s="126" t="s">
        <v>51</v>
      </c>
      <c r="F1435" s="126" t="s">
        <v>15187</v>
      </c>
      <c r="G1435" s="127">
        <v>0</v>
      </c>
    </row>
    <row r="1436" spans="1:7" ht="30" x14ac:dyDescent="0.25">
      <c r="A1436" s="126" t="s">
        <v>14543</v>
      </c>
      <c r="B1436" s="126" t="s">
        <v>51</v>
      </c>
      <c r="C1436" s="126" t="s">
        <v>196</v>
      </c>
      <c r="D1436" s="126" t="s">
        <v>14544</v>
      </c>
      <c r="E1436" s="126" t="s">
        <v>51</v>
      </c>
      <c r="F1436" s="126" t="s">
        <v>15187</v>
      </c>
      <c r="G1436" s="127">
        <v>0</v>
      </c>
    </row>
    <row r="1437" spans="1:7" ht="30" x14ac:dyDescent="0.25">
      <c r="A1437" s="126" t="s">
        <v>2442</v>
      </c>
      <c r="B1437" s="126" t="s">
        <v>51</v>
      </c>
      <c r="C1437" s="126" t="s">
        <v>196</v>
      </c>
      <c r="D1437" s="126" t="s">
        <v>2443</v>
      </c>
      <c r="E1437" s="126" t="s">
        <v>51</v>
      </c>
      <c r="F1437" s="126" t="s">
        <v>15187</v>
      </c>
      <c r="G1437" s="127">
        <v>0</v>
      </c>
    </row>
    <row r="1438" spans="1:7" ht="30" x14ac:dyDescent="0.25">
      <c r="A1438" s="126" t="s">
        <v>2444</v>
      </c>
      <c r="B1438" s="126" t="s">
        <v>51</v>
      </c>
      <c r="C1438" s="126" t="s">
        <v>196</v>
      </c>
      <c r="D1438" s="126" t="s">
        <v>2445</v>
      </c>
      <c r="E1438" s="126" t="s">
        <v>51</v>
      </c>
      <c r="F1438" s="126" t="s">
        <v>15187</v>
      </c>
      <c r="G1438" s="127">
        <v>0</v>
      </c>
    </row>
    <row r="1439" spans="1:7" ht="30" x14ac:dyDescent="0.25">
      <c r="A1439" s="126" t="s">
        <v>2446</v>
      </c>
      <c r="B1439" s="126" t="s">
        <v>51</v>
      </c>
      <c r="C1439" s="126" t="s">
        <v>196</v>
      </c>
      <c r="D1439" s="126" t="s">
        <v>2447</v>
      </c>
      <c r="E1439" s="126" t="s">
        <v>51</v>
      </c>
      <c r="F1439" s="126" t="s">
        <v>15187</v>
      </c>
      <c r="G1439" s="127">
        <v>0</v>
      </c>
    </row>
    <row r="1440" spans="1:7" ht="30" x14ac:dyDescent="0.25">
      <c r="A1440" s="126" t="s">
        <v>2448</v>
      </c>
      <c r="B1440" s="126" t="s">
        <v>51</v>
      </c>
      <c r="C1440" s="126" t="s">
        <v>196</v>
      </c>
      <c r="D1440" s="126" t="s">
        <v>2449</v>
      </c>
      <c r="E1440" s="126" t="s">
        <v>51</v>
      </c>
      <c r="F1440" s="126" t="s">
        <v>15187</v>
      </c>
      <c r="G1440" s="127">
        <v>0</v>
      </c>
    </row>
    <row r="1441" spans="1:7" ht="30" x14ac:dyDescent="0.25">
      <c r="A1441" s="126" t="s">
        <v>2450</v>
      </c>
      <c r="B1441" s="126" t="s">
        <v>51</v>
      </c>
      <c r="C1441" s="126" t="s">
        <v>196</v>
      </c>
      <c r="D1441" s="126" t="s">
        <v>2451</v>
      </c>
      <c r="E1441" s="126" t="s">
        <v>51</v>
      </c>
      <c r="F1441" s="126" t="s">
        <v>15187</v>
      </c>
      <c r="G1441" s="127">
        <v>0</v>
      </c>
    </row>
    <row r="1442" spans="1:7" ht="30" x14ac:dyDescent="0.25">
      <c r="A1442" s="126" t="s">
        <v>2452</v>
      </c>
      <c r="B1442" s="126" t="s">
        <v>51</v>
      </c>
      <c r="C1442" s="126" t="s">
        <v>196</v>
      </c>
      <c r="D1442" s="126" t="s">
        <v>2453</v>
      </c>
      <c r="E1442" s="126" t="s">
        <v>51</v>
      </c>
      <c r="F1442" s="126" t="s">
        <v>15187</v>
      </c>
      <c r="G1442" s="127">
        <v>0</v>
      </c>
    </row>
    <row r="1443" spans="1:7" ht="30" x14ac:dyDescent="0.25">
      <c r="A1443" s="126" t="s">
        <v>2454</v>
      </c>
      <c r="B1443" s="126" t="s">
        <v>51</v>
      </c>
      <c r="C1443" s="126" t="s">
        <v>196</v>
      </c>
      <c r="D1443" s="126" t="s">
        <v>2455</v>
      </c>
      <c r="E1443" s="126" t="s">
        <v>51</v>
      </c>
      <c r="F1443" s="126" t="s">
        <v>15187</v>
      </c>
      <c r="G1443" s="127">
        <v>0</v>
      </c>
    </row>
    <row r="1444" spans="1:7" ht="30" x14ac:dyDescent="0.25">
      <c r="A1444" s="126" t="s">
        <v>2456</v>
      </c>
      <c r="B1444" s="126" t="s">
        <v>51</v>
      </c>
      <c r="C1444" s="126" t="s">
        <v>196</v>
      </c>
      <c r="D1444" s="126" t="s">
        <v>2457</v>
      </c>
      <c r="E1444" s="126" t="s">
        <v>51</v>
      </c>
      <c r="F1444" s="126" t="s">
        <v>15187</v>
      </c>
      <c r="G1444" s="127">
        <v>0</v>
      </c>
    </row>
    <row r="1445" spans="1:7" ht="30" x14ac:dyDescent="0.25">
      <c r="A1445" s="126" t="s">
        <v>2458</v>
      </c>
      <c r="B1445" s="126" t="s">
        <v>51</v>
      </c>
      <c r="C1445" s="126" t="s">
        <v>196</v>
      </c>
      <c r="D1445" s="126" t="s">
        <v>2459</v>
      </c>
      <c r="E1445" s="126" t="s">
        <v>51</v>
      </c>
      <c r="F1445" s="126" t="s">
        <v>15187</v>
      </c>
      <c r="G1445" s="127">
        <v>0</v>
      </c>
    </row>
    <row r="1446" spans="1:7" ht="30" x14ac:dyDescent="0.25">
      <c r="A1446" s="126" t="s">
        <v>2460</v>
      </c>
      <c r="B1446" s="126" t="s">
        <v>51</v>
      </c>
      <c r="C1446" s="126" t="s">
        <v>196</v>
      </c>
      <c r="D1446" s="126" t="s">
        <v>2461</v>
      </c>
      <c r="E1446" s="126" t="s">
        <v>51</v>
      </c>
      <c r="F1446" s="126" t="s">
        <v>15187</v>
      </c>
      <c r="G1446" s="127">
        <v>0</v>
      </c>
    </row>
    <row r="1447" spans="1:7" ht="30" x14ac:dyDescent="0.25">
      <c r="A1447" s="126" t="s">
        <v>2462</v>
      </c>
      <c r="B1447" s="126" t="s">
        <v>51</v>
      </c>
      <c r="C1447" s="126" t="s">
        <v>196</v>
      </c>
      <c r="D1447" s="126" t="s">
        <v>2463</v>
      </c>
      <c r="E1447" s="126" t="s">
        <v>51</v>
      </c>
      <c r="F1447" s="126" t="s">
        <v>15187</v>
      </c>
      <c r="G1447" s="127">
        <v>0</v>
      </c>
    </row>
    <row r="1448" spans="1:7" ht="30" x14ac:dyDescent="0.25">
      <c r="A1448" s="126" t="s">
        <v>2464</v>
      </c>
      <c r="B1448" s="126" t="s">
        <v>51</v>
      </c>
      <c r="C1448" s="126" t="s">
        <v>196</v>
      </c>
      <c r="D1448" s="126" t="s">
        <v>2465</v>
      </c>
      <c r="E1448" s="126" t="s">
        <v>51</v>
      </c>
      <c r="F1448" s="126" t="s">
        <v>15187</v>
      </c>
      <c r="G1448" s="127">
        <v>0</v>
      </c>
    </row>
    <row r="1449" spans="1:7" ht="30" x14ac:dyDescent="0.25">
      <c r="A1449" s="126" t="s">
        <v>2466</v>
      </c>
      <c r="B1449" s="126" t="s">
        <v>51</v>
      </c>
      <c r="C1449" s="126" t="s">
        <v>196</v>
      </c>
      <c r="D1449" s="126" t="s">
        <v>2467</v>
      </c>
      <c r="E1449" s="126" t="s">
        <v>51</v>
      </c>
      <c r="F1449" s="126" t="s">
        <v>15187</v>
      </c>
      <c r="G1449" s="127">
        <v>0</v>
      </c>
    </row>
    <row r="1450" spans="1:7" ht="30" x14ac:dyDescent="0.25">
      <c r="A1450" s="126" t="s">
        <v>2468</v>
      </c>
      <c r="B1450" s="126" t="s">
        <v>51</v>
      </c>
      <c r="C1450" s="126" t="s">
        <v>196</v>
      </c>
      <c r="D1450" s="126" t="s">
        <v>2469</v>
      </c>
      <c r="E1450" s="126" t="s">
        <v>51</v>
      </c>
      <c r="F1450" s="126" t="s">
        <v>15187</v>
      </c>
      <c r="G1450" s="127">
        <v>0</v>
      </c>
    </row>
    <row r="1451" spans="1:7" ht="30" x14ac:dyDescent="0.25">
      <c r="A1451" s="126" t="s">
        <v>2470</v>
      </c>
      <c r="B1451" s="126" t="s">
        <v>51</v>
      </c>
      <c r="C1451" s="126" t="s">
        <v>196</v>
      </c>
      <c r="D1451" s="126" t="s">
        <v>2471</v>
      </c>
      <c r="E1451" s="126" t="s">
        <v>51</v>
      </c>
      <c r="F1451" s="126" t="s">
        <v>15187</v>
      </c>
      <c r="G1451" s="127">
        <v>0</v>
      </c>
    </row>
    <row r="1452" spans="1:7" ht="30" x14ac:dyDescent="0.25">
      <c r="A1452" s="126" t="s">
        <v>2472</v>
      </c>
      <c r="B1452" s="126" t="s">
        <v>51</v>
      </c>
      <c r="C1452" s="126" t="s">
        <v>196</v>
      </c>
      <c r="D1452" s="126" t="s">
        <v>2473</v>
      </c>
      <c r="E1452" s="126" t="s">
        <v>51</v>
      </c>
      <c r="F1452" s="126" t="s">
        <v>15187</v>
      </c>
      <c r="G1452" s="127">
        <v>0</v>
      </c>
    </row>
    <row r="1453" spans="1:7" ht="30" x14ac:dyDescent="0.25">
      <c r="A1453" s="126" t="s">
        <v>2474</v>
      </c>
      <c r="B1453" s="126" t="s">
        <v>51</v>
      </c>
      <c r="C1453" s="126" t="s">
        <v>196</v>
      </c>
      <c r="D1453" s="126" t="s">
        <v>2475</v>
      </c>
      <c r="E1453" s="126" t="s">
        <v>51</v>
      </c>
      <c r="F1453" s="126" t="s">
        <v>15187</v>
      </c>
      <c r="G1453" s="127">
        <v>0</v>
      </c>
    </row>
    <row r="1454" spans="1:7" ht="30" x14ac:dyDescent="0.25">
      <c r="A1454" s="126" t="s">
        <v>2476</v>
      </c>
      <c r="B1454" s="126" t="s">
        <v>51</v>
      </c>
      <c r="C1454" s="126" t="s">
        <v>196</v>
      </c>
      <c r="D1454" s="126" t="s">
        <v>2477</v>
      </c>
      <c r="E1454" s="126" t="s">
        <v>51</v>
      </c>
      <c r="F1454" s="126" t="s">
        <v>15187</v>
      </c>
      <c r="G1454" s="127">
        <v>0</v>
      </c>
    </row>
    <row r="1455" spans="1:7" ht="30" x14ac:dyDescent="0.25">
      <c r="A1455" s="126" t="s">
        <v>2478</v>
      </c>
      <c r="B1455" s="126" t="s">
        <v>51</v>
      </c>
      <c r="C1455" s="126" t="s">
        <v>196</v>
      </c>
      <c r="D1455" s="126" t="s">
        <v>2479</v>
      </c>
      <c r="E1455" s="126" t="s">
        <v>51</v>
      </c>
      <c r="F1455" s="126" t="s">
        <v>15187</v>
      </c>
      <c r="G1455" s="127">
        <v>0</v>
      </c>
    </row>
    <row r="1456" spans="1:7" ht="30" x14ac:dyDescent="0.25">
      <c r="A1456" s="126" t="s">
        <v>2480</v>
      </c>
      <c r="B1456" s="126" t="s">
        <v>51</v>
      </c>
      <c r="C1456" s="126" t="s">
        <v>196</v>
      </c>
      <c r="D1456" s="126" t="s">
        <v>2481</v>
      </c>
      <c r="E1456" s="126" t="s">
        <v>51</v>
      </c>
      <c r="F1456" s="126" t="s">
        <v>15187</v>
      </c>
      <c r="G1456" s="127">
        <v>0</v>
      </c>
    </row>
    <row r="1457" spans="1:7" ht="30" x14ac:dyDescent="0.25">
      <c r="A1457" s="126" t="s">
        <v>2482</v>
      </c>
      <c r="B1457" s="126" t="s">
        <v>51</v>
      </c>
      <c r="C1457" s="126" t="s">
        <v>196</v>
      </c>
      <c r="D1457" s="126" t="s">
        <v>2483</v>
      </c>
      <c r="E1457" s="126" t="s">
        <v>51</v>
      </c>
      <c r="F1457" s="126" t="s">
        <v>15187</v>
      </c>
      <c r="G1457" s="127">
        <v>0</v>
      </c>
    </row>
    <row r="1458" spans="1:7" ht="30" x14ac:dyDescent="0.25">
      <c r="A1458" s="126" t="s">
        <v>2484</v>
      </c>
      <c r="B1458" s="126" t="s">
        <v>51</v>
      </c>
      <c r="C1458" s="126" t="s">
        <v>196</v>
      </c>
      <c r="D1458" s="126" t="s">
        <v>2485</v>
      </c>
      <c r="E1458" s="126" t="s">
        <v>51</v>
      </c>
      <c r="F1458" s="126" t="s">
        <v>15187</v>
      </c>
      <c r="G1458" s="127">
        <v>0</v>
      </c>
    </row>
    <row r="1459" spans="1:7" ht="30" x14ac:dyDescent="0.25">
      <c r="A1459" s="126" t="s">
        <v>2486</v>
      </c>
      <c r="B1459" s="126" t="s">
        <v>51</v>
      </c>
      <c r="C1459" s="126" t="s">
        <v>196</v>
      </c>
      <c r="D1459" s="126" t="s">
        <v>2487</v>
      </c>
      <c r="E1459" s="126" t="s">
        <v>51</v>
      </c>
      <c r="F1459" s="126" t="s">
        <v>15187</v>
      </c>
      <c r="G1459" s="127">
        <v>0</v>
      </c>
    </row>
    <row r="1460" spans="1:7" ht="30" x14ac:dyDescent="0.25">
      <c r="A1460" s="126" t="s">
        <v>2488</v>
      </c>
      <c r="B1460" s="126" t="s">
        <v>51</v>
      </c>
      <c r="C1460" s="126" t="s">
        <v>196</v>
      </c>
      <c r="D1460" s="126" t="s">
        <v>2489</v>
      </c>
      <c r="E1460" s="126" t="s">
        <v>51</v>
      </c>
      <c r="F1460" s="126" t="s">
        <v>15187</v>
      </c>
      <c r="G1460" s="127">
        <v>0</v>
      </c>
    </row>
    <row r="1461" spans="1:7" ht="30" x14ac:dyDescent="0.25">
      <c r="A1461" s="126" t="s">
        <v>2490</v>
      </c>
      <c r="B1461" s="126" t="s">
        <v>51</v>
      </c>
      <c r="C1461" s="126" t="s">
        <v>196</v>
      </c>
      <c r="D1461" s="126" t="s">
        <v>2491</v>
      </c>
      <c r="E1461" s="126" t="s">
        <v>51</v>
      </c>
      <c r="F1461" s="126" t="s">
        <v>15187</v>
      </c>
      <c r="G1461" s="127">
        <v>1</v>
      </c>
    </row>
    <row r="1462" spans="1:7" ht="30" x14ac:dyDescent="0.25">
      <c r="A1462" s="126" t="s">
        <v>2492</v>
      </c>
      <c r="B1462" s="126" t="s">
        <v>51</v>
      </c>
      <c r="C1462" s="126" t="s">
        <v>196</v>
      </c>
      <c r="D1462" s="126" t="s">
        <v>2493</v>
      </c>
      <c r="E1462" s="126" t="s">
        <v>51</v>
      </c>
      <c r="F1462" s="126" t="s">
        <v>15187</v>
      </c>
      <c r="G1462" s="127">
        <v>0</v>
      </c>
    </row>
    <row r="1463" spans="1:7" ht="30" x14ac:dyDescent="0.25">
      <c r="A1463" s="126" t="s">
        <v>2494</v>
      </c>
      <c r="B1463" s="126" t="s">
        <v>51</v>
      </c>
      <c r="C1463" s="126" t="s">
        <v>196</v>
      </c>
      <c r="D1463" s="126" t="s">
        <v>2495</v>
      </c>
      <c r="E1463" s="126" t="s">
        <v>51</v>
      </c>
      <c r="F1463" s="126" t="s">
        <v>15187</v>
      </c>
      <c r="G1463" s="127">
        <v>0</v>
      </c>
    </row>
    <row r="1464" spans="1:7" ht="30" x14ac:dyDescent="0.25">
      <c r="A1464" s="126" t="s">
        <v>2496</v>
      </c>
      <c r="B1464" s="126" t="s">
        <v>51</v>
      </c>
      <c r="C1464" s="126" t="s">
        <v>196</v>
      </c>
      <c r="D1464" s="126" t="s">
        <v>2497</v>
      </c>
      <c r="E1464" s="126" t="s">
        <v>51</v>
      </c>
      <c r="F1464" s="126" t="s">
        <v>15187</v>
      </c>
      <c r="G1464" s="127">
        <v>0</v>
      </c>
    </row>
    <row r="1465" spans="1:7" ht="30" x14ac:dyDescent="0.25">
      <c r="A1465" s="126" t="s">
        <v>2498</v>
      </c>
      <c r="B1465" s="126" t="s">
        <v>51</v>
      </c>
      <c r="C1465" s="126" t="s">
        <v>196</v>
      </c>
      <c r="D1465" s="126" t="s">
        <v>2499</v>
      </c>
      <c r="E1465" s="126" t="s">
        <v>51</v>
      </c>
      <c r="F1465" s="126" t="s">
        <v>15187</v>
      </c>
      <c r="G1465" s="127">
        <v>0</v>
      </c>
    </row>
    <row r="1466" spans="1:7" x14ac:dyDescent="0.25">
      <c r="A1466" s="126" t="s">
        <v>2500</v>
      </c>
      <c r="B1466" s="126" t="s">
        <v>51</v>
      </c>
      <c r="C1466" s="126" t="s">
        <v>196</v>
      </c>
      <c r="D1466" s="126" t="s">
        <v>2501</v>
      </c>
      <c r="E1466" s="126" t="s">
        <v>51</v>
      </c>
      <c r="F1466" s="126" t="s">
        <v>51</v>
      </c>
      <c r="G1466" s="127">
        <v>0</v>
      </c>
    </row>
    <row r="1467" spans="1:7" x14ac:dyDescent="0.25">
      <c r="A1467" s="126" t="s">
        <v>2502</v>
      </c>
      <c r="B1467" s="126" t="s">
        <v>51</v>
      </c>
      <c r="C1467" s="126" t="s">
        <v>196</v>
      </c>
      <c r="D1467" s="126" t="s">
        <v>2503</v>
      </c>
      <c r="E1467" s="126" t="s">
        <v>51</v>
      </c>
      <c r="F1467" s="126" t="s">
        <v>51</v>
      </c>
      <c r="G1467" s="127">
        <v>0</v>
      </c>
    </row>
    <row r="1468" spans="1:7" x14ac:dyDescent="0.25">
      <c r="A1468" s="126" t="s">
        <v>2504</v>
      </c>
      <c r="B1468" s="126" t="s">
        <v>51</v>
      </c>
      <c r="C1468" s="126" t="s">
        <v>196</v>
      </c>
      <c r="D1468" s="126" t="s">
        <v>2505</v>
      </c>
      <c r="E1468" s="126" t="s">
        <v>51</v>
      </c>
      <c r="F1468" s="126" t="s">
        <v>51</v>
      </c>
      <c r="G1468" s="127">
        <v>0</v>
      </c>
    </row>
    <row r="1469" spans="1:7" x14ac:dyDescent="0.25">
      <c r="A1469" s="126" t="s">
        <v>2506</v>
      </c>
      <c r="B1469" s="126" t="s">
        <v>51</v>
      </c>
      <c r="C1469" s="126" t="s">
        <v>196</v>
      </c>
      <c r="D1469" s="126" t="s">
        <v>2507</v>
      </c>
      <c r="E1469" s="126" t="s">
        <v>51</v>
      </c>
      <c r="F1469" s="126" t="s">
        <v>51</v>
      </c>
      <c r="G1469" s="127">
        <v>0</v>
      </c>
    </row>
    <row r="1470" spans="1:7" ht="30" x14ac:dyDescent="0.25">
      <c r="A1470" s="126" t="s">
        <v>2508</v>
      </c>
      <c r="B1470" s="126" t="s">
        <v>51</v>
      </c>
      <c r="C1470" s="126" t="s">
        <v>196</v>
      </c>
      <c r="D1470" s="126" t="s">
        <v>2509</v>
      </c>
      <c r="E1470" s="126" t="s">
        <v>51</v>
      </c>
      <c r="F1470" s="126" t="s">
        <v>15187</v>
      </c>
      <c r="G1470" s="127">
        <v>0</v>
      </c>
    </row>
    <row r="1471" spans="1:7" ht="30" x14ac:dyDescent="0.25">
      <c r="A1471" s="126" t="s">
        <v>2510</v>
      </c>
      <c r="B1471" s="126" t="s">
        <v>51</v>
      </c>
      <c r="C1471" s="126" t="s">
        <v>196</v>
      </c>
      <c r="D1471" s="126" t="s">
        <v>2511</v>
      </c>
      <c r="E1471" s="126" t="s">
        <v>51</v>
      </c>
      <c r="F1471" s="126" t="s">
        <v>15187</v>
      </c>
      <c r="G1471" s="127">
        <v>0</v>
      </c>
    </row>
    <row r="1472" spans="1:7" ht="30" x14ac:dyDescent="0.25">
      <c r="A1472" s="126" t="s">
        <v>2512</v>
      </c>
      <c r="B1472" s="126" t="s">
        <v>51</v>
      </c>
      <c r="C1472" s="126" t="s">
        <v>196</v>
      </c>
      <c r="D1472" s="126" t="s">
        <v>2513</v>
      </c>
      <c r="E1472" s="126" t="s">
        <v>51</v>
      </c>
      <c r="F1472" s="126" t="s">
        <v>15187</v>
      </c>
      <c r="G1472" s="127">
        <v>0</v>
      </c>
    </row>
    <row r="1473" spans="1:7" ht="30" x14ac:dyDescent="0.25">
      <c r="A1473" s="126" t="s">
        <v>2514</v>
      </c>
      <c r="B1473" s="126" t="s">
        <v>51</v>
      </c>
      <c r="C1473" s="126" t="s">
        <v>196</v>
      </c>
      <c r="D1473" s="126" t="s">
        <v>2515</v>
      </c>
      <c r="E1473" s="126" t="s">
        <v>51</v>
      </c>
      <c r="F1473" s="126" t="s">
        <v>15187</v>
      </c>
      <c r="G1473" s="127">
        <v>0</v>
      </c>
    </row>
    <row r="1474" spans="1:7" ht="30" x14ac:dyDescent="0.25">
      <c r="A1474" s="126" t="s">
        <v>2516</v>
      </c>
      <c r="B1474" s="126" t="s">
        <v>51</v>
      </c>
      <c r="C1474" s="126" t="s">
        <v>196</v>
      </c>
      <c r="D1474" s="126" t="s">
        <v>2517</v>
      </c>
      <c r="E1474" s="126" t="s">
        <v>51</v>
      </c>
      <c r="F1474" s="126" t="s">
        <v>15187</v>
      </c>
      <c r="G1474" s="127">
        <v>0</v>
      </c>
    </row>
    <row r="1475" spans="1:7" ht="30" x14ac:dyDescent="0.25">
      <c r="A1475" s="126" t="s">
        <v>2518</v>
      </c>
      <c r="B1475" s="126" t="s">
        <v>51</v>
      </c>
      <c r="C1475" s="126" t="s">
        <v>196</v>
      </c>
      <c r="D1475" s="126" t="s">
        <v>2519</v>
      </c>
      <c r="E1475" s="126" t="s">
        <v>51</v>
      </c>
      <c r="F1475" s="126" t="s">
        <v>15187</v>
      </c>
      <c r="G1475" s="127">
        <v>0</v>
      </c>
    </row>
    <row r="1476" spans="1:7" ht="30" x14ac:dyDescent="0.25">
      <c r="A1476" s="126" t="s">
        <v>2520</v>
      </c>
      <c r="B1476" s="126" t="s">
        <v>51</v>
      </c>
      <c r="C1476" s="126" t="s">
        <v>196</v>
      </c>
      <c r="D1476" s="126" t="s">
        <v>2521</v>
      </c>
      <c r="E1476" s="126" t="s">
        <v>51</v>
      </c>
      <c r="F1476" s="126" t="s">
        <v>15187</v>
      </c>
      <c r="G1476" s="127">
        <v>0</v>
      </c>
    </row>
    <row r="1477" spans="1:7" ht="30" x14ac:dyDescent="0.25">
      <c r="A1477" s="126" t="s">
        <v>2522</v>
      </c>
      <c r="B1477" s="126" t="s">
        <v>51</v>
      </c>
      <c r="C1477" s="126" t="s">
        <v>196</v>
      </c>
      <c r="D1477" s="126" t="s">
        <v>2523</v>
      </c>
      <c r="E1477" s="126" t="s">
        <v>51</v>
      </c>
      <c r="F1477" s="126" t="s">
        <v>15187</v>
      </c>
      <c r="G1477" s="127">
        <v>0</v>
      </c>
    </row>
    <row r="1478" spans="1:7" ht="30" x14ac:dyDescent="0.25">
      <c r="A1478" s="126" t="s">
        <v>2524</v>
      </c>
      <c r="B1478" s="126" t="s">
        <v>51</v>
      </c>
      <c r="C1478" s="126" t="s">
        <v>196</v>
      </c>
      <c r="D1478" s="126" t="s">
        <v>2525</v>
      </c>
      <c r="E1478" s="126" t="s">
        <v>51</v>
      </c>
      <c r="F1478" s="126" t="s">
        <v>15187</v>
      </c>
      <c r="G1478" s="127">
        <v>0</v>
      </c>
    </row>
    <row r="1479" spans="1:7" ht="30" x14ac:dyDescent="0.25">
      <c r="A1479" s="126" t="s">
        <v>2526</v>
      </c>
      <c r="B1479" s="126" t="s">
        <v>51</v>
      </c>
      <c r="C1479" s="126" t="s">
        <v>196</v>
      </c>
      <c r="D1479" s="126" t="s">
        <v>2527</v>
      </c>
      <c r="E1479" s="126" t="s">
        <v>51</v>
      </c>
      <c r="F1479" s="126" t="s">
        <v>15187</v>
      </c>
      <c r="G1479" s="127">
        <v>0</v>
      </c>
    </row>
    <row r="1480" spans="1:7" ht="30" x14ac:dyDescent="0.25">
      <c r="A1480" s="126" t="s">
        <v>2528</v>
      </c>
      <c r="B1480" s="126" t="s">
        <v>51</v>
      </c>
      <c r="C1480" s="126" t="s">
        <v>196</v>
      </c>
      <c r="D1480" s="126" t="s">
        <v>2529</v>
      </c>
      <c r="E1480" s="126" t="s">
        <v>51</v>
      </c>
      <c r="F1480" s="126" t="s">
        <v>15187</v>
      </c>
      <c r="G1480" s="127">
        <v>0</v>
      </c>
    </row>
    <row r="1481" spans="1:7" ht="30" x14ac:dyDescent="0.25">
      <c r="A1481" s="126" t="s">
        <v>2530</v>
      </c>
      <c r="B1481" s="126" t="s">
        <v>51</v>
      </c>
      <c r="C1481" s="126" t="s">
        <v>196</v>
      </c>
      <c r="D1481" s="126" t="s">
        <v>2531</v>
      </c>
      <c r="E1481" s="126" t="s">
        <v>51</v>
      </c>
      <c r="F1481" s="126" t="s">
        <v>15187</v>
      </c>
      <c r="G1481" s="127">
        <v>0</v>
      </c>
    </row>
    <row r="1482" spans="1:7" ht="30" x14ac:dyDescent="0.25">
      <c r="A1482" s="126" t="s">
        <v>2532</v>
      </c>
      <c r="B1482" s="126" t="s">
        <v>51</v>
      </c>
      <c r="C1482" s="126" t="s">
        <v>196</v>
      </c>
      <c r="D1482" s="126" t="s">
        <v>2533</v>
      </c>
      <c r="E1482" s="126" t="s">
        <v>51</v>
      </c>
      <c r="F1482" s="126" t="s">
        <v>15187</v>
      </c>
      <c r="G1482" s="127">
        <v>0</v>
      </c>
    </row>
    <row r="1483" spans="1:7" ht="30" x14ac:dyDescent="0.25">
      <c r="A1483" s="126" t="s">
        <v>2534</v>
      </c>
      <c r="B1483" s="126" t="s">
        <v>51</v>
      </c>
      <c r="C1483" s="126" t="s">
        <v>196</v>
      </c>
      <c r="D1483" s="126" t="s">
        <v>2535</v>
      </c>
      <c r="E1483" s="126" t="s">
        <v>51</v>
      </c>
      <c r="F1483" s="126" t="s">
        <v>15187</v>
      </c>
      <c r="G1483" s="127">
        <v>0</v>
      </c>
    </row>
    <row r="1484" spans="1:7" ht="30" x14ac:dyDescent="0.25">
      <c r="A1484" s="126" t="s">
        <v>2536</v>
      </c>
      <c r="B1484" s="126" t="s">
        <v>51</v>
      </c>
      <c r="C1484" s="126" t="s">
        <v>196</v>
      </c>
      <c r="D1484" s="126" t="s">
        <v>2537</v>
      </c>
      <c r="E1484" s="126" t="s">
        <v>51</v>
      </c>
      <c r="F1484" s="126" t="s">
        <v>15187</v>
      </c>
      <c r="G1484" s="127">
        <v>0</v>
      </c>
    </row>
    <row r="1485" spans="1:7" ht="30" x14ac:dyDescent="0.25">
      <c r="A1485" s="126" t="s">
        <v>2538</v>
      </c>
      <c r="B1485" s="126" t="s">
        <v>51</v>
      </c>
      <c r="C1485" s="126" t="s">
        <v>196</v>
      </c>
      <c r="D1485" s="126" t="s">
        <v>2539</v>
      </c>
      <c r="E1485" s="126" t="s">
        <v>51</v>
      </c>
      <c r="F1485" s="126" t="s">
        <v>15187</v>
      </c>
      <c r="G1485" s="127">
        <v>0</v>
      </c>
    </row>
    <row r="1486" spans="1:7" x14ac:dyDescent="0.25">
      <c r="A1486" s="126" t="s">
        <v>2540</v>
      </c>
      <c r="B1486" s="126" t="s">
        <v>51</v>
      </c>
      <c r="C1486" s="126" t="s">
        <v>196</v>
      </c>
      <c r="D1486" s="126" t="s">
        <v>2541</v>
      </c>
      <c r="E1486" s="126" t="s">
        <v>51</v>
      </c>
      <c r="F1486" s="126" t="s">
        <v>51</v>
      </c>
      <c r="G1486" s="127">
        <v>0</v>
      </c>
    </row>
    <row r="1487" spans="1:7" x14ac:dyDescent="0.25">
      <c r="A1487" s="126" t="s">
        <v>2542</v>
      </c>
      <c r="B1487" s="126" t="s">
        <v>51</v>
      </c>
      <c r="C1487" s="126" t="s">
        <v>196</v>
      </c>
      <c r="D1487" s="126" t="s">
        <v>2543</v>
      </c>
      <c r="E1487" s="126" t="s">
        <v>51</v>
      </c>
      <c r="F1487" s="126" t="s">
        <v>51</v>
      </c>
      <c r="G1487" s="127">
        <v>0</v>
      </c>
    </row>
    <row r="1488" spans="1:7" ht="30" x14ac:dyDescent="0.25">
      <c r="A1488" s="126" t="s">
        <v>2544</v>
      </c>
      <c r="B1488" s="126" t="s">
        <v>51</v>
      </c>
      <c r="C1488" s="126" t="s">
        <v>196</v>
      </c>
      <c r="D1488" s="126" t="s">
        <v>2545</v>
      </c>
      <c r="E1488" s="126" t="s">
        <v>51</v>
      </c>
      <c r="F1488" s="126" t="s">
        <v>15187</v>
      </c>
      <c r="G1488" s="127">
        <v>1</v>
      </c>
    </row>
    <row r="1489" spans="1:7" ht="30" x14ac:dyDescent="0.25">
      <c r="A1489" s="126" t="s">
        <v>2546</v>
      </c>
      <c r="B1489" s="126" t="s">
        <v>51</v>
      </c>
      <c r="C1489" s="126" t="s">
        <v>17</v>
      </c>
      <c r="D1489" s="126" t="s">
        <v>2545</v>
      </c>
      <c r="E1489" s="126" t="s">
        <v>51</v>
      </c>
      <c r="F1489" s="126" t="s">
        <v>510</v>
      </c>
      <c r="G1489" s="127">
        <v>1</v>
      </c>
    </row>
    <row r="1490" spans="1:7" x14ac:dyDescent="0.25">
      <c r="A1490" s="126" t="s">
        <v>2547</v>
      </c>
      <c r="B1490" s="126" t="s">
        <v>51</v>
      </c>
      <c r="C1490" s="126" t="s">
        <v>17</v>
      </c>
      <c r="D1490" s="126" t="s">
        <v>2548</v>
      </c>
      <c r="E1490" s="126" t="s">
        <v>51</v>
      </c>
      <c r="F1490" s="126" t="s">
        <v>51</v>
      </c>
      <c r="G1490" s="127">
        <v>0</v>
      </c>
    </row>
    <row r="1491" spans="1:7" ht="30" x14ac:dyDescent="0.25">
      <c r="A1491" s="126" t="s">
        <v>2549</v>
      </c>
      <c r="B1491" s="126" t="s">
        <v>51</v>
      </c>
      <c r="C1491" s="126" t="s">
        <v>196</v>
      </c>
      <c r="D1491" s="126" t="s">
        <v>2550</v>
      </c>
      <c r="E1491" s="126" t="s">
        <v>51</v>
      </c>
      <c r="F1491" s="126" t="s">
        <v>51</v>
      </c>
      <c r="G1491" s="127">
        <v>0</v>
      </c>
    </row>
    <row r="1492" spans="1:7" ht="30" x14ac:dyDescent="0.25">
      <c r="A1492" s="126" t="s">
        <v>2551</v>
      </c>
      <c r="B1492" s="126" t="s">
        <v>51</v>
      </c>
      <c r="C1492" s="126" t="s">
        <v>196</v>
      </c>
      <c r="D1492" s="126" t="s">
        <v>2552</v>
      </c>
      <c r="E1492" s="126" t="s">
        <v>51</v>
      </c>
      <c r="F1492" s="126" t="s">
        <v>51</v>
      </c>
      <c r="G1492" s="127">
        <v>0</v>
      </c>
    </row>
    <row r="1493" spans="1:7" ht="30" x14ac:dyDescent="0.25">
      <c r="A1493" s="126" t="s">
        <v>2553</v>
      </c>
      <c r="B1493" s="126" t="s">
        <v>51</v>
      </c>
      <c r="C1493" s="126" t="s">
        <v>196</v>
      </c>
      <c r="D1493" s="126" t="s">
        <v>2554</v>
      </c>
      <c r="E1493" s="126" t="s">
        <v>51</v>
      </c>
      <c r="F1493" s="126" t="s">
        <v>51</v>
      </c>
      <c r="G1493" s="127">
        <v>0</v>
      </c>
    </row>
    <row r="1494" spans="1:7" x14ac:dyDescent="0.25">
      <c r="A1494" s="126" t="s">
        <v>2555</v>
      </c>
      <c r="B1494" s="126" t="s">
        <v>51</v>
      </c>
      <c r="C1494" s="126" t="s">
        <v>17</v>
      </c>
      <c r="D1494" s="126" t="s">
        <v>2556</v>
      </c>
      <c r="E1494" s="126" t="s">
        <v>51</v>
      </c>
      <c r="F1494" s="126" t="s">
        <v>2557</v>
      </c>
      <c r="G1494" s="127">
        <v>0</v>
      </c>
    </row>
    <row r="1495" spans="1:7" x14ac:dyDescent="0.25">
      <c r="A1495" s="126" t="s">
        <v>2558</v>
      </c>
      <c r="B1495" s="126" t="s">
        <v>51</v>
      </c>
      <c r="C1495" s="126" t="s">
        <v>17</v>
      </c>
      <c r="D1495" s="126" t="s">
        <v>2559</v>
      </c>
      <c r="E1495" s="126" t="s">
        <v>51</v>
      </c>
      <c r="F1495" s="126" t="s">
        <v>2557</v>
      </c>
      <c r="G1495" s="127">
        <v>0</v>
      </c>
    </row>
    <row r="1496" spans="1:7" x14ac:dyDescent="0.25">
      <c r="A1496" s="126" t="s">
        <v>2560</v>
      </c>
      <c r="B1496" s="126" t="s">
        <v>51</v>
      </c>
      <c r="C1496" s="126" t="s">
        <v>17</v>
      </c>
      <c r="D1496" s="126" t="s">
        <v>2556</v>
      </c>
      <c r="E1496" s="126" t="s">
        <v>51</v>
      </c>
      <c r="F1496" s="126" t="s">
        <v>2561</v>
      </c>
      <c r="G1496" s="127">
        <v>0</v>
      </c>
    </row>
    <row r="1497" spans="1:7" x14ac:dyDescent="0.25">
      <c r="A1497" s="126" t="s">
        <v>2562</v>
      </c>
      <c r="B1497" s="126" t="s">
        <v>51</v>
      </c>
      <c r="C1497" s="126" t="s">
        <v>17</v>
      </c>
      <c r="D1497" s="126" t="s">
        <v>2559</v>
      </c>
      <c r="E1497" s="126" t="s">
        <v>51</v>
      </c>
      <c r="F1497" s="126" t="s">
        <v>2561</v>
      </c>
      <c r="G1497" s="127">
        <v>0</v>
      </c>
    </row>
    <row r="1498" spans="1:7" x14ac:dyDescent="0.25">
      <c r="A1498" s="126" t="s">
        <v>2563</v>
      </c>
      <c r="B1498" s="126" t="s">
        <v>51</v>
      </c>
      <c r="C1498" s="126" t="s">
        <v>17</v>
      </c>
      <c r="D1498" s="126" t="s">
        <v>2556</v>
      </c>
      <c r="E1498" s="126" t="s">
        <v>51</v>
      </c>
      <c r="F1498" s="126" t="s">
        <v>2564</v>
      </c>
      <c r="G1498" s="127">
        <v>0</v>
      </c>
    </row>
    <row r="1499" spans="1:7" x14ac:dyDescent="0.25">
      <c r="A1499" s="126" t="s">
        <v>2565</v>
      </c>
      <c r="B1499" s="126" t="s">
        <v>51</v>
      </c>
      <c r="C1499" s="126" t="s">
        <v>17</v>
      </c>
      <c r="D1499" s="126" t="s">
        <v>2559</v>
      </c>
      <c r="E1499" s="126" t="s">
        <v>51</v>
      </c>
      <c r="F1499" s="126" t="s">
        <v>2564</v>
      </c>
      <c r="G1499" s="127">
        <v>0</v>
      </c>
    </row>
    <row r="1500" spans="1:7" ht="30" x14ac:dyDescent="0.25">
      <c r="A1500" s="126" t="s">
        <v>2566</v>
      </c>
      <c r="B1500" s="126" t="s">
        <v>51</v>
      </c>
      <c r="C1500" s="126" t="s">
        <v>17</v>
      </c>
      <c r="D1500" s="126" t="s">
        <v>2567</v>
      </c>
      <c r="E1500" s="126" t="s">
        <v>51</v>
      </c>
      <c r="F1500" s="126" t="s">
        <v>510</v>
      </c>
      <c r="G1500" s="127">
        <v>1</v>
      </c>
    </row>
    <row r="1501" spans="1:7" x14ac:dyDescent="0.25">
      <c r="A1501" s="126" t="s">
        <v>2568</v>
      </c>
      <c r="B1501" s="126" t="s">
        <v>51</v>
      </c>
      <c r="C1501" s="126" t="s">
        <v>17</v>
      </c>
      <c r="D1501" s="126" t="s">
        <v>2569</v>
      </c>
      <c r="E1501" s="126" t="s">
        <v>51</v>
      </c>
      <c r="F1501" s="126" t="s">
        <v>51</v>
      </c>
      <c r="G1501" s="127">
        <v>0</v>
      </c>
    </row>
    <row r="1502" spans="1:7" x14ac:dyDescent="0.25">
      <c r="A1502" s="126" t="s">
        <v>2570</v>
      </c>
      <c r="B1502" s="126" t="s">
        <v>51</v>
      </c>
      <c r="C1502" s="126" t="s">
        <v>17</v>
      </c>
      <c r="D1502" s="126" t="s">
        <v>2571</v>
      </c>
      <c r="E1502" s="126" t="s">
        <v>51</v>
      </c>
      <c r="F1502" s="126" t="s">
        <v>51</v>
      </c>
      <c r="G1502" s="127">
        <v>0</v>
      </c>
    </row>
    <row r="1503" spans="1:7" x14ac:dyDescent="0.25">
      <c r="A1503" s="126" t="s">
        <v>2572</v>
      </c>
      <c r="B1503" s="126" t="s">
        <v>51</v>
      </c>
      <c r="C1503" s="126" t="s">
        <v>17</v>
      </c>
      <c r="D1503" s="126" t="s">
        <v>2573</v>
      </c>
      <c r="E1503" s="126" t="s">
        <v>51</v>
      </c>
      <c r="F1503" s="126" t="s">
        <v>51</v>
      </c>
      <c r="G1503" s="127">
        <v>0</v>
      </c>
    </row>
    <row r="1504" spans="1:7" x14ac:dyDescent="0.25">
      <c r="A1504" s="126" t="s">
        <v>2574</v>
      </c>
      <c r="B1504" s="126" t="s">
        <v>51</v>
      </c>
      <c r="C1504" s="126" t="s">
        <v>17</v>
      </c>
      <c r="D1504" s="126" t="s">
        <v>2575</v>
      </c>
      <c r="E1504" s="126" t="s">
        <v>51</v>
      </c>
      <c r="F1504" s="126" t="s">
        <v>51</v>
      </c>
      <c r="G1504" s="127">
        <v>0</v>
      </c>
    </row>
    <row r="1505" spans="1:7" x14ac:dyDescent="0.25">
      <c r="A1505" s="126" t="s">
        <v>2576</v>
      </c>
      <c r="B1505" s="126" t="s">
        <v>51</v>
      </c>
      <c r="C1505" s="126" t="s">
        <v>17</v>
      </c>
      <c r="D1505" s="126" t="s">
        <v>2577</v>
      </c>
      <c r="E1505" s="126" t="s">
        <v>51</v>
      </c>
      <c r="F1505" s="126" t="s">
        <v>51</v>
      </c>
      <c r="G1505" s="127">
        <v>0</v>
      </c>
    </row>
    <row r="1506" spans="1:7" x14ac:dyDescent="0.25">
      <c r="A1506" s="126" t="s">
        <v>2578</v>
      </c>
      <c r="B1506" s="126" t="s">
        <v>51</v>
      </c>
      <c r="C1506" s="126" t="s">
        <v>17</v>
      </c>
      <c r="D1506" s="126" t="s">
        <v>2579</v>
      </c>
      <c r="E1506" s="126" t="s">
        <v>51</v>
      </c>
      <c r="F1506" s="126" t="s">
        <v>51</v>
      </c>
      <c r="G1506" s="127">
        <v>0</v>
      </c>
    </row>
    <row r="1507" spans="1:7" x14ac:dyDescent="0.25">
      <c r="A1507" s="126" t="s">
        <v>13683</v>
      </c>
      <c r="B1507" s="126" t="s">
        <v>51</v>
      </c>
      <c r="C1507" s="126" t="s">
        <v>156</v>
      </c>
      <c r="D1507" s="126" t="s">
        <v>13684</v>
      </c>
      <c r="E1507" s="126" t="s">
        <v>51</v>
      </c>
      <c r="F1507" s="126" t="s">
        <v>718</v>
      </c>
      <c r="G1507" s="127">
        <v>0</v>
      </c>
    </row>
    <row r="1508" spans="1:7" x14ac:dyDescent="0.25">
      <c r="A1508" s="126" t="s">
        <v>13685</v>
      </c>
      <c r="B1508" s="126" t="s">
        <v>51</v>
      </c>
      <c r="C1508" s="126" t="s">
        <v>53</v>
      </c>
      <c r="D1508" s="126" t="s">
        <v>13684</v>
      </c>
      <c r="E1508" s="126" t="s">
        <v>51</v>
      </c>
      <c r="F1508" s="126" t="s">
        <v>718</v>
      </c>
      <c r="G1508" s="127">
        <v>0</v>
      </c>
    </row>
    <row r="1509" spans="1:7" x14ac:dyDescent="0.25">
      <c r="A1509" s="126" t="s">
        <v>13686</v>
      </c>
      <c r="B1509" s="126" t="s">
        <v>51</v>
      </c>
      <c r="C1509" s="126" t="s">
        <v>156</v>
      </c>
      <c r="D1509" s="126" t="s">
        <v>2581</v>
      </c>
      <c r="E1509" s="126" t="s">
        <v>51</v>
      </c>
      <c r="F1509" s="126" t="s">
        <v>718</v>
      </c>
      <c r="G1509" s="127">
        <v>0</v>
      </c>
    </row>
    <row r="1510" spans="1:7" x14ac:dyDescent="0.25">
      <c r="A1510" s="126" t="s">
        <v>13687</v>
      </c>
      <c r="B1510" s="126" t="s">
        <v>51</v>
      </c>
      <c r="C1510" s="126" t="s">
        <v>156</v>
      </c>
      <c r="D1510" s="126" t="s">
        <v>2583</v>
      </c>
      <c r="E1510" s="126" t="s">
        <v>51</v>
      </c>
      <c r="F1510" s="126" t="s">
        <v>718</v>
      </c>
      <c r="G1510" s="127">
        <v>0</v>
      </c>
    </row>
    <row r="1511" spans="1:7" x14ac:dyDescent="0.25">
      <c r="A1511" s="126" t="s">
        <v>13688</v>
      </c>
      <c r="B1511" s="126" t="s">
        <v>51</v>
      </c>
      <c r="C1511" s="126" t="s">
        <v>156</v>
      </c>
      <c r="D1511" s="126" t="s">
        <v>2585</v>
      </c>
      <c r="E1511" s="126" t="s">
        <v>51</v>
      </c>
      <c r="F1511" s="126" t="s">
        <v>718</v>
      </c>
      <c r="G1511" s="127">
        <v>0</v>
      </c>
    </row>
    <row r="1512" spans="1:7" x14ac:dyDescent="0.25">
      <c r="A1512" s="126" t="s">
        <v>13689</v>
      </c>
      <c r="B1512" s="126" t="s">
        <v>51</v>
      </c>
      <c r="C1512" s="126" t="s">
        <v>156</v>
      </c>
      <c r="D1512" s="126" t="s">
        <v>2587</v>
      </c>
      <c r="E1512" s="126" t="s">
        <v>51</v>
      </c>
      <c r="F1512" s="126" t="s">
        <v>718</v>
      </c>
      <c r="G1512" s="127">
        <v>0</v>
      </c>
    </row>
    <row r="1513" spans="1:7" x14ac:dyDescent="0.25">
      <c r="A1513" s="126" t="s">
        <v>2580</v>
      </c>
      <c r="B1513" s="126" t="s">
        <v>51</v>
      </c>
      <c r="C1513" s="126" t="s">
        <v>154</v>
      </c>
      <c r="D1513" s="126" t="s">
        <v>2581</v>
      </c>
      <c r="E1513" s="126" t="s">
        <v>51</v>
      </c>
      <c r="F1513" s="126" t="s">
        <v>718</v>
      </c>
      <c r="G1513" s="127">
        <v>0</v>
      </c>
    </row>
    <row r="1514" spans="1:7" x14ac:dyDescent="0.25">
      <c r="A1514" s="126" t="s">
        <v>2582</v>
      </c>
      <c r="B1514" s="126" t="s">
        <v>51</v>
      </c>
      <c r="C1514" s="126" t="s">
        <v>154</v>
      </c>
      <c r="D1514" s="126" t="s">
        <v>2583</v>
      </c>
      <c r="E1514" s="126" t="s">
        <v>51</v>
      </c>
      <c r="F1514" s="126" t="s">
        <v>718</v>
      </c>
      <c r="G1514" s="127">
        <v>0</v>
      </c>
    </row>
    <row r="1515" spans="1:7" x14ac:dyDescent="0.25">
      <c r="A1515" s="126" t="s">
        <v>2584</v>
      </c>
      <c r="B1515" s="126" t="s">
        <v>51</v>
      </c>
      <c r="C1515" s="126" t="s">
        <v>154</v>
      </c>
      <c r="D1515" s="126" t="s">
        <v>2585</v>
      </c>
      <c r="E1515" s="126" t="s">
        <v>51</v>
      </c>
      <c r="F1515" s="126" t="s">
        <v>718</v>
      </c>
      <c r="G1515" s="127">
        <v>0</v>
      </c>
    </row>
    <row r="1516" spans="1:7" x14ac:dyDescent="0.25">
      <c r="A1516" s="126" t="s">
        <v>2586</v>
      </c>
      <c r="B1516" s="126" t="s">
        <v>51</v>
      </c>
      <c r="C1516" s="126" t="s">
        <v>154</v>
      </c>
      <c r="D1516" s="126" t="s">
        <v>2587</v>
      </c>
      <c r="E1516" s="126" t="s">
        <v>51</v>
      </c>
      <c r="F1516" s="126" t="s">
        <v>718</v>
      </c>
      <c r="G1516" s="127">
        <v>0</v>
      </c>
    </row>
    <row r="1517" spans="1:7" x14ac:dyDescent="0.25">
      <c r="A1517" s="126" t="s">
        <v>2588</v>
      </c>
      <c r="B1517" s="126" t="s">
        <v>51</v>
      </c>
      <c r="C1517" s="126" t="s">
        <v>53</v>
      </c>
      <c r="D1517" s="126" t="s">
        <v>2581</v>
      </c>
      <c r="E1517" s="126" t="s">
        <v>51</v>
      </c>
      <c r="F1517" s="126" t="s">
        <v>718</v>
      </c>
      <c r="G1517" s="127">
        <v>0</v>
      </c>
    </row>
    <row r="1518" spans="1:7" x14ac:dyDescent="0.25">
      <c r="A1518" s="126" t="s">
        <v>2589</v>
      </c>
      <c r="B1518" s="126" t="s">
        <v>51</v>
      </c>
      <c r="C1518" s="126" t="s">
        <v>53</v>
      </c>
      <c r="D1518" s="126" t="s">
        <v>2583</v>
      </c>
      <c r="E1518" s="126" t="s">
        <v>51</v>
      </c>
      <c r="F1518" s="126" t="s">
        <v>718</v>
      </c>
      <c r="G1518" s="127">
        <v>0</v>
      </c>
    </row>
    <row r="1519" spans="1:7" x14ac:dyDescent="0.25">
      <c r="A1519" s="126" t="s">
        <v>2590</v>
      </c>
      <c r="B1519" s="126" t="s">
        <v>51</v>
      </c>
      <c r="C1519" s="126" t="s">
        <v>53</v>
      </c>
      <c r="D1519" s="126" t="s">
        <v>2585</v>
      </c>
      <c r="E1519" s="126" t="s">
        <v>51</v>
      </c>
      <c r="F1519" s="126" t="s">
        <v>718</v>
      </c>
      <c r="G1519" s="127">
        <v>0</v>
      </c>
    </row>
    <row r="1520" spans="1:7" x14ac:dyDescent="0.25">
      <c r="A1520" s="126" t="s">
        <v>2591</v>
      </c>
      <c r="B1520" s="126" t="s">
        <v>51</v>
      </c>
      <c r="C1520" s="126" t="s">
        <v>53</v>
      </c>
      <c r="D1520" s="126" t="s">
        <v>2587</v>
      </c>
      <c r="E1520" s="126" t="s">
        <v>51</v>
      </c>
      <c r="F1520" s="126" t="s">
        <v>718</v>
      </c>
      <c r="G1520" s="127">
        <v>0</v>
      </c>
    </row>
    <row r="1521" spans="1:7" x14ac:dyDescent="0.25">
      <c r="A1521" s="126" t="s">
        <v>2592</v>
      </c>
      <c r="B1521" s="126" t="s">
        <v>51</v>
      </c>
      <c r="C1521" s="126" t="s">
        <v>196</v>
      </c>
      <c r="D1521" s="126" t="s">
        <v>2593</v>
      </c>
      <c r="E1521" s="126" t="s">
        <v>51</v>
      </c>
      <c r="F1521" s="126" t="s">
        <v>718</v>
      </c>
      <c r="G1521" s="127">
        <v>0</v>
      </c>
    </row>
    <row r="1522" spans="1:7" x14ac:dyDescent="0.25">
      <c r="A1522" s="126" t="s">
        <v>2594</v>
      </c>
      <c r="B1522" s="126" t="s">
        <v>51</v>
      </c>
      <c r="C1522" s="126" t="s">
        <v>196</v>
      </c>
      <c r="D1522" s="126" t="s">
        <v>2595</v>
      </c>
      <c r="E1522" s="126" t="s">
        <v>51</v>
      </c>
      <c r="F1522" s="126" t="s">
        <v>51</v>
      </c>
      <c r="G1522" s="127">
        <v>0</v>
      </c>
    </row>
    <row r="1523" spans="1:7" x14ac:dyDescent="0.25">
      <c r="A1523" s="126" t="s">
        <v>2596</v>
      </c>
      <c r="B1523" s="126" t="s">
        <v>51</v>
      </c>
      <c r="C1523" s="126" t="s">
        <v>196</v>
      </c>
      <c r="D1523" s="126" t="s">
        <v>2597</v>
      </c>
      <c r="E1523" s="126" t="s">
        <v>51</v>
      </c>
      <c r="F1523" s="126" t="s">
        <v>51</v>
      </c>
      <c r="G1523" s="127">
        <v>0</v>
      </c>
    </row>
    <row r="1524" spans="1:7" x14ac:dyDescent="0.25">
      <c r="A1524" s="126" t="s">
        <v>2598</v>
      </c>
      <c r="B1524" s="126" t="s">
        <v>51</v>
      </c>
      <c r="C1524" s="126" t="s">
        <v>196</v>
      </c>
      <c r="D1524" s="126" t="s">
        <v>2599</v>
      </c>
      <c r="E1524" s="126" t="s">
        <v>51</v>
      </c>
      <c r="F1524" s="126" t="s">
        <v>51</v>
      </c>
      <c r="G1524" s="127">
        <v>0</v>
      </c>
    </row>
    <row r="1525" spans="1:7" x14ac:dyDescent="0.25">
      <c r="A1525" s="126" t="s">
        <v>2600</v>
      </c>
      <c r="B1525" s="126" t="s">
        <v>51</v>
      </c>
      <c r="C1525" s="126" t="s">
        <v>196</v>
      </c>
      <c r="D1525" s="126" t="s">
        <v>2601</v>
      </c>
      <c r="E1525" s="126" t="s">
        <v>51</v>
      </c>
      <c r="F1525" s="126" t="s">
        <v>51</v>
      </c>
      <c r="G1525" s="127">
        <v>0</v>
      </c>
    </row>
    <row r="1526" spans="1:7" x14ac:dyDescent="0.25">
      <c r="A1526" s="126" t="s">
        <v>2602</v>
      </c>
      <c r="B1526" s="126" t="s">
        <v>51</v>
      </c>
      <c r="C1526" s="126" t="s">
        <v>196</v>
      </c>
      <c r="D1526" s="126" t="s">
        <v>2603</v>
      </c>
      <c r="E1526" s="126" t="s">
        <v>51</v>
      </c>
      <c r="F1526" s="126" t="s">
        <v>51</v>
      </c>
      <c r="G1526" s="127">
        <v>0</v>
      </c>
    </row>
    <row r="1527" spans="1:7" x14ac:dyDescent="0.25">
      <c r="A1527" s="126" t="s">
        <v>2604</v>
      </c>
      <c r="B1527" s="126" t="s">
        <v>51</v>
      </c>
      <c r="C1527" s="126" t="s">
        <v>196</v>
      </c>
      <c r="D1527" s="126" t="s">
        <v>2605</v>
      </c>
      <c r="E1527" s="126" t="s">
        <v>51</v>
      </c>
      <c r="F1527" s="126" t="s">
        <v>51</v>
      </c>
      <c r="G1527" s="127">
        <v>0</v>
      </c>
    </row>
    <row r="1528" spans="1:7" ht="30" x14ac:dyDescent="0.25">
      <c r="A1528" s="126" t="s">
        <v>2606</v>
      </c>
      <c r="B1528" s="126" t="s">
        <v>51</v>
      </c>
      <c r="C1528" s="126" t="s">
        <v>196</v>
      </c>
      <c r="D1528" s="126" t="s">
        <v>2607</v>
      </c>
      <c r="E1528" s="126" t="s">
        <v>51</v>
      </c>
      <c r="F1528" s="126" t="s">
        <v>51</v>
      </c>
      <c r="G1528" s="127">
        <v>0</v>
      </c>
    </row>
    <row r="1529" spans="1:7" x14ac:dyDescent="0.25">
      <c r="A1529" s="126" t="s">
        <v>2608</v>
      </c>
      <c r="B1529" s="126" t="s">
        <v>51</v>
      </c>
      <c r="C1529" s="126" t="s">
        <v>196</v>
      </c>
      <c r="D1529" s="126" t="s">
        <v>2609</v>
      </c>
      <c r="E1529" s="126" t="s">
        <v>51</v>
      </c>
      <c r="F1529" s="126" t="s">
        <v>51</v>
      </c>
      <c r="G1529" s="127">
        <v>0</v>
      </c>
    </row>
    <row r="1530" spans="1:7" x14ac:dyDescent="0.25">
      <c r="A1530" s="126" t="s">
        <v>2610</v>
      </c>
      <c r="B1530" s="126" t="s">
        <v>51</v>
      </c>
      <c r="C1530" s="126" t="s">
        <v>196</v>
      </c>
      <c r="D1530" s="126" t="s">
        <v>2611</v>
      </c>
      <c r="E1530" s="126" t="s">
        <v>51</v>
      </c>
      <c r="F1530" s="126" t="s">
        <v>51</v>
      </c>
      <c r="G1530" s="127">
        <v>0</v>
      </c>
    </row>
    <row r="1531" spans="1:7" x14ac:dyDescent="0.25">
      <c r="A1531" s="126" t="s">
        <v>2612</v>
      </c>
      <c r="B1531" s="126" t="s">
        <v>51</v>
      </c>
      <c r="C1531" s="126" t="s">
        <v>196</v>
      </c>
      <c r="D1531" s="126" t="s">
        <v>2613</v>
      </c>
      <c r="E1531" s="126" t="s">
        <v>51</v>
      </c>
      <c r="F1531" s="126" t="s">
        <v>51</v>
      </c>
      <c r="G1531" s="127">
        <v>0</v>
      </c>
    </row>
    <row r="1532" spans="1:7" ht="30" x14ac:dyDescent="0.25">
      <c r="A1532" s="126" t="s">
        <v>2614</v>
      </c>
      <c r="B1532" s="126" t="s">
        <v>51</v>
      </c>
      <c r="C1532" s="126" t="s">
        <v>196</v>
      </c>
      <c r="D1532" s="126" t="s">
        <v>2615</v>
      </c>
      <c r="E1532" s="126" t="s">
        <v>51</v>
      </c>
      <c r="F1532" s="126" t="s">
        <v>51</v>
      </c>
      <c r="G1532" s="127">
        <v>0</v>
      </c>
    </row>
    <row r="1533" spans="1:7" ht="30" x14ac:dyDescent="0.25">
      <c r="A1533" s="126" t="s">
        <v>2616</v>
      </c>
      <c r="B1533" s="126" t="s">
        <v>51</v>
      </c>
      <c r="C1533" s="126" t="s">
        <v>196</v>
      </c>
      <c r="D1533" s="126" t="s">
        <v>2617</v>
      </c>
      <c r="E1533" s="126" t="s">
        <v>51</v>
      </c>
      <c r="F1533" s="126" t="s">
        <v>51</v>
      </c>
      <c r="G1533" s="127">
        <v>0</v>
      </c>
    </row>
    <row r="1534" spans="1:7" x14ac:dyDescent="0.25">
      <c r="A1534" s="126" t="s">
        <v>2618</v>
      </c>
      <c r="B1534" s="126" t="s">
        <v>51</v>
      </c>
      <c r="C1534" s="126" t="s">
        <v>196</v>
      </c>
      <c r="D1534" s="126" t="s">
        <v>2619</v>
      </c>
      <c r="E1534" s="126" t="s">
        <v>51</v>
      </c>
      <c r="F1534" s="126" t="s">
        <v>51</v>
      </c>
      <c r="G1534" s="127">
        <v>0</v>
      </c>
    </row>
    <row r="1535" spans="1:7" x14ac:dyDescent="0.25">
      <c r="A1535" s="126" t="s">
        <v>2620</v>
      </c>
      <c r="B1535" s="126" t="s">
        <v>51</v>
      </c>
      <c r="C1535" s="126" t="s">
        <v>196</v>
      </c>
      <c r="D1535" s="126" t="s">
        <v>2621</v>
      </c>
      <c r="E1535" s="126" t="s">
        <v>51</v>
      </c>
      <c r="F1535" s="126" t="s">
        <v>51</v>
      </c>
      <c r="G1535" s="127">
        <v>0</v>
      </c>
    </row>
    <row r="1536" spans="1:7" x14ac:dyDescent="0.25">
      <c r="A1536" s="126" t="s">
        <v>2622</v>
      </c>
      <c r="B1536" s="126" t="s">
        <v>51</v>
      </c>
      <c r="C1536" s="126" t="s">
        <v>196</v>
      </c>
      <c r="D1536" s="126" t="s">
        <v>2623</v>
      </c>
      <c r="E1536" s="126" t="s">
        <v>51</v>
      </c>
      <c r="F1536" s="126" t="s">
        <v>51</v>
      </c>
      <c r="G1536" s="127">
        <v>0</v>
      </c>
    </row>
    <row r="1537" spans="1:7" x14ac:dyDescent="0.25">
      <c r="A1537" s="126" t="s">
        <v>2624</v>
      </c>
      <c r="B1537" s="126" t="s">
        <v>51</v>
      </c>
      <c r="C1537" s="126" t="s">
        <v>196</v>
      </c>
      <c r="D1537" s="126" t="s">
        <v>2625</v>
      </c>
      <c r="E1537" s="126" t="s">
        <v>51</v>
      </c>
      <c r="F1537" s="126" t="s">
        <v>51</v>
      </c>
      <c r="G1537" s="127">
        <v>0</v>
      </c>
    </row>
    <row r="1538" spans="1:7" x14ac:dyDescent="0.25">
      <c r="A1538" s="126" t="s">
        <v>2626</v>
      </c>
      <c r="B1538" s="126" t="s">
        <v>51</v>
      </c>
      <c r="C1538" s="126" t="s">
        <v>196</v>
      </c>
      <c r="D1538" s="126" t="s">
        <v>2627</v>
      </c>
      <c r="E1538" s="126" t="s">
        <v>51</v>
      </c>
      <c r="F1538" s="126" t="s">
        <v>51</v>
      </c>
      <c r="G1538" s="127">
        <v>0</v>
      </c>
    </row>
    <row r="1539" spans="1:7" ht="30" x14ac:dyDescent="0.25">
      <c r="A1539" s="126" t="s">
        <v>2628</v>
      </c>
      <c r="B1539" s="126" t="s">
        <v>51</v>
      </c>
      <c r="C1539" s="126" t="s">
        <v>196</v>
      </c>
      <c r="D1539" s="126" t="s">
        <v>2629</v>
      </c>
      <c r="E1539" s="126" t="s">
        <v>51</v>
      </c>
      <c r="F1539" s="126" t="s">
        <v>51</v>
      </c>
      <c r="G1539" s="127">
        <v>0</v>
      </c>
    </row>
    <row r="1540" spans="1:7" x14ac:dyDescent="0.25">
      <c r="A1540" s="126" t="s">
        <v>2630</v>
      </c>
      <c r="B1540" s="126" t="s">
        <v>51</v>
      </c>
      <c r="C1540" s="126" t="s">
        <v>196</v>
      </c>
      <c r="D1540" s="126" t="s">
        <v>2631</v>
      </c>
      <c r="E1540" s="126" t="s">
        <v>51</v>
      </c>
      <c r="F1540" s="126" t="s">
        <v>51</v>
      </c>
      <c r="G1540" s="127">
        <v>0</v>
      </c>
    </row>
    <row r="1541" spans="1:7" x14ac:dyDescent="0.25">
      <c r="A1541" s="126" t="s">
        <v>2632</v>
      </c>
      <c r="B1541" s="126" t="s">
        <v>51</v>
      </c>
      <c r="C1541" s="126" t="s">
        <v>196</v>
      </c>
      <c r="D1541" s="126" t="s">
        <v>2633</v>
      </c>
      <c r="E1541" s="126" t="s">
        <v>51</v>
      </c>
      <c r="F1541" s="126" t="s">
        <v>51</v>
      </c>
      <c r="G1541" s="127">
        <v>0</v>
      </c>
    </row>
    <row r="1542" spans="1:7" x14ac:dyDescent="0.25">
      <c r="A1542" s="126" t="s">
        <v>2634</v>
      </c>
      <c r="B1542" s="126" t="s">
        <v>51</v>
      </c>
      <c r="C1542" s="126" t="s">
        <v>196</v>
      </c>
      <c r="D1542" s="126" t="s">
        <v>2635</v>
      </c>
      <c r="E1542" s="126" t="s">
        <v>51</v>
      </c>
      <c r="F1542" s="126" t="s">
        <v>51</v>
      </c>
      <c r="G1542" s="127">
        <v>0</v>
      </c>
    </row>
    <row r="1543" spans="1:7" x14ac:dyDescent="0.25">
      <c r="A1543" s="126" t="s">
        <v>2636</v>
      </c>
      <c r="B1543" s="126" t="s">
        <v>51</v>
      </c>
      <c r="C1543" s="126" t="s">
        <v>196</v>
      </c>
      <c r="D1543" s="126" t="s">
        <v>2637</v>
      </c>
      <c r="E1543" s="126" t="s">
        <v>51</v>
      </c>
      <c r="F1543" s="126" t="s">
        <v>51</v>
      </c>
      <c r="G1543" s="127">
        <v>0</v>
      </c>
    </row>
    <row r="1544" spans="1:7" x14ac:dyDescent="0.25">
      <c r="A1544" s="126" t="s">
        <v>2638</v>
      </c>
      <c r="B1544" s="126" t="s">
        <v>51</v>
      </c>
      <c r="C1544" s="126" t="s">
        <v>196</v>
      </c>
      <c r="D1544" s="126" t="s">
        <v>2639</v>
      </c>
      <c r="E1544" s="126" t="s">
        <v>51</v>
      </c>
      <c r="F1544" s="126" t="s">
        <v>51</v>
      </c>
      <c r="G1544" s="127">
        <v>0</v>
      </c>
    </row>
    <row r="1545" spans="1:7" x14ac:dyDescent="0.25">
      <c r="A1545" s="126" t="s">
        <v>2640</v>
      </c>
      <c r="B1545" s="126" t="s">
        <v>51</v>
      </c>
      <c r="C1545" s="126" t="s">
        <v>196</v>
      </c>
      <c r="D1545" s="126" t="s">
        <v>2641</v>
      </c>
      <c r="E1545" s="126" t="s">
        <v>51</v>
      </c>
      <c r="F1545" s="126" t="s">
        <v>51</v>
      </c>
      <c r="G1545" s="127">
        <v>0</v>
      </c>
    </row>
    <row r="1546" spans="1:7" x14ac:dyDescent="0.25">
      <c r="A1546" s="126" t="s">
        <v>2642</v>
      </c>
      <c r="B1546" s="126" t="s">
        <v>51</v>
      </c>
      <c r="C1546" s="126" t="s">
        <v>196</v>
      </c>
      <c r="D1546" s="126" t="s">
        <v>2643</v>
      </c>
      <c r="E1546" s="126" t="s">
        <v>51</v>
      </c>
      <c r="F1546" s="126" t="s">
        <v>51</v>
      </c>
      <c r="G1546" s="127">
        <v>0</v>
      </c>
    </row>
    <row r="1547" spans="1:7" ht="30" x14ac:dyDescent="0.25">
      <c r="A1547" s="126" t="s">
        <v>2644</v>
      </c>
      <c r="B1547" s="126" t="s">
        <v>51</v>
      </c>
      <c r="C1547" s="126" t="s">
        <v>196</v>
      </c>
      <c r="D1547" s="126" t="s">
        <v>2645</v>
      </c>
      <c r="E1547" s="126" t="s">
        <v>51</v>
      </c>
      <c r="F1547" s="126" t="s">
        <v>2646</v>
      </c>
      <c r="G1547" s="127">
        <v>1</v>
      </c>
    </row>
    <row r="1548" spans="1:7" ht="30" x14ac:dyDescent="0.25">
      <c r="A1548" s="126" t="s">
        <v>2647</v>
      </c>
      <c r="B1548" s="126" t="s">
        <v>51</v>
      </c>
      <c r="C1548" s="126" t="s">
        <v>196</v>
      </c>
      <c r="D1548" s="126" t="s">
        <v>2648</v>
      </c>
      <c r="E1548" s="126" t="s">
        <v>51</v>
      </c>
      <c r="F1548" s="126" t="s">
        <v>2646</v>
      </c>
      <c r="G1548" s="127">
        <v>1</v>
      </c>
    </row>
    <row r="1549" spans="1:7" x14ac:dyDescent="0.25">
      <c r="A1549" s="126" t="s">
        <v>2649</v>
      </c>
      <c r="B1549" s="126" t="s">
        <v>51</v>
      </c>
      <c r="C1549" s="126" t="s">
        <v>17</v>
      </c>
      <c r="D1549" s="126" t="s">
        <v>2650</v>
      </c>
      <c r="E1549" s="126" t="s">
        <v>51</v>
      </c>
      <c r="F1549" s="126" t="s">
        <v>2651</v>
      </c>
      <c r="G1549" s="127">
        <v>1</v>
      </c>
    </row>
    <row r="1550" spans="1:7" x14ac:dyDescent="0.25">
      <c r="A1550" s="126" t="s">
        <v>2652</v>
      </c>
      <c r="B1550" s="126" t="s">
        <v>51</v>
      </c>
      <c r="C1550" s="126" t="s">
        <v>170</v>
      </c>
      <c r="D1550" s="126" t="s">
        <v>2653</v>
      </c>
      <c r="E1550" s="126" t="s">
        <v>51</v>
      </c>
      <c r="F1550" s="126" t="s">
        <v>718</v>
      </c>
      <c r="G1550" s="127">
        <v>0</v>
      </c>
    </row>
    <row r="1551" spans="1:7" x14ac:dyDescent="0.25">
      <c r="A1551" s="126" t="s">
        <v>2654</v>
      </c>
      <c r="B1551" s="126" t="s">
        <v>51</v>
      </c>
      <c r="C1551" s="126" t="s">
        <v>196</v>
      </c>
      <c r="D1551" s="126" t="s">
        <v>2653</v>
      </c>
      <c r="E1551" s="126" t="s">
        <v>51</v>
      </c>
      <c r="F1551" s="126" t="s">
        <v>718</v>
      </c>
      <c r="G1551" s="127">
        <v>0</v>
      </c>
    </row>
    <row r="1552" spans="1:7" x14ac:dyDescent="0.25">
      <c r="A1552" s="126" t="s">
        <v>2655</v>
      </c>
      <c r="B1552" s="126" t="s">
        <v>51</v>
      </c>
      <c r="C1552" s="126" t="s">
        <v>196</v>
      </c>
      <c r="D1552" s="126" t="s">
        <v>2656</v>
      </c>
      <c r="E1552" s="126" t="s">
        <v>51</v>
      </c>
      <c r="F1552" s="126" t="s">
        <v>718</v>
      </c>
      <c r="G1552" s="127">
        <v>0</v>
      </c>
    </row>
    <row r="1553" spans="1:7" x14ac:dyDescent="0.25">
      <c r="A1553" s="126" t="s">
        <v>2657</v>
      </c>
      <c r="B1553" s="126" t="s">
        <v>51</v>
      </c>
      <c r="C1553" s="126" t="s">
        <v>170</v>
      </c>
      <c r="D1553" s="126" t="s">
        <v>2658</v>
      </c>
      <c r="E1553" s="126" t="s">
        <v>51</v>
      </c>
      <c r="F1553" s="126" t="s">
        <v>718</v>
      </c>
      <c r="G1553" s="127">
        <v>0</v>
      </c>
    </row>
    <row r="1554" spans="1:7" x14ac:dyDescent="0.25">
      <c r="A1554" s="126" t="s">
        <v>2659</v>
      </c>
      <c r="B1554" s="126" t="s">
        <v>51</v>
      </c>
      <c r="C1554" s="126" t="s">
        <v>196</v>
      </c>
      <c r="D1554" s="126" t="s">
        <v>2658</v>
      </c>
      <c r="E1554" s="126" t="s">
        <v>51</v>
      </c>
      <c r="F1554" s="126" t="s">
        <v>718</v>
      </c>
      <c r="G1554" s="127">
        <v>0</v>
      </c>
    </row>
    <row r="1555" spans="1:7" x14ac:dyDescent="0.25">
      <c r="A1555" s="126" t="s">
        <v>2660</v>
      </c>
      <c r="B1555" s="126" t="s">
        <v>51</v>
      </c>
      <c r="C1555" s="126" t="s">
        <v>196</v>
      </c>
      <c r="D1555" s="126" t="s">
        <v>2661</v>
      </c>
      <c r="E1555" s="126" t="s">
        <v>51</v>
      </c>
      <c r="F1555" s="126" t="s">
        <v>718</v>
      </c>
      <c r="G1555" s="127">
        <v>0</v>
      </c>
    </row>
    <row r="1556" spans="1:7" x14ac:dyDescent="0.25">
      <c r="A1556" s="126" t="s">
        <v>2662</v>
      </c>
      <c r="B1556" s="126" t="s">
        <v>51</v>
      </c>
      <c r="C1556" s="126" t="s">
        <v>17</v>
      </c>
      <c r="D1556" s="126" t="s">
        <v>2663</v>
      </c>
      <c r="E1556" s="126" t="s">
        <v>51</v>
      </c>
      <c r="F1556" s="126" t="s">
        <v>51</v>
      </c>
      <c r="G1556" s="127">
        <v>0</v>
      </c>
    </row>
    <row r="1557" spans="1:7" ht="30" x14ac:dyDescent="0.25">
      <c r="A1557" s="126" t="s">
        <v>2664</v>
      </c>
      <c r="B1557" s="126" t="s">
        <v>51</v>
      </c>
      <c r="C1557" s="126" t="s">
        <v>196</v>
      </c>
      <c r="D1557" s="126" t="s">
        <v>2665</v>
      </c>
      <c r="E1557" s="126" t="s">
        <v>51</v>
      </c>
      <c r="F1557" s="126" t="s">
        <v>510</v>
      </c>
      <c r="G1557" s="127">
        <v>1</v>
      </c>
    </row>
    <row r="1558" spans="1:7" ht="30" x14ac:dyDescent="0.25">
      <c r="A1558" s="126" t="s">
        <v>2666</v>
      </c>
      <c r="B1558" s="126" t="s">
        <v>51</v>
      </c>
      <c r="C1558" s="126" t="s">
        <v>17</v>
      </c>
      <c r="D1558" s="126" t="s">
        <v>2665</v>
      </c>
      <c r="E1558" s="126" t="s">
        <v>51</v>
      </c>
      <c r="F1558" s="126" t="s">
        <v>510</v>
      </c>
      <c r="G1558" s="127">
        <v>1</v>
      </c>
    </row>
    <row r="1559" spans="1:7" ht="30" x14ac:dyDescent="0.25">
      <c r="A1559" s="126" t="s">
        <v>2667</v>
      </c>
      <c r="B1559" s="126" t="s">
        <v>51</v>
      </c>
      <c r="C1559" s="126" t="s">
        <v>156</v>
      </c>
      <c r="D1559" s="126" t="s">
        <v>2665</v>
      </c>
      <c r="E1559" s="126" t="s">
        <v>51</v>
      </c>
      <c r="F1559" s="126" t="s">
        <v>510</v>
      </c>
      <c r="G1559" s="127">
        <v>1</v>
      </c>
    </row>
    <row r="1560" spans="1:7" ht="30" x14ac:dyDescent="0.25">
      <c r="A1560" s="126" t="s">
        <v>2668</v>
      </c>
      <c r="B1560" s="126" t="s">
        <v>51</v>
      </c>
      <c r="C1560" s="126" t="s">
        <v>191</v>
      </c>
      <c r="D1560" s="126" t="s">
        <v>2665</v>
      </c>
      <c r="E1560" s="126" t="s">
        <v>51</v>
      </c>
      <c r="F1560" s="126" t="s">
        <v>510</v>
      </c>
      <c r="G1560" s="127">
        <v>1</v>
      </c>
    </row>
    <row r="1561" spans="1:7" ht="30" x14ac:dyDescent="0.25">
      <c r="A1561" s="126" t="s">
        <v>2669</v>
      </c>
      <c r="B1561" s="126" t="s">
        <v>51</v>
      </c>
      <c r="C1561" s="126" t="s">
        <v>53</v>
      </c>
      <c r="D1561" s="126" t="s">
        <v>2665</v>
      </c>
      <c r="E1561" s="126" t="s">
        <v>51</v>
      </c>
      <c r="F1561" s="126" t="s">
        <v>510</v>
      </c>
      <c r="G1561" s="127">
        <v>1</v>
      </c>
    </row>
    <row r="1562" spans="1:7" x14ac:dyDescent="0.25">
      <c r="A1562" s="126" t="s">
        <v>2670</v>
      </c>
      <c r="B1562" s="126" t="s">
        <v>51</v>
      </c>
      <c r="C1562" s="126" t="s">
        <v>191</v>
      </c>
      <c r="D1562" s="126" t="s">
        <v>2671</v>
      </c>
      <c r="E1562" s="126" t="s">
        <v>51</v>
      </c>
      <c r="F1562" s="126" t="s">
        <v>51</v>
      </c>
      <c r="G1562" s="127">
        <v>0</v>
      </c>
    </row>
    <row r="1563" spans="1:7" ht="30" x14ac:dyDescent="0.25">
      <c r="A1563" s="126" t="s">
        <v>2672</v>
      </c>
      <c r="B1563" s="126" t="s">
        <v>51</v>
      </c>
      <c r="C1563" s="126" t="s">
        <v>156</v>
      </c>
      <c r="D1563" s="126" t="s">
        <v>2673</v>
      </c>
      <c r="E1563" s="126" t="s">
        <v>51</v>
      </c>
      <c r="F1563" s="126" t="s">
        <v>51</v>
      </c>
      <c r="G1563" s="127">
        <v>0</v>
      </c>
    </row>
    <row r="1564" spans="1:7" x14ac:dyDescent="0.25">
      <c r="A1564" s="126" t="s">
        <v>2674</v>
      </c>
      <c r="B1564" s="126" t="s">
        <v>51</v>
      </c>
      <c r="C1564" s="126" t="s">
        <v>191</v>
      </c>
      <c r="D1564" s="126" t="s">
        <v>2675</v>
      </c>
      <c r="E1564" s="126" t="s">
        <v>51</v>
      </c>
      <c r="F1564" s="126" t="s">
        <v>51</v>
      </c>
      <c r="G1564" s="127">
        <v>0</v>
      </c>
    </row>
    <row r="1565" spans="1:7" x14ac:dyDescent="0.25">
      <c r="A1565" s="126" t="s">
        <v>2676</v>
      </c>
      <c r="B1565" s="126" t="s">
        <v>51</v>
      </c>
      <c r="C1565" s="126" t="s">
        <v>191</v>
      </c>
      <c r="D1565" s="126" t="s">
        <v>2677</v>
      </c>
      <c r="E1565" s="126" t="s">
        <v>51</v>
      </c>
      <c r="F1565" s="126" t="s">
        <v>51</v>
      </c>
      <c r="G1565" s="127">
        <v>0</v>
      </c>
    </row>
    <row r="1566" spans="1:7" ht="30" x14ac:dyDescent="0.25">
      <c r="A1566" s="126" t="s">
        <v>2678</v>
      </c>
      <c r="B1566" s="126" t="s">
        <v>51</v>
      </c>
      <c r="C1566" s="126" t="s">
        <v>191</v>
      </c>
      <c r="D1566" s="126" t="s">
        <v>2679</v>
      </c>
      <c r="E1566" s="126" t="s">
        <v>51</v>
      </c>
      <c r="F1566" s="126" t="s">
        <v>510</v>
      </c>
      <c r="G1566" s="127">
        <v>1</v>
      </c>
    </row>
    <row r="1567" spans="1:7" ht="30" x14ac:dyDescent="0.25">
      <c r="A1567" s="126" t="s">
        <v>2680</v>
      </c>
      <c r="B1567" s="126" t="s">
        <v>51</v>
      </c>
      <c r="C1567" s="126" t="s">
        <v>156</v>
      </c>
      <c r="D1567" s="126" t="s">
        <v>2679</v>
      </c>
      <c r="E1567" s="126" t="s">
        <v>51</v>
      </c>
      <c r="F1567" s="126" t="s">
        <v>510</v>
      </c>
      <c r="G1567" s="127">
        <v>1</v>
      </c>
    </row>
    <row r="1568" spans="1:7" ht="30" x14ac:dyDescent="0.25">
      <c r="A1568" s="126" t="s">
        <v>2681</v>
      </c>
      <c r="B1568" s="126" t="s">
        <v>51</v>
      </c>
      <c r="C1568" s="126" t="s">
        <v>196</v>
      </c>
      <c r="D1568" s="126" t="s">
        <v>2679</v>
      </c>
      <c r="E1568" s="126" t="s">
        <v>51</v>
      </c>
      <c r="F1568" s="126" t="s">
        <v>510</v>
      </c>
      <c r="G1568" s="127">
        <v>1</v>
      </c>
    </row>
    <row r="1569" spans="1:7" ht="30" x14ac:dyDescent="0.25">
      <c r="A1569" s="126" t="s">
        <v>2682</v>
      </c>
      <c r="B1569" s="126" t="s">
        <v>51</v>
      </c>
      <c r="C1569" s="126" t="s">
        <v>154</v>
      </c>
      <c r="D1569" s="126" t="s">
        <v>2679</v>
      </c>
      <c r="E1569" s="126" t="s">
        <v>51</v>
      </c>
      <c r="F1569" s="126" t="s">
        <v>510</v>
      </c>
      <c r="G1569" s="127">
        <v>1</v>
      </c>
    </row>
    <row r="1570" spans="1:7" x14ac:dyDescent="0.25">
      <c r="A1570" s="126" t="s">
        <v>2683</v>
      </c>
      <c r="B1570" s="126" t="s">
        <v>51</v>
      </c>
      <c r="C1570" s="126" t="s">
        <v>156</v>
      </c>
      <c r="D1570" s="126" t="s">
        <v>2684</v>
      </c>
      <c r="E1570" s="126" t="s">
        <v>51</v>
      </c>
      <c r="F1570" s="126" t="s">
        <v>51</v>
      </c>
      <c r="G1570" s="127">
        <v>0</v>
      </c>
    </row>
    <row r="1571" spans="1:7" x14ac:dyDescent="0.25">
      <c r="A1571" s="126" t="s">
        <v>2685</v>
      </c>
      <c r="B1571" s="126" t="s">
        <v>51</v>
      </c>
      <c r="C1571" s="126" t="s">
        <v>156</v>
      </c>
      <c r="D1571" s="126" t="s">
        <v>2686</v>
      </c>
      <c r="E1571" s="126" t="s">
        <v>51</v>
      </c>
      <c r="F1571" s="126" t="s">
        <v>51</v>
      </c>
      <c r="G1571" s="127">
        <v>0</v>
      </c>
    </row>
    <row r="1572" spans="1:7" x14ac:dyDescent="0.25">
      <c r="A1572" s="126" t="s">
        <v>2687</v>
      </c>
      <c r="B1572" s="126" t="s">
        <v>51</v>
      </c>
      <c r="C1572" s="126" t="s">
        <v>156</v>
      </c>
      <c r="D1572" s="126" t="s">
        <v>2688</v>
      </c>
      <c r="E1572" s="126" t="s">
        <v>51</v>
      </c>
      <c r="F1572" s="126" t="s">
        <v>51</v>
      </c>
      <c r="G1572" s="127">
        <v>0</v>
      </c>
    </row>
    <row r="1573" spans="1:7" x14ac:dyDescent="0.25">
      <c r="A1573" s="126" t="s">
        <v>2689</v>
      </c>
      <c r="B1573" s="126" t="s">
        <v>51</v>
      </c>
      <c r="C1573" s="126" t="s">
        <v>156</v>
      </c>
      <c r="D1573" s="126" t="s">
        <v>2690</v>
      </c>
      <c r="E1573" s="126" t="s">
        <v>51</v>
      </c>
      <c r="F1573" s="126" t="s">
        <v>51</v>
      </c>
      <c r="G1573" s="127">
        <v>0</v>
      </c>
    </row>
    <row r="1574" spans="1:7" x14ac:dyDescent="0.25">
      <c r="A1574" s="126" t="s">
        <v>2691</v>
      </c>
      <c r="B1574" s="126" t="s">
        <v>51</v>
      </c>
      <c r="C1574" s="126" t="s">
        <v>191</v>
      </c>
      <c r="D1574" s="126" t="s">
        <v>2692</v>
      </c>
      <c r="E1574" s="126" t="s">
        <v>51</v>
      </c>
      <c r="F1574" s="126" t="s">
        <v>51</v>
      </c>
      <c r="G1574" s="127">
        <v>0</v>
      </c>
    </row>
    <row r="1575" spans="1:7" ht="30" x14ac:dyDescent="0.25">
      <c r="A1575" s="126" t="s">
        <v>2693</v>
      </c>
      <c r="B1575" s="126" t="s">
        <v>51</v>
      </c>
      <c r="C1575" s="126" t="s">
        <v>196</v>
      </c>
      <c r="D1575" s="126" t="s">
        <v>2694</v>
      </c>
      <c r="E1575" s="126" t="s">
        <v>51</v>
      </c>
      <c r="F1575" s="126" t="s">
        <v>51</v>
      </c>
      <c r="G1575" s="127">
        <v>0</v>
      </c>
    </row>
    <row r="1576" spans="1:7" x14ac:dyDescent="0.25">
      <c r="A1576" s="126" t="s">
        <v>2695</v>
      </c>
      <c r="B1576" s="126" t="s">
        <v>51</v>
      </c>
      <c r="C1576" s="126" t="s">
        <v>196</v>
      </c>
      <c r="D1576" s="126" t="s">
        <v>2696</v>
      </c>
      <c r="E1576" s="126" t="s">
        <v>51</v>
      </c>
      <c r="F1576" s="126" t="s">
        <v>51</v>
      </c>
      <c r="G1576" s="127">
        <v>0</v>
      </c>
    </row>
    <row r="1577" spans="1:7" ht="30" x14ac:dyDescent="0.25">
      <c r="A1577" s="126" t="s">
        <v>2697</v>
      </c>
      <c r="B1577" s="126" t="s">
        <v>51</v>
      </c>
      <c r="C1577" s="126" t="s">
        <v>156</v>
      </c>
      <c r="D1577" s="126" t="s">
        <v>2698</v>
      </c>
      <c r="E1577" s="126" t="s">
        <v>51</v>
      </c>
      <c r="F1577" s="126" t="s">
        <v>510</v>
      </c>
      <c r="G1577" s="127">
        <v>1</v>
      </c>
    </row>
    <row r="1578" spans="1:7" ht="30" x14ac:dyDescent="0.25">
      <c r="A1578" s="126" t="s">
        <v>2699</v>
      </c>
      <c r="B1578" s="126" t="s">
        <v>51</v>
      </c>
      <c r="C1578" s="126" t="s">
        <v>154</v>
      </c>
      <c r="D1578" s="126" t="s">
        <v>2700</v>
      </c>
      <c r="E1578" s="126" t="s">
        <v>51</v>
      </c>
      <c r="F1578" s="126" t="s">
        <v>510</v>
      </c>
      <c r="G1578" s="127">
        <v>1</v>
      </c>
    </row>
    <row r="1579" spans="1:7" ht="30" x14ac:dyDescent="0.25">
      <c r="A1579" s="126" t="s">
        <v>2701</v>
      </c>
      <c r="B1579" s="126" t="s">
        <v>51</v>
      </c>
      <c r="C1579" s="126" t="s">
        <v>53</v>
      </c>
      <c r="D1579" s="126" t="s">
        <v>2679</v>
      </c>
      <c r="E1579" s="126" t="s">
        <v>51</v>
      </c>
      <c r="F1579" s="126" t="s">
        <v>510</v>
      </c>
      <c r="G1579" s="127">
        <v>1</v>
      </c>
    </row>
    <row r="1580" spans="1:7" x14ac:dyDescent="0.25">
      <c r="A1580" s="126" t="s">
        <v>2702</v>
      </c>
      <c r="B1580" s="126" t="s">
        <v>51</v>
      </c>
      <c r="C1580" s="126" t="s">
        <v>191</v>
      </c>
      <c r="D1580" s="126" t="s">
        <v>2703</v>
      </c>
      <c r="E1580" s="126" t="s">
        <v>51</v>
      </c>
      <c r="F1580" s="126" t="s">
        <v>51</v>
      </c>
      <c r="G1580" s="127">
        <v>0</v>
      </c>
    </row>
    <row r="1581" spans="1:7" x14ac:dyDescent="0.25">
      <c r="A1581" s="126" t="s">
        <v>2704</v>
      </c>
      <c r="B1581" s="126" t="s">
        <v>51</v>
      </c>
      <c r="C1581" s="126" t="s">
        <v>191</v>
      </c>
      <c r="D1581" s="126" t="s">
        <v>2705</v>
      </c>
      <c r="E1581" s="126" t="s">
        <v>51</v>
      </c>
      <c r="F1581" s="126" t="s">
        <v>51</v>
      </c>
      <c r="G1581" s="127">
        <v>0</v>
      </c>
    </row>
    <row r="1582" spans="1:7" x14ac:dyDescent="0.25">
      <c r="A1582" s="126" t="s">
        <v>2706</v>
      </c>
      <c r="B1582" s="126" t="s">
        <v>51</v>
      </c>
      <c r="C1582" s="126" t="s">
        <v>196</v>
      </c>
      <c r="D1582" s="126" t="s">
        <v>2707</v>
      </c>
      <c r="E1582" s="126" t="s">
        <v>51</v>
      </c>
      <c r="F1582" s="126" t="s">
        <v>2708</v>
      </c>
      <c r="G1582" s="127">
        <v>1</v>
      </c>
    </row>
    <row r="1583" spans="1:7" x14ac:dyDescent="0.25">
      <c r="A1583" s="126" t="s">
        <v>2709</v>
      </c>
      <c r="B1583" s="126" t="s">
        <v>51</v>
      </c>
      <c r="C1583" s="126" t="s">
        <v>196</v>
      </c>
      <c r="D1583" s="126" t="s">
        <v>2710</v>
      </c>
      <c r="E1583" s="126" t="s">
        <v>51</v>
      </c>
      <c r="F1583" s="126" t="s">
        <v>51</v>
      </c>
      <c r="G1583" s="127">
        <v>0</v>
      </c>
    </row>
    <row r="1584" spans="1:7" x14ac:dyDescent="0.25">
      <c r="A1584" s="126" t="s">
        <v>2711</v>
      </c>
      <c r="B1584" s="126" t="s">
        <v>51</v>
      </c>
      <c r="C1584" s="126" t="s">
        <v>17</v>
      </c>
      <c r="D1584" s="126" t="s">
        <v>2712</v>
      </c>
      <c r="E1584" s="126" t="s">
        <v>51</v>
      </c>
      <c r="F1584" s="126" t="s">
        <v>51</v>
      </c>
      <c r="G1584" s="127">
        <v>0</v>
      </c>
    </row>
    <row r="1585" spans="1:7" x14ac:dyDescent="0.25">
      <c r="A1585" s="126" t="s">
        <v>2713</v>
      </c>
      <c r="B1585" s="126" t="s">
        <v>51</v>
      </c>
      <c r="C1585" s="126" t="s">
        <v>17</v>
      </c>
      <c r="D1585" s="126" t="s">
        <v>2714</v>
      </c>
      <c r="E1585" s="126" t="s">
        <v>51</v>
      </c>
      <c r="F1585" s="126" t="s">
        <v>51</v>
      </c>
      <c r="G1585" s="127">
        <v>0</v>
      </c>
    </row>
    <row r="1586" spans="1:7" x14ac:dyDescent="0.25">
      <c r="A1586" s="126" t="s">
        <v>2715</v>
      </c>
      <c r="B1586" s="126" t="s">
        <v>51</v>
      </c>
      <c r="C1586" s="126" t="s">
        <v>17</v>
      </c>
      <c r="D1586" s="126" t="s">
        <v>2716</v>
      </c>
      <c r="E1586" s="126" t="s">
        <v>51</v>
      </c>
      <c r="F1586" s="126" t="s">
        <v>51</v>
      </c>
      <c r="G1586" s="127">
        <v>0</v>
      </c>
    </row>
    <row r="1587" spans="1:7" x14ac:dyDescent="0.25">
      <c r="A1587" s="126" t="s">
        <v>2717</v>
      </c>
      <c r="B1587" s="126" t="s">
        <v>51</v>
      </c>
      <c r="C1587" s="126" t="s">
        <v>17</v>
      </c>
      <c r="D1587" s="126" t="s">
        <v>2718</v>
      </c>
      <c r="E1587" s="126" t="s">
        <v>51</v>
      </c>
      <c r="F1587" s="126" t="s">
        <v>51</v>
      </c>
      <c r="G1587" s="127">
        <v>0</v>
      </c>
    </row>
    <row r="1588" spans="1:7" x14ac:dyDescent="0.25">
      <c r="A1588" s="126" t="s">
        <v>2719</v>
      </c>
      <c r="B1588" s="126" t="s">
        <v>51</v>
      </c>
      <c r="C1588" s="126" t="s">
        <v>196</v>
      </c>
      <c r="D1588" s="126" t="s">
        <v>2720</v>
      </c>
      <c r="E1588" s="126" t="s">
        <v>51</v>
      </c>
      <c r="F1588" s="126" t="s">
        <v>51</v>
      </c>
      <c r="G1588" s="127">
        <v>0</v>
      </c>
    </row>
    <row r="1589" spans="1:7" x14ac:dyDescent="0.25">
      <c r="A1589" s="126" t="s">
        <v>2721</v>
      </c>
      <c r="B1589" s="126" t="s">
        <v>51</v>
      </c>
      <c r="C1589" s="126" t="s">
        <v>196</v>
      </c>
      <c r="D1589" s="126" t="s">
        <v>2722</v>
      </c>
      <c r="E1589" s="126" t="s">
        <v>51</v>
      </c>
      <c r="F1589" s="126" t="s">
        <v>51</v>
      </c>
      <c r="G1589" s="127">
        <v>0</v>
      </c>
    </row>
    <row r="1590" spans="1:7" x14ac:dyDescent="0.25">
      <c r="A1590" s="126" t="s">
        <v>2723</v>
      </c>
      <c r="B1590" s="126" t="s">
        <v>51</v>
      </c>
      <c r="C1590" s="126" t="s">
        <v>196</v>
      </c>
      <c r="D1590" s="126" t="s">
        <v>2724</v>
      </c>
      <c r="E1590" s="126" t="s">
        <v>51</v>
      </c>
      <c r="F1590" s="126" t="s">
        <v>51</v>
      </c>
      <c r="G1590" s="127">
        <v>0</v>
      </c>
    </row>
    <row r="1591" spans="1:7" x14ac:dyDescent="0.25">
      <c r="A1591" s="126" t="s">
        <v>2725</v>
      </c>
      <c r="B1591" s="126" t="s">
        <v>51</v>
      </c>
      <c r="C1591" s="126" t="s">
        <v>196</v>
      </c>
      <c r="D1591" s="126" t="s">
        <v>2726</v>
      </c>
      <c r="E1591" s="126" t="s">
        <v>51</v>
      </c>
      <c r="F1591" s="126" t="s">
        <v>51</v>
      </c>
      <c r="G1591" s="127">
        <v>0</v>
      </c>
    </row>
    <row r="1592" spans="1:7" x14ac:dyDescent="0.25">
      <c r="A1592" s="126" t="s">
        <v>2727</v>
      </c>
      <c r="B1592" s="126" t="s">
        <v>51</v>
      </c>
      <c r="C1592" s="126" t="s">
        <v>196</v>
      </c>
      <c r="D1592" s="126" t="s">
        <v>2728</v>
      </c>
      <c r="E1592" s="126" t="s">
        <v>51</v>
      </c>
      <c r="F1592" s="126" t="s">
        <v>51</v>
      </c>
      <c r="G1592" s="127">
        <v>0</v>
      </c>
    </row>
    <row r="1593" spans="1:7" x14ac:dyDescent="0.25">
      <c r="A1593" s="126" t="s">
        <v>2729</v>
      </c>
      <c r="B1593" s="126" t="s">
        <v>51</v>
      </c>
      <c r="C1593" s="126" t="s">
        <v>196</v>
      </c>
      <c r="D1593" s="126" t="s">
        <v>2730</v>
      </c>
      <c r="E1593" s="126" t="s">
        <v>51</v>
      </c>
      <c r="F1593" s="126" t="s">
        <v>51</v>
      </c>
      <c r="G1593" s="127">
        <v>0</v>
      </c>
    </row>
    <row r="1594" spans="1:7" x14ac:dyDescent="0.25">
      <c r="A1594" s="126" t="s">
        <v>2731</v>
      </c>
      <c r="B1594" s="126" t="s">
        <v>51</v>
      </c>
      <c r="C1594" s="126" t="s">
        <v>196</v>
      </c>
      <c r="D1594" s="126" t="s">
        <v>2732</v>
      </c>
      <c r="E1594" s="126" t="s">
        <v>51</v>
      </c>
      <c r="F1594" s="126" t="s">
        <v>51</v>
      </c>
      <c r="G1594" s="127">
        <v>0</v>
      </c>
    </row>
    <row r="1595" spans="1:7" x14ac:dyDescent="0.25">
      <c r="A1595" s="126" t="s">
        <v>2733</v>
      </c>
      <c r="B1595" s="126" t="s">
        <v>51</v>
      </c>
      <c r="C1595" s="126" t="s">
        <v>196</v>
      </c>
      <c r="D1595" s="126" t="s">
        <v>2734</v>
      </c>
      <c r="E1595" s="126" t="s">
        <v>51</v>
      </c>
      <c r="F1595" s="126" t="s">
        <v>51</v>
      </c>
      <c r="G1595" s="127">
        <v>0</v>
      </c>
    </row>
    <row r="1596" spans="1:7" x14ac:dyDescent="0.25">
      <c r="A1596" s="126" t="s">
        <v>2735</v>
      </c>
      <c r="B1596" s="126" t="s">
        <v>51</v>
      </c>
      <c r="C1596" s="126" t="s">
        <v>196</v>
      </c>
      <c r="D1596" s="126" t="s">
        <v>2736</v>
      </c>
      <c r="E1596" s="126" t="s">
        <v>51</v>
      </c>
      <c r="F1596" s="126" t="s">
        <v>51</v>
      </c>
      <c r="G1596" s="127">
        <v>0</v>
      </c>
    </row>
    <row r="1597" spans="1:7" x14ac:dyDescent="0.25">
      <c r="A1597" s="126" t="s">
        <v>2737</v>
      </c>
      <c r="B1597" s="126" t="s">
        <v>51</v>
      </c>
      <c r="C1597" s="126" t="s">
        <v>196</v>
      </c>
      <c r="D1597" s="126" t="s">
        <v>2738</v>
      </c>
      <c r="E1597" s="126" t="s">
        <v>51</v>
      </c>
      <c r="F1597" s="126" t="s">
        <v>51</v>
      </c>
      <c r="G1597" s="127">
        <v>0</v>
      </c>
    </row>
    <row r="1598" spans="1:7" x14ac:dyDescent="0.25">
      <c r="A1598" s="126" t="s">
        <v>2739</v>
      </c>
      <c r="B1598" s="126" t="s">
        <v>51</v>
      </c>
      <c r="C1598" s="126" t="s">
        <v>196</v>
      </c>
      <c r="D1598" s="126" t="s">
        <v>2740</v>
      </c>
      <c r="E1598" s="126" t="s">
        <v>51</v>
      </c>
      <c r="F1598" s="126" t="s">
        <v>51</v>
      </c>
      <c r="G1598" s="127">
        <v>0</v>
      </c>
    </row>
    <row r="1599" spans="1:7" x14ac:dyDescent="0.25">
      <c r="A1599" s="126" t="s">
        <v>2741</v>
      </c>
      <c r="B1599" s="126" t="s">
        <v>51</v>
      </c>
      <c r="C1599" s="126" t="s">
        <v>196</v>
      </c>
      <c r="D1599" s="126" t="s">
        <v>2742</v>
      </c>
      <c r="E1599" s="126" t="s">
        <v>51</v>
      </c>
      <c r="F1599" s="126" t="s">
        <v>51</v>
      </c>
      <c r="G1599" s="127">
        <v>0</v>
      </c>
    </row>
    <row r="1600" spans="1:7" x14ac:dyDescent="0.25">
      <c r="A1600" s="126" t="s">
        <v>2743</v>
      </c>
      <c r="B1600" s="126" t="s">
        <v>51</v>
      </c>
      <c r="C1600" s="126" t="s">
        <v>196</v>
      </c>
      <c r="D1600" s="126" t="s">
        <v>2744</v>
      </c>
      <c r="E1600" s="126" t="s">
        <v>51</v>
      </c>
      <c r="F1600" s="126" t="s">
        <v>51</v>
      </c>
      <c r="G1600" s="127">
        <v>0</v>
      </c>
    </row>
    <row r="1601" spans="1:7" x14ac:dyDescent="0.25">
      <c r="A1601" s="126" t="s">
        <v>2745</v>
      </c>
      <c r="B1601" s="126" t="s">
        <v>51</v>
      </c>
      <c r="C1601" s="126" t="s">
        <v>196</v>
      </c>
      <c r="D1601" s="126" t="s">
        <v>2746</v>
      </c>
      <c r="E1601" s="126" t="s">
        <v>51</v>
      </c>
      <c r="F1601" s="126" t="s">
        <v>51</v>
      </c>
      <c r="G1601" s="127">
        <v>0</v>
      </c>
    </row>
    <row r="1602" spans="1:7" x14ac:dyDescent="0.25">
      <c r="A1602" s="126" t="s">
        <v>2747</v>
      </c>
      <c r="B1602" s="126" t="s">
        <v>51</v>
      </c>
      <c r="C1602" s="126" t="s">
        <v>196</v>
      </c>
      <c r="D1602" s="126" t="s">
        <v>2748</v>
      </c>
      <c r="E1602" s="126" t="s">
        <v>51</v>
      </c>
      <c r="F1602" s="126" t="s">
        <v>51</v>
      </c>
      <c r="G1602" s="127">
        <v>0</v>
      </c>
    </row>
    <row r="1603" spans="1:7" x14ac:dyDescent="0.25">
      <c r="A1603" s="126" t="s">
        <v>2749</v>
      </c>
      <c r="B1603" s="126" t="s">
        <v>51</v>
      </c>
      <c r="C1603" s="126" t="s">
        <v>196</v>
      </c>
      <c r="D1603" s="126" t="s">
        <v>2750</v>
      </c>
      <c r="E1603" s="126" t="s">
        <v>51</v>
      </c>
      <c r="F1603" s="126" t="s">
        <v>51</v>
      </c>
      <c r="G1603" s="127">
        <v>0</v>
      </c>
    </row>
    <row r="1604" spans="1:7" x14ac:dyDescent="0.25">
      <c r="A1604" s="126" t="s">
        <v>2751</v>
      </c>
      <c r="B1604" s="126" t="s">
        <v>51</v>
      </c>
      <c r="C1604" s="126" t="s">
        <v>196</v>
      </c>
      <c r="D1604" s="126" t="s">
        <v>2752</v>
      </c>
      <c r="E1604" s="126" t="s">
        <v>51</v>
      </c>
      <c r="F1604" s="126" t="s">
        <v>51</v>
      </c>
      <c r="G1604" s="127">
        <v>0</v>
      </c>
    </row>
    <row r="1605" spans="1:7" x14ac:dyDescent="0.25">
      <c r="A1605" s="126" t="s">
        <v>2753</v>
      </c>
      <c r="B1605" s="126" t="s">
        <v>51</v>
      </c>
      <c r="C1605" s="126" t="s">
        <v>196</v>
      </c>
      <c r="D1605" s="126" t="s">
        <v>2754</v>
      </c>
      <c r="E1605" s="126" t="s">
        <v>51</v>
      </c>
      <c r="F1605" s="126" t="s">
        <v>51</v>
      </c>
      <c r="G1605" s="127">
        <v>0</v>
      </c>
    </row>
    <row r="1606" spans="1:7" x14ac:dyDescent="0.25">
      <c r="A1606" s="126" t="s">
        <v>2755</v>
      </c>
      <c r="B1606" s="126" t="s">
        <v>51</v>
      </c>
      <c r="C1606" s="126" t="s">
        <v>196</v>
      </c>
      <c r="D1606" s="126" t="s">
        <v>2756</v>
      </c>
      <c r="E1606" s="126" t="s">
        <v>51</v>
      </c>
      <c r="F1606" s="126" t="s">
        <v>51</v>
      </c>
      <c r="G1606" s="127">
        <v>0</v>
      </c>
    </row>
    <row r="1607" spans="1:7" x14ac:dyDescent="0.25">
      <c r="A1607" s="126" t="s">
        <v>2757</v>
      </c>
      <c r="B1607" s="126" t="s">
        <v>51</v>
      </c>
      <c r="C1607" s="126" t="s">
        <v>196</v>
      </c>
      <c r="D1607" s="126" t="s">
        <v>2758</v>
      </c>
      <c r="E1607" s="126" t="s">
        <v>51</v>
      </c>
      <c r="F1607" s="126" t="s">
        <v>51</v>
      </c>
      <c r="G1607" s="127">
        <v>0</v>
      </c>
    </row>
    <row r="1608" spans="1:7" x14ac:dyDescent="0.25">
      <c r="A1608" s="126" t="s">
        <v>2759</v>
      </c>
      <c r="B1608" s="126" t="s">
        <v>51</v>
      </c>
      <c r="C1608" s="126" t="s">
        <v>196</v>
      </c>
      <c r="D1608" s="126" t="s">
        <v>2760</v>
      </c>
      <c r="E1608" s="126" t="s">
        <v>51</v>
      </c>
      <c r="F1608" s="126" t="s">
        <v>51</v>
      </c>
      <c r="G1608" s="127">
        <v>0</v>
      </c>
    </row>
    <row r="1609" spans="1:7" x14ac:dyDescent="0.25">
      <c r="A1609" s="126" t="s">
        <v>2761</v>
      </c>
      <c r="B1609" s="126" t="s">
        <v>51</v>
      </c>
      <c r="C1609" s="126" t="s">
        <v>196</v>
      </c>
      <c r="D1609" s="126" t="s">
        <v>2762</v>
      </c>
      <c r="E1609" s="126" t="s">
        <v>51</v>
      </c>
      <c r="F1609" s="126" t="s">
        <v>51</v>
      </c>
      <c r="G1609" s="127">
        <v>0</v>
      </c>
    </row>
    <row r="1610" spans="1:7" x14ac:dyDescent="0.25">
      <c r="A1610" s="126" t="s">
        <v>2763</v>
      </c>
      <c r="B1610" s="126" t="s">
        <v>51</v>
      </c>
      <c r="C1610" s="126" t="s">
        <v>196</v>
      </c>
      <c r="D1610" s="126" t="s">
        <v>2764</v>
      </c>
      <c r="E1610" s="126" t="s">
        <v>51</v>
      </c>
      <c r="F1610" s="126" t="s">
        <v>51</v>
      </c>
      <c r="G1610" s="127">
        <v>0</v>
      </c>
    </row>
    <row r="1611" spans="1:7" x14ac:dyDescent="0.25">
      <c r="A1611" s="126" t="s">
        <v>2765</v>
      </c>
      <c r="B1611" s="126" t="s">
        <v>51</v>
      </c>
      <c r="C1611" s="126" t="s">
        <v>196</v>
      </c>
      <c r="D1611" s="126" t="s">
        <v>2766</v>
      </c>
      <c r="E1611" s="126" t="s">
        <v>51</v>
      </c>
      <c r="F1611" s="126" t="s">
        <v>51</v>
      </c>
      <c r="G1611" s="127">
        <v>0</v>
      </c>
    </row>
    <row r="1612" spans="1:7" x14ac:dyDescent="0.25">
      <c r="A1612" s="126" t="s">
        <v>2767</v>
      </c>
      <c r="B1612" s="126" t="s">
        <v>51</v>
      </c>
      <c r="C1612" s="126" t="s">
        <v>196</v>
      </c>
      <c r="D1612" s="126" t="s">
        <v>2768</v>
      </c>
      <c r="E1612" s="126" t="s">
        <v>51</v>
      </c>
      <c r="F1612" s="126" t="s">
        <v>51</v>
      </c>
      <c r="G1612" s="127">
        <v>0</v>
      </c>
    </row>
    <row r="1613" spans="1:7" x14ac:dyDescent="0.25">
      <c r="A1613" s="126" t="s">
        <v>2769</v>
      </c>
      <c r="B1613" s="126" t="s">
        <v>51</v>
      </c>
      <c r="C1613" s="126" t="s">
        <v>196</v>
      </c>
      <c r="D1613" s="126" t="s">
        <v>2770</v>
      </c>
      <c r="E1613" s="126" t="s">
        <v>51</v>
      </c>
      <c r="F1613" s="126" t="s">
        <v>51</v>
      </c>
      <c r="G1613" s="127">
        <v>0</v>
      </c>
    </row>
    <row r="1614" spans="1:7" x14ac:dyDescent="0.25">
      <c r="A1614" s="126" t="s">
        <v>2771</v>
      </c>
      <c r="B1614" s="126" t="s">
        <v>51</v>
      </c>
      <c r="C1614" s="126" t="s">
        <v>196</v>
      </c>
      <c r="D1614" s="126" t="s">
        <v>2772</v>
      </c>
      <c r="E1614" s="126" t="s">
        <v>51</v>
      </c>
      <c r="F1614" s="126" t="s">
        <v>51</v>
      </c>
      <c r="G1614" s="127">
        <v>0</v>
      </c>
    </row>
    <row r="1615" spans="1:7" x14ac:dyDescent="0.25">
      <c r="A1615" s="126" t="s">
        <v>2773</v>
      </c>
      <c r="B1615" s="126" t="s">
        <v>51</v>
      </c>
      <c r="C1615" s="126" t="s">
        <v>196</v>
      </c>
      <c r="D1615" s="126" t="s">
        <v>2774</v>
      </c>
      <c r="E1615" s="126" t="s">
        <v>51</v>
      </c>
      <c r="F1615" s="126" t="s">
        <v>51</v>
      </c>
      <c r="G1615" s="127">
        <v>0</v>
      </c>
    </row>
    <row r="1616" spans="1:7" x14ac:dyDescent="0.25">
      <c r="A1616" s="126" t="s">
        <v>2775</v>
      </c>
      <c r="B1616" s="126" t="s">
        <v>51</v>
      </c>
      <c r="C1616" s="126" t="s">
        <v>196</v>
      </c>
      <c r="D1616" s="126" t="s">
        <v>2776</v>
      </c>
      <c r="E1616" s="126" t="s">
        <v>51</v>
      </c>
      <c r="F1616" s="126" t="s">
        <v>51</v>
      </c>
      <c r="G1616" s="127">
        <v>0</v>
      </c>
    </row>
    <row r="1617" spans="1:7" x14ac:dyDescent="0.25">
      <c r="A1617" s="126" t="s">
        <v>2777</v>
      </c>
      <c r="B1617" s="126" t="s">
        <v>51</v>
      </c>
      <c r="C1617" s="126" t="s">
        <v>196</v>
      </c>
      <c r="D1617" s="126" t="s">
        <v>2778</v>
      </c>
      <c r="E1617" s="126" t="s">
        <v>51</v>
      </c>
      <c r="F1617" s="126" t="s">
        <v>51</v>
      </c>
      <c r="G1617" s="127">
        <v>0</v>
      </c>
    </row>
    <row r="1618" spans="1:7" x14ac:dyDescent="0.25">
      <c r="A1618" s="126" t="s">
        <v>2779</v>
      </c>
      <c r="B1618" s="126" t="s">
        <v>51</v>
      </c>
      <c r="C1618" s="126" t="s">
        <v>196</v>
      </c>
      <c r="D1618" s="126" t="s">
        <v>2780</v>
      </c>
      <c r="E1618" s="126" t="s">
        <v>51</v>
      </c>
      <c r="F1618" s="126" t="s">
        <v>51</v>
      </c>
      <c r="G1618" s="127">
        <v>0</v>
      </c>
    </row>
    <row r="1619" spans="1:7" x14ac:dyDescent="0.25">
      <c r="A1619" s="126" t="s">
        <v>2781</v>
      </c>
      <c r="B1619" s="126" t="s">
        <v>51</v>
      </c>
      <c r="C1619" s="126" t="s">
        <v>196</v>
      </c>
      <c r="D1619" s="126" t="s">
        <v>2782</v>
      </c>
      <c r="E1619" s="126" t="s">
        <v>51</v>
      </c>
      <c r="F1619" s="126" t="s">
        <v>51</v>
      </c>
      <c r="G1619" s="127">
        <v>0</v>
      </c>
    </row>
    <row r="1620" spans="1:7" x14ac:dyDescent="0.25">
      <c r="A1620" s="126" t="s">
        <v>2783</v>
      </c>
      <c r="B1620" s="126" t="s">
        <v>51</v>
      </c>
      <c r="C1620" s="126" t="s">
        <v>196</v>
      </c>
      <c r="D1620" s="126" t="s">
        <v>2784</v>
      </c>
      <c r="E1620" s="126" t="s">
        <v>51</v>
      </c>
      <c r="F1620" s="126" t="s">
        <v>51</v>
      </c>
      <c r="G1620" s="127">
        <v>0</v>
      </c>
    </row>
    <row r="1621" spans="1:7" x14ac:dyDescent="0.25">
      <c r="A1621" s="126" t="s">
        <v>2785</v>
      </c>
      <c r="B1621" s="126" t="s">
        <v>51</v>
      </c>
      <c r="C1621" s="126" t="s">
        <v>196</v>
      </c>
      <c r="D1621" s="126" t="s">
        <v>2786</v>
      </c>
      <c r="E1621" s="126" t="s">
        <v>51</v>
      </c>
      <c r="F1621" s="126" t="s">
        <v>51</v>
      </c>
      <c r="G1621" s="127">
        <v>0</v>
      </c>
    </row>
    <row r="1622" spans="1:7" x14ac:dyDescent="0.25">
      <c r="A1622" s="126" t="s">
        <v>2787</v>
      </c>
      <c r="B1622" s="126" t="s">
        <v>51</v>
      </c>
      <c r="C1622" s="126" t="s">
        <v>196</v>
      </c>
      <c r="D1622" s="126" t="s">
        <v>2788</v>
      </c>
      <c r="E1622" s="126" t="s">
        <v>51</v>
      </c>
      <c r="F1622" s="126" t="s">
        <v>51</v>
      </c>
      <c r="G1622" s="127">
        <v>0</v>
      </c>
    </row>
    <row r="1623" spans="1:7" x14ac:dyDescent="0.25">
      <c r="A1623" s="126" t="s">
        <v>2789</v>
      </c>
      <c r="B1623" s="126" t="s">
        <v>51</v>
      </c>
      <c r="C1623" s="126" t="s">
        <v>196</v>
      </c>
      <c r="D1623" s="126" t="s">
        <v>2790</v>
      </c>
      <c r="E1623" s="126" t="s">
        <v>51</v>
      </c>
      <c r="F1623" s="126" t="s">
        <v>51</v>
      </c>
      <c r="G1623" s="127">
        <v>0</v>
      </c>
    </row>
    <row r="1624" spans="1:7" x14ac:dyDescent="0.25">
      <c r="A1624" s="126" t="s">
        <v>2791</v>
      </c>
      <c r="B1624" s="126" t="s">
        <v>51</v>
      </c>
      <c r="C1624" s="126" t="s">
        <v>196</v>
      </c>
      <c r="D1624" s="126" t="s">
        <v>2792</v>
      </c>
      <c r="E1624" s="126" t="s">
        <v>51</v>
      </c>
      <c r="F1624" s="126" t="s">
        <v>51</v>
      </c>
      <c r="G1624" s="127">
        <v>0</v>
      </c>
    </row>
    <row r="1625" spans="1:7" x14ac:dyDescent="0.25">
      <c r="A1625" s="126" t="s">
        <v>2793</v>
      </c>
      <c r="B1625" s="126" t="s">
        <v>51</v>
      </c>
      <c r="C1625" s="126" t="s">
        <v>196</v>
      </c>
      <c r="D1625" s="126" t="s">
        <v>2794</v>
      </c>
      <c r="E1625" s="126" t="s">
        <v>51</v>
      </c>
      <c r="F1625" s="126" t="s">
        <v>51</v>
      </c>
      <c r="G1625" s="127">
        <v>0</v>
      </c>
    </row>
    <row r="1626" spans="1:7" x14ac:dyDescent="0.25">
      <c r="A1626" s="126" t="s">
        <v>2795</v>
      </c>
      <c r="B1626" s="126" t="s">
        <v>51</v>
      </c>
      <c r="C1626" s="126" t="s">
        <v>196</v>
      </c>
      <c r="D1626" s="126" t="s">
        <v>2796</v>
      </c>
      <c r="E1626" s="126" t="s">
        <v>51</v>
      </c>
      <c r="F1626" s="126" t="s">
        <v>51</v>
      </c>
      <c r="G1626" s="127">
        <v>0</v>
      </c>
    </row>
    <row r="1627" spans="1:7" x14ac:dyDescent="0.25">
      <c r="A1627" s="126" t="s">
        <v>2797</v>
      </c>
      <c r="B1627" s="126" t="s">
        <v>51</v>
      </c>
      <c r="C1627" s="126" t="s">
        <v>196</v>
      </c>
      <c r="D1627" s="126" t="s">
        <v>2798</v>
      </c>
      <c r="E1627" s="126" t="s">
        <v>51</v>
      </c>
      <c r="F1627" s="126" t="s">
        <v>51</v>
      </c>
      <c r="G1627" s="127">
        <v>0</v>
      </c>
    </row>
    <row r="1628" spans="1:7" x14ac:dyDescent="0.25">
      <c r="A1628" s="126" t="s">
        <v>2799</v>
      </c>
      <c r="B1628" s="126" t="s">
        <v>51</v>
      </c>
      <c r="C1628" s="126" t="s">
        <v>196</v>
      </c>
      <c r="D1628" s="126" t="s">
        <v>2800</v>
      </c>
      <c r="E1628" s="126" t="s">
        <v>51</v>
      </c>
      <c r="F1628" s="126" t="s">
        <v>51</v>
      </c>
      <c r="G1628" s="127">
        <v>0</v>
      </c>
    </row>
    <row r="1629" spans="1:7" x14ac:dyDescent="0.25">
      <c r="A1629" s="126" t="s">
        <v>2801</v>
      </c>
      <c r="B1629" s="126" t="s">
        <v>51</v>
      </c>
      <c r="C1629" s="126" t="s">
        <v>196</v>
      </c>
      <c r="D1629" s="126" t="s">
        <v>2802</v>
      </c>
      <c r="E1629" s="126" t="s">
        <v>51</v>
      </c>
      <c r="F1629" s="126" t="s">
        <v>51</v>
      </c>
      <c r="G1629" s="127">
        <v>0</v>
      </c>
    </row>
    <row r="1630" spans="1:7" x14ac:dyDescent="0.25">
      <c r="A1630" s="126" t="s">
        <v>2803</v>
      </c>
      <c r="B1630" s="126" t="s">
        <v>51</v>
      </c>
      <c r="C1630" s="126" t="s">
        <v>196</v>
      </c>
      <c r="D1630" s="126" t="s">
        <v>2804</v>
      </c>
      <c r="E1630" s="126" t="s">
        <v>51</v>
      </c>
      <c r="F1630" s="126" t="s">
        <v>51</v>
      </c>
      <c r="G1630" s="127">
        <v>0</v>
      </c>
    </row>
    <row r="1631" spans="1:7" x14ac:dyDescent="0.25">
      <c r="A1631" s="126" t="s">
        <v>2805</v>
      </c>
      <c r="B1631" s="126" t="s">
        <v>51</v>
      </c>
      <c r="C1631" s="126" t="s">
        <v>196</v>
      </c>
      <c r="D1631" s="126" t="s">
        <v>2806</v>
      </c>
      <c r="E1631" s="126" t="s">
        <v>51</v>
      </c>
      <c r="F1631" s="126" t="s">
        <v>51</v>
      </c>
      <c r="G1631" s="127">
        <v>0</v>
      </c>
    </row>
    <row r="1632" spans="1:7" x14ac:dyDescent="0.25">
      <c r="A1632" s="126" t="s">
        <v>2807</v>
      </c>
      <c r="B1632" s="126" t="s">
        <v>51</v>
      </c>
      <c r="C1632" s="126" t="s">
        <v>196</v>
      </c>
      <c r="D1632" s="126" t="s">
        <v>2808</v>
      </c>
      <c r="E1632" s="126" t="s">
        <v>51</v>
      </c>
      <c r="F1632" s="126" t="s">
        <v>51</v>
      </c>
      <c r="G1632" s="127">
        <v>0</v>
      </c>
    </row>
    <row r="1633" spans="1:7" x14ac:dyDescent="0.25">
      <c r="A1633" s="126" t="s">
        <v>2809</v>
      </c>
      <c r="B1633" s="126" t="s">
        <v>51</v>
      </c>
      <c r="C1633" s="126" t="s">
        <v>196</v>
      </c>
      <c r="D1633" s="126" t="s">
        <v>2810</v>
      </c>
      <c r="E1633" s="126" t="s">
        <v>51</v>
      </c>
      <c r="F1633" s="126" t="s">
        <v>51</v>
      </c>
      <c r="G1633" s="127">
        <v>0</v>
      </c>
    </row>
    <row r="1634" spans="1:7" x14ac:dyDescent="0.25">
      <c r="A1634" s="126" t="s">
        <v>2811</v>
      </c>
      <c r="B1634" s="126" t="s">
        <v>51</v>
      </c>
      <c r="C1634" s="126" t="s">
        <v>196</v>
      </c>
      <c r="D1634" s="126" t="s">
        <v>2812</v>
      </c>
      <c r="E1634" s="126" t="s">
        <v>51</v>
      </c>
      <c r="F1634" s="126" t="s">
        <v>51</v>
      </c>
      <c r="G1634" s="127">
        <v>0</v>
      </c>
    </row>
    <row r="1635" spans="1:7" x14ac:dyDescent="0.25">
      <c r="A1635" s="126" t="s">
        <v>2813</v>
      </c>
      <c r="B1635" s="126" t="s">
        <v>51</v>
      </c>
      <c r="C1635" s="126" t="s">
        <v>196</v>
      </c>
      <c r="D1635" s="126" t="s">
        <v>2814</v>
      </c>
      <c r="E1635" s="126" t="s">
        <v>51</v>
      </c>
      <c r="F1635" s="126" t="s">
        <v>51</v>
      </c>
      <c r="G1635" s="127">
        <v>0</v>
      </c>
    </row>
    <row r="1636" spans="1:7" x14ac:dyDescent="0.25">
      <c r="A1636" s="126" t="s">
        <v>2815</v>
      </c>
      <c r="B1636" s="126" t="s">
        <v>51</v>
      </c>
      <c r="C1636" s="126" t="s">
        <v>196</v>
      </c>
      <c r="D1636" s="126" t="s">
        <v>2816</v>
      </c>
      <c r="E1636" s="126" t="s">
        <v>51</v>
      </c>
      <c r="F1636" s="126" t="s">
        <v>51</v>
      </c>
      <c r="G1636" s="127">
        <v>0</v>
      </c>
    </row>
    <row r="1637" spans="1:7" x14ac:dyDescent="0.25">
      <c r="A1637" s="126" t="s">
        <v>2817</v>
      </c>
      <c r="B1637" s="126" t="s">
        <v>51</v>
      </c>
      <c r="C1637" s="126" t="s">
        <v>196</v>
      </c>
      <c r="D1637" s="126" t="s">
        <v>2818</v>
      </c>
      <c r="E1637" s="126" t="s">
        <v>51</v>
      </c>
      <c r="F1637" s="126" t="s">
        <v>51</v>
      </c>
      <c r="G1637" s="127">
        <v>0</v>
      </c>
    </row>
    <row r="1638" spans="1:7" x14ac:dyDescent="0.25">
      <c r="A1638" s="126" t="s">
        <v>2819</v>
      </c>
      <c r="B1638" s="126" t="s">
        <v>51</v>
      </c>
      <c r="C1638" s="126" t="s">
        <v>196</v>
      </c>
      <c r="D1638" s="126" t="s">
        <v>2820</v>
      </c>
      <c r="E1638" s="126" t="s">
        <v>51</v>
      </c>
      <c r="F1638" s="126" t="s">
        <v>51</v>
      </c>
      <c r="G1638" s="127">
        <v>0</v>
      </c>
    </row>
    <row r="1639" spans="1:7" x14ac:dyDescent="0.25">
      <c r="A1639" s="126" t="s">
        <v>2821</v>
      </c>
      <c r="B1639" s="126" t="s">
        <v>51</v>
      </c>
      <c r="C1639" s="126" t="s">
        <v>196</v>
      </c>
      <c r="D1639" s="126" t="s">
        <v>2822</v>
      </c>
      <c r="E1639" s="126" t="s">
        <v>51</v>
      </c>
      <c r="F1639" s="126" t="s">
        <v>51</v>
      </c>
      <c r="G1639" s="127">
        <v>0</v>
      </c>
    </row>
    <row r="1640" spans="1:7" x14ac:dyDescent="0.25">
      <c r="A1640" s="126" t="s">
        <v>2823</v>
      </c>
      <c r="B1640" s="126" t="s">
        <v>51</v>
      </c>
      <c r="C1640" s="126" t="s">
        <v>196</v>
      </c>
      <c r="D1640" s="126" t="s">
        <v>2824</v>
      </c>
      <c r="E1640" s="126" t="s">
        <v>51</v>
      </c>
      <c r="F1640" s="126" t="s">
        <v>51</v>
      </c>
      <c r="G1640" s="127">
        <v>0</v>
      </c>
    </row>
    <row r="1641" spans="1:7" x14ac:dyDescent="0.25">
      <c r="A1641" s="126" t="s">
        <v>2825</v>
      </c>
      <c r="B1641" s="126" t="s">
        <v>51</v>
      </c>
      <c r="C1641" s="126" t="s">
        <v>196</v>
      </c>
      <c r="D1641" s="126" t="s">
        <v>2826</v>
      </c>
      <c r="E1641" s="126" t="s">
        <v>51</v>
      </c>
      <c r="F1641" s="126" t="s">
        <v>51</v>
      </c>
      <c r="G1641" s="127">
        <v>0</v>
      </c>
    </row>
    <row r="1642" spans="1:7" x14ac:dyDescent="0.25">
      <c r="A1642" s="126" t="s">
        <v>2827</v>
      </c>
      <c r="B1642" s="126" t="s">
        <v>51</v>
      </c>
      <c r="C1642" s="126" t="s">
        <v>196</v>
      </c>
      <c r="D1642" s="126" t="s">
        <v>2828</v>
      </c>
      <c r="E1642" s="126" t="s">
        <v>51</v>
      </c>
      <c r="F1642" s="126" t="s">
        <v>51</v>
      </c>
      <c r="G1642" s="127">
        <v>0</v>
      </c>
    </row>
    <row r="1643" spans="1:7" x14ac:dyDescent="0.25">
      <c r="A1643" s="126" t="s">
        <v>2829</v>
      </c>
      <c r="B1643" s="126" t="s">
        <v>51</v>
      </c>
      <c r="C1643" s="126" t="s">
        <v>196</v>
      </c>
      <c r="D1643" s="126" t="s">
        <v>2830</v>
      </c>
      <c r="E1643" s="126" t="s">
        <v>51</v>
      </c>
      <c r="F1643" s="126" t="s">
        <v>51</v>
      </c>
      <c r="G1643" s="127">
        <v>0</v>
      </c>
    </row>
    <row r="1644" spans="1:7" x14ac:dyDescent="0.25">
      <c r="A1644" s="126" t="s">
        <v>2831</v>
      </c>
      <c r="B1644" s="126" t="s">
        <v>51</v>
      </c>
      <c r="C1644" s="126" t="s">
        <v>196</v>
      </c>
      <c r="D1644" s="126" t="s">
        <v>2832</v>
      </c>
      <c r="E1644" s="126" t="s">
        <v>51</v>
      </c>
      <c r="F1644" s="126" t="s">
        <v>51</v>
      </c>
      <c r="G1644" s="127">
        <v>0</v>
      </c>
    </row>
    <row r="1645" spans="1:7" x14ac:dyDescent="0.25">
      <c r="A1645" s="126" t="s">
        <v>2833</v>
      </c>
      <c r="B1645" s="126" t="s">
        <v>51</v>
      </c>
      <c r="C1645" s="126" t="s">
        <v>196</v>
      </c>
      <c r="D1645" s="126" t="s">
        <v>2834</v>
      </c>
      <c r="E1645" s="126" t="s">
        <v>51</v>
      </c>
      <c r="F1645" s="126" t="s">
        <v>51</v>
      </c>
      <c r="G1645" s="127">
        <v>0</v>
      </c>
    </row>
    <row r="1646" spans="1:7" x14ac:dyDescent="0.25">
      <c r="A1646" s="126" t="s">
        <v>2835</v>
      </c>
      <c r="B1646" s="126" t="s">
        <v>51</v>
      </c>
      <c r="C1646" s="126" t="s">
        <v>196</v>
      </c>
      <c r="D1646" s="126" t="s">
        <v>2836</v>
      </c>
      <c r="E1646" s="126" t="s">
        <v>51</v>
      </c>
      <c r="F1646" s="126" t="s">
        <v>51</v>
      </c>
      <c r="G1646" s="127">
        <v>0</v>
      </c>
    </row>
    <row r="1647" spans="1:7" x14ac:dyDescent="0.25">
      <c r="A1647" s="126" t="s">
        <v>2837</v>
      </c>
      <c r="B1647" s="126" t="s">
        <v>51</v>
      </c>
      <c r="C1647" s="126" t="s">
        <v>196</v>
      </c>
      <c r="D1647" s="126" t="s">
        <v>2838</v>
      </c>
      <c r="E1647" s="126" t="s">
        <v>51</v>
      </c>
      <c r="F1647" s="126" t="s">
        <v>51</v>
      </c>
      <c r="G1647" s="127">
        <v>0</v>
      </c>
    </row>
    <row r="1648" spans="1:7" x14ac:dyDescent="0.25">
      <c r="A1648" s="126" t="s">
        <v>2839</v>
      </c>
      <c r="B1648" s="126" t="s">
        <v>51</v>
      </c>
      <c r="C1648" s="126" t="s">
        <v>196</v>
      </c>
      <c r="D1648" s="126" t="s">
        <v>2840</v>
      </c>
      <c r="E1648" s="126" t="s">
        <v>51</v>
      </c>
      <c r="F1648" s="126" t="s">
        <v>51</v>
      </c>
      <c r="G1648" s="127">
        <v>0</v>
      </c>
    </row>
    <row r="1649" spans="1:7" x14ac:dyDescent="0.25">
      <c r="A1649" s="126" t="s">
        <v>2841</v>
      </c>
      <c r="B1649" s="126" t="s">
        <v>51</v>
      </c>
      <c r="C1649" s="126" t="s">
        <v>196</v>
      </c>
      <c r="D1649" s="126" t="s">
        <v>2842</v>
      </c>
      <c r="E1649" s="126" t="s">
        <v>51</v>
      </c>
      <c r="F1649" s="126" t="s">
        <v>51</v>
      </c>
      <c r="G1649" s="127">
        <v>0</v>
      </c>
    </row>
    <row r="1650" spans="1:7" x14ac:dyDescent="0.25">
      <c r="A1650" s="126" t="s">
        <v>2843</v>
      </c>
      <c r="B1650" s="126" t="s">
        <v>51</v>
      </c>
      <c r="C1650" s="126" t="s">
        <v>196</v>
      </c>
      <c r="D1650" s="126" t="s">
        <v>2844</v>
      </c>
      <c r="E1650" s="126" t="s">
        <v>51</v>
      </c>
      <c r="F1650" s="126" t="s">
        <v>51</v>
      </c>
      <c r="G1650" s="127">
        <v>0</v>
      </c>
    </row>
    <row r="1651" spans="1:7" x14ac:dyDescent="0.25">
      <c r="A1651" s="126" t="s">
        <v>2845</v>
      </c>
      <c r="B1651" s="126" t="s">
        <v>51</v>
      </c>
      <c r="C1651" s="126" t="s">
        <v>196</v>
      </c>
      <c r="D1651" s="126" t="s">
        <v>2846</v>
      </c>
      <c r="E1651" s="126" t="s">
        <v>51</v>
      </c>
      <c r="F1651" s="126" t="s">
        <v>51</v>
      </c>
      <c r="G1651" s="127">
        <v>0</v>
      </c>
    </row>
    <row r="1652" spans="1:7" x14ac:dyDescent="0.25">
      <c r="A1652" s="126" t="s">
        <v>2847</v>
      </c>
      <c r="B1652" s="126" t="s">
        <v>51</v>
      </c>
      <c r="C1652" s="126" t="s">
        <v>196</v>
      </c>
      <c r="D1652" s="126" t="s">
        <v>2848</v>
      </c>
      <c r="E1652" s="126" t="s">
        <v>51</v>
      </c>
      <c r="F1652" s="126" t="s">
        <v>51</v>
      </c>
      <c r="G1652" s="127">
        <v>0</v>
      </c>
    </row>
    <row r="1653" spans="1:7" x14ac:dyDescent="0.25">
      <c r="A1653" s="126" t="s">
        <v>2849</v>
      </c>
      <c r="B1653" s="126" t="s">
        <v>51</v>
      </c>
      <c r="C1653" s="126" t="s">
        <v>196</v>
      </c>
      <c r="D1653" s="126" t="s">
        <v>2850</v>
      </c>
      <c r="E1653" s="126" t="s">
        <v>51</v>
      </c>
      <c r="F1653" s="126" t="s">
        <v>51</v>
      </c>
      <c r="G1653" s="127">
        <v>0</v>
      </c>
    </row>
    <row r="1654" spans="1:7" x14ac:dyDescent="0.25">
      <c r="A1654" s="126" t="s">
        <v>2851</v>
      </c>
      <c r="B1654" s="126" t="s">
        <v>51</v>
      </c>
      <c r="C1654" s="126" t="s">
        <v>196</v>
      </c>
      <c r="D1654" s="126" t="s">
        <v>2852</v>
      </c>
      <c r="E1654" s="126" t="s">
        <v>51</v>
      </c>
      <c r="F1654" s="126" t="s">
        <v>51</v>
      </c>
      <c r="G1654" s="127">
        <v>0</v>
      </c>
    </row>
    <row r="1655" spans="1:7" x14ac:dyDescent="0.25">
      <c r="A1655" s="126" t="s">
        <v>2853</v>
      </c>
      <c r="B1655" s="126" t="s">
        <v>51</v>
      </c>
      <c r="C1655" s="126" t="s">
        <v>196</v>
      </c>
      <c r="D1655" s="126" t="s">
        <v>2854</v>
      </c>
      <c r="E1655" s="126" t="s">
        <v>51</v>
      </c>
      <c r="F1655" s="126" t="s">
        <v>51</v>
      </c>
      <c r="G1655" s="127">
        <v>0</v>
      </c>
    </row>
    <row r="1656" spans="1:7" ht="30" x14ac:dyDescent="0.25">
      <c r="A1656" s="126" t="s">
        <v>2855</v>
      </c>
      <c r="B1656" s="126" t="s">
        <v>51</v>
      </c>
      <c r="C1656" s="126" t="s">
        <v>196</v>
      </c>
      <c r="D1656" s="126" t="s">
        <v>2856</v>
      </c>
      <c r="E1656" s="126" t="s">
        <v>51</v>
      </c>
      <c r="F1656" s="126" t="s">
        <v>510</v>
      </c>
      <c r="G1656" s="127">
        <v>1</v>
      </c>
    </row>
    <row r="1657" spans="1:7" ht="30" x14ac:dyDescent="0.25">
      <c r="A1657" s="126" t="s">
        <v>2857</v>
      </c>
      <c r="B1657" s="126" t="s">
        <v>51</v>
      </c>
      <c r="C1657" s="126" t="s">
        <v>17</v>
      </c>
      <c r="D1657" s="126" t="s">
        <v>2856</v>
      </c>
      <c r="E1657" s="126" t="s">
        <v>51</v>
      </c>
      <c r="F1657" s="126" t="s">
        <v>510</v>
      </c>
      <c r="G1657" s="127">
        <v>1</v>
      </c>
    </row>
    <row r="1658" spans="1:7" ht="30" x14ac:dyDescent="0.25">
      <c r="A1658" s="126" t="s">
        <v>2858</v>
      </c>
      <c r="B1658" s="126" t="s">
        <v>51</v>
      </c>
      <c r="C1658" s="126" t="s">
        <v>53</v>
      </c>
      <c r="D1658" s="126" t="s">
        <v>2859</v>
      </c>
      <c r="E1658" s="126" t="s">
        <v>51</v>
      </c>
      <c r="F1658" s="126" t="s">
        <v>510</v>
      </c>
      <c r="G1658" s="127">
        <v>1</v>
      </c>
    </row>
    <row r="1659" spans="1:7" ht="30" x14ac:dyDescent="0.25">
      <c r="A1659" s="126" t="s">
        <v>2860</v>
      </c>
      <c r="B1659" s="126" t="s">
        <v>51</v>
      </c>
      <c r="C1659" s="126" t="s">
        <v>170</v>
      </c>
      <c r="D1659" s="126" t="s">
        <v>2859</v>
      </c>
      <c r="E1659" s="126" t="s">
        <v>51</v>
      </c>
      <c r="F1659" s="126" t="s">
        <v>510</v>
      </c>
      <c r="G1659" s="127">
        <v>1</v>
      </c>
    </row>
    <row r="1660" spans="1:7" x14ac:dyDescent="0.25">
      <c r="A1660" s="126" t="s">
        <v>2861</v>
      </c>
      <c r="B1660" s="126" t="s">
        <v>51</v>
      </c>
      <c r="C1660" s="126" t="s">
        <v>196</v>
      </c>
      <c r="D1660" s="126" t="s">
        <v>2862</v>
      </c>
      <c r="E1660" s="126" t="s">
        <v>51</v>
      </c>
      <c r="F1660" s="126" t="s">
        <v>51</v>
      </c>
      <c r="G1660" s="127">
        <v>0</v>
      </c>
    </row>
    <row r="1661" spans="1:7" x14ac:dyDescent="0.25">
      <c r="A1661" s="126" t="s">
        <v>2863</v>
      </c>
      <c r="B1661" s="126" t="s">
        <v>51</v>
      </c>
      <c r="C1661" s="126" t="s">
        <v>196</v>
      </c>
      <c r="D1661" s="126" t="s">
        <v>2864</v>
      </c>
      <c r="E1661" s="126" t="s">
        <v>51</v>
      </c>
      <c r="F1661" s="126" t="s">
        <v>51</v>
      </c>
      <c r="G1661" s="127">
        <v>0</v>
      </c>
    </row>
    <row r="1662" spans="1:7" x14ac:dyDescent="0.25">
      <c r="A1662" s="126" t="s">
        <v>2865</v>
      </c>
      <c r="B1662" s="126" t="s">
        <v>51</v>
      </c>
      <c r="C1662" s="126" t="s">
        <v>196</v>
      </c>
      <c r="D1662" s="126" t="s">
        <v>2866</v>
      </c>
      <c r="E1662" s="126" t="s">
        <v>51</v>
      </c>
      <c r="F1662" s="126" t="s">
        <v>51</v>
      </c>
      <c r="G1662" s="127">
        <v>0</v>
      </c>
    </row>
    <row r="1663" spans="1:7" x14ac:dyDescent="0.25">
      <c r="A1663" s="126" t="s">
        <v>2867</v>
      </c>
      <c r="B1663" s="126" t="s">
        <v>51</v>
      </c>
      <c r="C1663" s="126" t="s">
        <v>196</v>
      </c>
      <c r="D1663" s="126" t="s">
        <v>2868</v>
      </c>
      <c r="E1663" s="126" t="s">
        <v>51</v>
      </c>
      <c r="F1663" s="126" t="s">
        <v>51</v>
      </c>
      <c r="G1663" s="127">
        <v>0</v>
      </c>
    </row>
    <row r="1664" spans="1:7" x14ac:dyDescent="0.25">
      <c r="A1664" s="126" t="s">
        <v>2869</v>
      </c>
      <c r="B1664" s="126" t="s">
        <v>51</v>
      </c>
      <c r="C1664" s="126" t="s">
        <v>196</v>
      </c>
      <c r="D1664" s="126" t="s">
        <v>2870</v>
      </c>
      <c r="E1664" s="126" t="s">
        <v>51</v>
      </c>
      <c r="F1664" s="126" t="s">
        <v>51</v>
      </c>
      <c r="G1664" s="127">
        <v>0</v>
      </c>
    </row>
    <row r="1665" spans="1:7" x14ac:dyDescent="0.25">
      <c r="A1665" s="126" t="s">
        <v>2871</v>
      </c>
      <c r="B1665" s="126" t="s">
        <v>51</v>
      </c>
      <c r="C1665" s="126" t="s">
        <v>196</v>
      </c>
      <c r="D1665" s="126" t="s">
        <v>2872</v>
      </c>
      <c r="E1665" s="126" t="s">
        <v>51</v>
      </c>
      <c r="F1665" s="126" t="s">
        <v>51</v>
      </c>
      <c r="G1665" s="127">
        <v>0</v>
      </c>
    </row>
    <row r="1666" spans="1:7" x14ac:dyDescent="0.25">
      <c r="A1666" s="126" t="s">
        <v>2873</v>
      </c>
      <c r="B1666" s="126" t="s">
        <v>51</v>
      </c>
      <c r="C1666" s="126" t="s">
        <v>196</v>
      </c>
      <c r="D1666" s="126" t="s">
        <v>2874</v>
      </c>
      <c r="E1666" s="126" t="s">
        <v>51</v>
      </c>
      <c r="F1666" s="126" t="s">
        <v>51</v>
      </c>
      <c r="G1666" s="127">
        <v>0</v>
      </c>
    </row>
    <row r="1667" spans="1:7" x14ac:dyDescent="0.25">
      <c r="A1667" s="126" t="s">
        <v>2875</v>
      </c>
      <c r="B1667" s="126" t="s">
        <v>51</v>
      </c>
      <c r="C1667" s="126" t="s">
        <v>196</v>
      </c>
      <c r="D1667" s="126" t="s">
        <v>2876</v>
      </c>
      <c r="E1667" s="126" t="s">
        <v>51</v>
      </c>
      <c r="F1667" s="126" t="s">
        <v>51</v>
      </c>
      <c r="G1667" s="127">
        <v>0</v>
      </c>
    </row>
    <row r="1668" spans="1:7" x14ac:dyDescent="0.25">
      <c r="A1668" s="126" t="s">
        <v>2877</v>
      </c>
      <c r="B1668" s="126" t="s">
        <v>51</v>
      </c>
      <c r="C1668" s="126" t="s">
        <v>196</v>
      </c>
      <c r="D1668" s="126" t="s">
        <v>2878</v>
      </c>
      <c r="E1668" s="126" t="s">
        <v>51</v>
      </c>
      <c r="F1668" s="126" t="s">
        <v>51</v>
      </c>
      <c r="G1668" s="127">
        <v>0</v>
      </c>
    </row>
    <row r="1669" spans="1:7" x14ac:dyDescent="0.25">
      <c r="A1669" s="126" t="s">
        <v>2879</v>
      </c>
      <c r="B1669" s="126" t="s">
        <v>51</v>
      </c>
      <c r="C1669" s="126" t="s">
        <v>196</v>
      </c>
      <c r="D1669" s="126" t="s">
        <v>2880</v>
      </c>
      <c r="E1669" s="126" t="s">
        <v>51</v>
      </c>
      <c r="F1669" s="126" t="s">
        <v>51</v>
      </c>
      <c r="G1669" s="127">
        <v>0</v>
      </c>
    </row>
    <row r="1670" spans="1:7" x14ac:dyDescent="0.25">
      <c r="A1670" s="126" t="s">
        <v>2881</v>
      </c>
      <c r="B1670" s="126" t="s">
        <v>51</v>
      </c>
      <c r="C1670" s="126" t="s">
        <v>196</v>
      </c>
      <c r="D1670" s="126" t="s">
        <v>2882</v>
      </c>
      <c r="E1670" s="126" t="s">
        <v>51</v>
      </c>
      <c r="F1670" s="126" t="s">
        <v>51</v>
      </c>
      <c r="G1670" s="127">
        <v>0</v>
      </c>
    </row>
    <row r="1671" spans="1:7" x14ac:dyDescent="0.25">
      <c r="A1671" s="126" t="s">
        <v>2883</v>
      </c>
      <c r="B1671" s="126" t="s">
        <v>51</v>
      </c>
      <c r="C1671" s="126" t="s">
        <v>196</v>
      </c>
      <c r="D1671" s="126" t="s">
        <v>2884</v>
      </c>
      <c r="E1671" s="126" t="s">
        <v>51</v>
      </c>
      <c r="F1671" s="126" t="s">
        <v>51</v>
      </c>
      <c r="G1671" s="127">
        <v>0</v>
      </c>
    </row>
    <row r="1672" spans="1:7" x14ac:dyDescent="0.25">
      <c r="A1672" s="126" t="s">
        <v>2885</v>
      </c>
      <c r="B1672" s="126" t="s">
        <v>51</v>
      </c>
      <c r="C1672" s="126" t="s">
        <v>196</v>
      </c>
      <c r="D1672" s="126" t="s">
        <v>2886</v>
      </c>
      <c r="E1672" s="126" t="s">
        <v>51</v>
      </c>
      <c r="F1672" s="126" t="s">
        <v>51</v>
      </c>
      <c r="G1672" s="127">
        <v>0</v>
      </c>
    </row>
    <row r="1673" spans="1:7" x14ac:dyDescent="0.25">
      <c r="A1673" s="126" t="s">
        <v>2887</v>
      </c>
      <c r="B1673" s="126" t="s">
        <v>51</v>
      </c>
      <c r="C1673" s="126" t="s">
        <v>196</v>
      </c>
      <c r="D1673" s="126" t="s">
        <v>2888</v>
      </c>
      <c r="E1673" s="126" t="s">
        <v>51</v>
      </c>
      <c r="F1673" s="126" t="s">
        <v>51</v>
      </c>
      <c r="G1673" s="127">
        <v>0</v>
      </c>
    </row>
    <row r="1674" spans="1:7" x14ac:dyDescent="0.25">
      <c r="A1674" s="126" t="s">
        <v>2889</v>
      </c>
      <c r="B1674" s="126" t="s">
        <v>51</v>
      </c>
      <c r="C1674" s="126" t="s">
        <v>196</v>
      </c>
      <c r="D1674" s="126" t="s">
        <v>2890</v>
      </c>
      <c r="E1674" s="126" t="s">
        <v>51</v>
      </c>
      <c r="F1674" s="126" t="s">
        <v>51</v>
      </c>
      <c r="G1674" s="127">
        <v>0</v>
      </c>
    </row>
    <row r="1675" spans="1:7" x14ac:dyDescent="0.25">
      <c r="A1675" s="126" t="s">
        <v>2891</v>
      </c>
      <c r="B1675" s="126" t="s">
        <v>51</v>
      </c>
      <c r="C1675" s="126" t="s">
        <v>196</v>
      </c>
      <c r="D1675" s="126" t="s">
        <v>2892</v>
      </c>
      <c r="E1675" s="126" t="s">
        <v>51</v>
      </c>
      <c r="F1675" s="126" t="s">
        <v>51</v>
      </c>
      <c r="G1675" s="127">
        <v>0</v>
      </c>
    </row>
    <row r="1676" spans="1:7" x14ac:dyDescent="0.25">
      <c r="A1676" s="126" t="s">
        <v>2893</v>
      </c>
      <c r="B1676" s="126" t="s">
        <v>51</v>
      </c>
      <c r="C1676" s="126" t="s">
        <v>196</v>
      </c>
      <c r="D1676" s="126" t="s">
        <v>2894</v>
      </c>
      <c r="E1676" s="126" t="s">
        <v>51</v>
      </c>
      <c r="F1676" s="126" t="s">
        <v>51</v>
      </c>
      <c r="G1676" s="127">
        <v>0</v>
      </c>
    </row>
    <row r="1677" spans="1:7" x14ac:dyDescent="0.25">
      <c r="A1677" s="126" t="s">
        <v>14545</v>
      </c>
      <c r="B1677" s="126" t="s">
        <v>51</v>
      </c>
      <c r="C1677" s="126" t="s">
        <v>196</v>
      </c>
      <c r="D1677" s="126" t="s">
        <v>14546</v>
      </c>
      <c r="E1677" s="126" t="s">
        <v>51</v>
      </c>
      <c r="F1677" s="126" t="s">
        <v>51</v>
      </c>
      <c r="G1677" s="127">
        <v>0</v>
      </c>
    </row>
    <row r="1678" spans="1:7" x14ac:dyDescent="0.25">
      <c r="A1678" s="126" t="s">
        <v>2895</v>
      </c>
      <c r="B1678" s="126" t="s">
        <v>51</v>
      </c>
      <c r="C1678" s="126" t="s">
        <v>196</v>
      </c>
      <c r="D1678" s="126" t="s">
        <v>2896</v>
      </c>
      <c r="E1678" s="126" t="s">
        <v>51</v>
      </c>
      <c r="F1678" s="126" t="s">
        <v>51</v>
      </c>
      <c r="G1678" s="127">
        <v>0</v>
      </c>
    </row>
    <row r="1679" spans="1:7" x14ac:dyDescent="0.25">
      <c r="A1679" s="126" t="s">
        <v>2897</v>
      </c>
      <c r="B1679" s="126" t="s">
        <v>51</v>
      </c>
      <c r="C1679" s="126" t="s">
        <v>196</v>
      </c>
      <c r="D1679" s="126" t="s">
        <v>2898</v>
      </c>
      <c r="E1679" s="126" t="s">
        <v>51</v>
      </c>
      <c r="F1679" s="126" t="s">
        <v>51</v>
      </c>
      <c r="G1679" s="127">
        <v>0</v>
      </c>
    </row>
    <row r="1680" spans="1:7" x14ac:dyDescent="0.25">
      <c r="A1680" s="126" t="s">
        <v>2899</v>
      </c>
      <c r="B1680" s="126" t="s">
        <v>51</v>
      </c>
      <c r="C1680" s="126" t="s">
        <v>196</v>
      </c>
      <c r="D1680" s="126" t="s">
        <v>2900</v>
      </c>
      <c r="E1680" s="126" t="s">
        <v>51</v>
      </c>
      <c r="F1680" s="126" t="s">
        <v>51</v>
      </c>
      <c r="G1680" s="127">
        <v>0</v>
      </c>
    </row>
    <row r="1681" spans="1:7" x14ac:dyDescent="0.25">
      <c r="A1681" s="126" t="s">
        <v>2901</v>
      </c>
      <c r="B1681" s="126" t="s">
        <v>51</v>
      </c>
      <c r="C1681" s="126" t="s">
        <v>196</v>
      </c>
      <c r="D1681" s="126" t="s">
        <v>2902</v>
      </c>
      <c r="E1681" s="126" t="s">
        <v>51</v>
      </c>
      <c r="F1681" s="126" t="s">
        <v>51</v>
      </c>
      <c r="G1681" s="127">
        <v>0</v>
      </c>
    </row>
    <row r="1682" spans="1:7" x14ac:dyDescent="0.25">
      <c r="A1682" s="126" t="s">
        <v>2903</v>
      </c>
      <c r="B1682" s="126" t="s">
        <v>51</v>
      </c>
      <c r="C1682" s="126" t="s">
        <v>196</v>
      </c>
      <c r="D1682" s="126" t="s">
        <v>2904</v>
      </c>
      <c r="E1682" s="126" t="s">
        <v>51</v>
      </c>
      <c r="F1682" s="126" t="s">
        <v>51</v>
      </c>
      <c r="G1682" s="127">
        <v>0</v>
      </c>
    </row>
    <row r="1683" spans="1:7" x14ac:dyDescent="0.25">
      <c r="A1683" s="126" t="s">
        <v>2905</v>
      </c>
      <c r="B1683" s="126" t="s">
        <v>51</v>
      </c>
      <c r="C1683" s="126" t="s">
        <v>196</v>
      </c>
      <c r="D1683" s="126" t="s">
        <v>2906</v>
      </c>
      <c r="E1683" s="126" t="s">
        <v>51</v>
      </c>
      <c r="F1683" s="126" t="s">
        <v>51</v>
      </c>
      <c r="G1683" s="127">
        <v>0</v>
      </c>
    </row>
    <row r="1684" spans="1:7" x14ac:dyDescent="0.25">
      <c r="A1684" s="126" t="s">
        <v>2907</v>
      </c>
      <c r="B1684" s="126" t="s">
        <v>51</v>
      </c>
      <c r="C1684" s="126" t="s">
        <v>196</v>
      </c>
      <c r="D1684" s="126" t="s">
        <v>2908</v>
      </c>
      <c r="E1684" s="126" t="s">
        <v>51</v>
      </c>
      <c r="F1684" s="126" t="s">
        <v>51</v>
      </c>
      <c r="G1684" s="127">
        <v>0</v>
      </c>
    </row>
    <row r="1685" spans="1:7" x14ac:dyDescent="0.25">
      <c r="A1685" s="126" t="s">
        <v>2909</v>
      </c>
      <c r="B1685" s="126" t="s">
        <v>51</v>
      </c>
      <c r="C1685" s="126" t="s">
        <v>196</v>
      </c>
      <c r="D1685" s="126" t="s">
        <v>2910</v>
      </c>
      <c r="E1685" s="126" t="s">
        <v>51</v>
      </c>
      <c r="F1685" s="126" t="s">
        <v>51</v>
      </c>
      <c r="G1685" s="127">
        <v>0</v>
      </c>
    </row>
    <row r="1686" spans="1:7" x14ac:dyDescent="0.25">
      <c r="A1686" s="126" t="s">
        <v>2911</v>
      </c>
      <c r="B1686" s="126" t="s">
        <v>51</v>
      </c>
      <c r="C1686" s="126" t="s">
        <v>196</v>
      </c>
      <c r="D1686" s="126" t="s">
        <v>2912</v>
      </c>
      <c r="E1686" s="126" t="s">
        <v>51</v>
      </c>
      <c r="F1686" s="126" t="s">
        <v>51</v>
      </c>
      <c r="G1686" s="127">
        <v>0</v>
      </c>
    </row>
    <row r="1687" spans="1:7" x14ac:dyDescent="0.25">
      <c r="A1687" s="126" t="s">
        <v>2913</v>
      </c>
      <c r="B1687" s="126" t="s">
        <v>51</v>
      </c>
      <c r="C1687" s="126" t="s">
        <v>196</v>
      </c>
      <c r="D1687" s="126" t="s">
        <v>2914</v>
      </c>
      <c r="E1687" s="126" t="s">
        <v>51</v>
      </c>
      <c r="F1687" s="126" t="s">
        <v>51</v>
      </c>
      <c r="G1687" s="127">
        <v>0</v>
      </c>
    </row>
    <row r="1688" spans="1:7" x14ac:dyDescent="0.25">
      <c r="A1688" s="126" t="s">
        <v>2915</v>
      </c>
      <c r="B1688" s="126" t="s">
        <v>51</v>
      </c>
      <c r="C1688" s="126" t="s">
        <v>196</v>
      </c>
      <c r="D1688" s="126" t="s">
        <v>2916</v>
      </c>
      <c r="E1688" s="126" t="s">
        <v>51</v>
      </c>
      <c r="F1688" s="126" t="s">
        <v>51</v>
      </c>
      <c r="G1688" s="127">
        <v>0</v>
      </c>
    </row>
    <row r="1689" spans="1:7" x14ac:dyDescent="0.25">
      <c r="A1689" s="126" t="s">
        <v>2917</v>
      </c>
      <c r="B1689" s="126" t="s">
        <v>51</v>
      </c>
      <c r="C1689" s="126" t="s">
        <v>196</v>
      </c>
      <c r="D1689" s="126" t="s">
        <v>2918</v>
      </c>
      <c r="E1689" s="126" t="s">
        <v>51</v>
      </c>
      <c r="F1689" s="126" t="s">
        <v>51</v>
      </c>
      <c r="G1689" s="127">
        <v>0</v>
      </c>
    </row>
    <row r="1690" spans="1:7" x14ac:dyDescent="0.25">
      <c r="A1690" s="126" t="s">
        <v>2919</v>
      </c>
      <c r="B1690" s="126" t="s">
        <v>51</v>
      </c>
      <c r="C1690" s="126" t="s">
        <v>196</v>
      </c>
      <c r="D1690" s="126" t="s">
        <v>2920</v>
      </c>
      <c r="E1690" s="126" t="s">
        <v>51</v>
      </c>
      <c r="F1690" s="126" t="s">
        <v>51</v>
      </c>
      <c r="G1690" s="127">
        <v>0</v>
      </c>
    </row>
    <row r="1691" spans="1:7" x14ac:dyDescent="0.25">
      <c r="A1691" s="126" t="s">
        <v>2921</v>
      </c>
      <c r="B1691" s="126" t="s">
        <v>51</v>
      </c>
      <c r="C1691" s="126" t="s">
        <v>196</v>
      </c>
      <c r="D1691" s="126" t="s">
        <v>2922</v>
      </c>
      <c r="E1691" s="126" t="s">
        <v>51</v>
      </c>
      <c r="F1691" s="126" t="s">
        <v>51</v>
      </c>
      <c r="G1691" s="127">
        <v>0</v>
      </c>
    </row>
    <row r="1692" spans="1:7" x14ac:dyDescent="0.25">
      <c r="A1692" s="126" t="s">
        <v>2923</v>
      </c>
      <c r="B1692" s="126" t="s">
        <v>51</v>
      </c>
      <c r="C1692" s="126" t="s">
        <v>196</v>
      </c>
      <c r="D1692" s="126" t="s">
        <v>2924</v>
      </c>
      <c r="E1692" s="126" t="s">
        <v>51</v>
      </c>
      <c r="F1692" s="126" t="s">
        <v>51</v>
      </c>
      <c r="G1692" s="127">
        <v>0</v>
      </c>
    </row>
    <row r="1693" spans="1:7" x14ac:dyDescent="0.25">
      <c r="A1693" s="126" t="s">
        <v>2925</v>
      </c>
      <c r="B1693" s="126" t="s">
        <v>51</v>
      </c>
      <c r="C1693" s="126" t="s">
        <v>196</v>
      </c>
      <c r="D1693" s="126" t="s">
        <v>2926</v>
      </c>
      <c r="E1693" s="126" t="s">
        <v>51</v>
      </c>
      <c r="F1693" s="126" t="s">
        <v>51</v>
      </c>
      <c r="G1693" s="127">
        <v>0</v>
      </c>
    </row>
    <row r="1694" spans="1:7" x14ac:dyDescent="0.25">
      <c r="A1694" s="126" t="s">
        <v>2927</v>
      </c>
      <c r="B1694" s="126" t="s">
        <v>51</v>
      </c>
      <c r="C1694" s="126" t="s">
        <v>196</v>
      </c>
      <c r="D1694" s="126" t="s">
        <v>2928</v>
      </c>
      <c r="E1694" s="126" t="s">
        <v>51</v>
      </c>
      <c r="F1694" s="126" t="s">
        <v>51</v>
      </c>
      <c r="G1694" s="127">
        <v>0</v>
      </c>
    </row>
    <row r="1695" spans="1:7" x14ac:dyDescent="0.25">
      <c r="A1695" s="126" t="s">
        <v>2929</v>
      </c>
      <c r="B1695" s="126" t="s">
        <v>51</v>
      </c>
      <c r="C1695" s="126" t="s">
        <v>196</v>
      </c>
      <c r="D1695" s="126" t="s">
        <v>2930</v>
      </c>
      <c r="E1695" s="126" t="s">
        <v>51</v>
      </c>
      <c r="F1695" s="126" t="s">
        <v>51</v>
      </c>
      <c r="G1695" s="127">
        <v>0</v>
      </c>
    </row>
    <row r="1696" spans="1:7" x14ac:dyDescent="0.25">
      <c r="A1696" s="126" t="s">
        <v>2931</v>
      </c>
      <c r="B1696" s="126" t="s">
        <v>51</v>
      </c>
      <c r="C1696" s="126" t="s">
        <v>196</v>
      </c>
      <c r="D1696" s="126" t="s">
        <v>2932</v>
      </c>
      <c r="E1696" s="126" t="s">
        <v>51</v>
      </c>
      <c r="F1696" s="126" t="s">
        <v>51</v>
      </c>
      <c r="G1696" s="127">
        <v>0</v>
      </c>
    </row>
    <row r="1697" spans="1:7" x14ac:dyDescent="0.25">
      <c r="A1697" s="126" t="s">
        <v>2933</v>
      </c>
      <c r="B1697" s="126" t="s">
        <v>51</v>
      </c>
      <c r="C1697" s="126" t="s">
        <v>196</v>
      </c>
      <c r="D1697" s="126" t="s">
        <v>2934</v>
      </c>
      <c r="E1697" s="126" t="s">
        <v>51</v>
      </c>
      <c r="F1697" s="126" t="s">
        <v>51</v>
      </c>
      <c r="G1697" s="127">
        <v>0</v>
      </c>
    </row>
    <row r="1698" spans="1:7" x14ac:dyDescent="0.25">
      <c r="A1698" s="126" t="s">
        <v>2935</v>
      </c>
      <c r="B1698" s="126" t="s">
        <v>51</v>
      </c>
      <c r="C1698" s="126" t="s">
        <v>196</v>
      </c>
      <c r="D1698" s="126" t="s">
        <v>2936</v>
      </c>
      <c r="E1698" s="126" t="s">
        <v>51</v>
      </c>
      <c r="F1698" s="126" t="s">
        <v>51</v>
      </c>
      <c r="G1698" s="127">
        <v>0</v>
      </c>
    </row>
    <row r="1699" spans="1:7" x14ac:dyDescent="0.25">
      <c r="A1699" s="126" t="s">
        <v>2937</v>
      </c>
      <c r="B1699" s="126" t="s">
        <v>51</v>
      </c>
      <c r="C1699" s="126" t="s">
        <v>196</v>
      </c>
      <c r="D1699" s="126" t="s">
        <v>2938</v>
      </c>
      <c r="E1699" s="126" t="s">
        <v>51</v>
      </c>
      <c r="F1699" s="126" t="s">
        <v>51</v>
      </c>
      <c r="G1699" s="127">
        <v>0</v>
      </c>
    </row>
    <row r="1700" spans="1:7" x14ac:dyDescent="0.25">
      <c r="A1700" s="126" t="s">
        <v>2939</v>
      </c>
      <c r="B1700" s="126" t="s">
        <v>51</v>
      </c>
      <c r="C1700" s="126" t="s">
        <v>196</v>
      </c>
      <c r="D1700" s="126" t="s">
        <v>2940</v>
      </c>
      <c r="E1700" s="126" t="s">
        <v>51</v>
      </c>
      <c r="F1700" s="126" t="s">
        <v>51</v>
      </c>
      <c r="G1700" s="127">
        <v>0</v>
      </c>
    </row>
    <row r="1701" spans="1:7" x14ac:dyDescent="0.25">
      <c r="A1701" s="126" t="s">
        <v>2941</v>
      </c>
      <c r="B1701" s="126" t="s">
        <v>51</v>
      </c>
      <c r="C1701" s="126" t="s">
        <v>196</v>
      </c>
      <c r="D1701" s="126" t="s">
        <v>2942</v>
      </c>
      <c r="E1701" s="126" t="s">
        <v>51</v>
      </c>
      <c r="F1701" s="126" t="s">
        <v>51</v>
      </c>
      <c r="G1701" s="127">
        <v>0</v>
      </c>
    </row>
    <row r="1702" spans="1:7" x14ac:dyDescent="0.25">
      <c r="A1702" s="126" t="s">
        <v>2943</v>
      </c>
      <c r="B1702" s="126" t="s">
        <v>51</v>
      </c>
      <c r="C1702" s="126" t="s">
        <v>196</v>
      </c>
      <c r="D1702" s="126" t="s">
        <v>2944</v>
      </c>
      <c r="E1702" s="126" t="s">
        <v>51</v>
      </c>
      <c r="F1702" s="126" t="s">
        <v>51</v>
      </c>
      <c r="G1702" s="127">
        <v>0</v>
      </c>
    </row>
    <row r="1703" spans="1:7" x14ac:dyDescent="0.25">
      <c r="A1703" s="126" t="s">
        <v>2945</v>
      </c>
      <c r="B1703" s="126" t="s">
        <v>51</v>
      </c>
      <c r="C1703" s="126" t="s">
        <v>196</v>
      </c>
      <c r="D1703" s="126" t="s">
        <v>2946</v>
      </c>
      <c r="E1703" s="126" t="s">
        <v>51</v>
      </c>
      <c r="F1703" s="126" t="s">
        <v>51</v>
      </c>
      <c r="G1703" s="127">
        <v>0</v>
      </c>
    </row>
    <row r="1704" spans="1:7" x14ac:dyDescent="0.25">
      <c r="A1704" s="126" t="s">
        <v>2947</v>
      </c>
      <c r="B1704" s="126" t="s">
        <v>51</v>
      </c>
      <c r="C1704" s="126" t="s">
        <v>196</v>
      </c>
      <c r="D1704" s="126" t="s">
        <v>2948</v>
      </c>
      <c r="E1704" s="126" t="s">
        <v>51</v>
      </c>
      <c r="F1704" s="126" t="s">
        <v>51</v>
      </c>
      <c r="G1704" s="127">
        <v>0</v>
      </c>
    </row>
    <row r="1705" spans="1:7" x14ac:dyDescent="0.25">
      <c r="A1705" s="126" t="s">
        <v>2949</v>
      </c>
      <c r="B1705" s="126" t="s">
        <v>51</v>
      </c>
      <c r="C1705" s="126" t="s">
        <v>196</v>
      </c>
      <c r="D1705" s="126" t="s">
        <v>2950</v>
      </c>
      <c r="E1705" s="126" t="s">
        <v>51</v>
      </c>
      <c r="F1705" s="126" t="s">
        <v>51</v>
      </c>
      <c r="G1705" s="127">
        <v>0</v>
      </c>
    </row>
    <row r="1706" spans="1:7" x14ac:dyDescent="0.25">
      <c r="A1706" s="126" t="s">
        <v>2951</v>
      </c>
      <c r="B1706" s="126" t="s">
        <v>51</v>
      </c>
      <c r="C1706" s="126" t="s">
        <v>196</v>
      </c>
      <c r="D1706" s="126" t="s">
        <v>2952</v>
      </c>
      <c r="E1706" s="126" t="s">
        <v>51</v>
      </c>
      <c r="F1706" s="126" t="s">
        <v>51</v>
      </c>
      <c r="G1706" s="127">
        <v>0</v>
      </c>
    </row>
    <row r="1707" spans="1:7" x14ac:dyDescent="0.25">
      <c r="A1707" s="126" t="s">
        <v>2953</v>
      </c>
      <c r="B1707" s="126" t="s">
        <v>51</v>
      </c>
      <c r="C1707" s="126" t="s">
        <v>196</v>
      </c>
      <c r="D1707" s="126" t="s">
        <v>2954</v>
      </c>
      <c r="E1707" s="126" t="s">
        <v>51</v>
      </c>
      <c r="F1707" s="126" t="s">
        <v>51</v>
      </c>
      <c r="G1707" s="127">
        <v>0</v>
      </c>
    </row>
    <row r="1708" spans="1:7" x14ac:dyDescent="0.25">
      <c r="A1708" s="126" t="s">
        <v>2955</v>
      </c>
      <c r="B1708" s="126" t="s">
        <v>51</v>
      </c>
      <c r="C1708" s="126" t="s">
        <v>196</v>
      </c>
      <c r="D1708" s="126" t="s">
        <v>2956</v>
      </c>
      <c r="E1708" s="126" t="s">
        <v>51</v>
      </c>
      <c r="F1708" s="126" t="s">
        <v>51</v>
      </c>
      <c r="G1708" s="127">
        <v>0</v>
      </c>
    </row>
    <row r="1709" spans="1:7" x14ac:dyDescent="0.25">
      <c r="A1709" s="126" t="s">
        <v>2957</v>
      </c>
      <c r="B1709" s="126" t="s">
        <v>51</v>
      </c>
      <c r="C1709" s="126" t="s">
        <v>196</v>
      </c>
      <c r="D1709" s="126" t="s">
        <v>2958</v>
      </c>
      <c r="E1709" s="126" t="s">
        <v>51</v>
      </c>
      <c r="F1709" s="126" t="s">
        <v>51</v>
      </c>
      <c r="G1709" s="127">
        <v>0</v>
      </c>
    </row>
    <row r="1710" spans="1:7" x14ac:dyDescent="0.25">
      <c r="A1710" s="126" t="s">
        <v>2959</v>
      </c>
      <c r="B1710" s="126" t="s">
        <v>51</v>
      </c>
      <c r="C1710" s="126" t="s">
        <v>196</v>
      </c>
      <c r="D1710" s="126" t="s">
        <v>2960</v>
      </c>
      <c r="E1710" s="126" t="s">
        <v>51</v>
      </c>
      <c r="F1710" s="126" t="s">
        <v>51</v>
      </c>
      <c r="G1710" s="127">
        <v>0</v>
      </c>
    </row>
    <row r="1711" spans="1:7" x14ac:dyDescent="0.25">
      <c r="A1711" s="126" t="s">
        <v>2961</v>
      </c>
      <c r="B1711" s="126" t="s">
        <v>51</v>
      </c>
      <c r="C1711" s="126" t="s">
        <v>196</v>
      </c>
      <c r="D1711" s="126" t="s">
        <v>2962</v>
      </c>
      <c r="E1711" s="126" t="s">
        <v>51</v>
      </c>
      <c r="F1711" s="126" t="s">
        <v>51</v>
      </c>
      <c r="G1711" s="127">
        <v>0</v>
      </c>
    </row>
    <row r="1712" spans="1:7" x14ac:dyDescent="0.25">
      <c r="A1712" s="126" t="s">
        <v>2963</v>
      </c>
      <c r="B1712" s="126" t="s">
        <v>51</v>
      </c>
      <c r="C1712" s="126" t="s">
        <v>196</v>
      </c>
      <c r="D1712" s="126" t="s">
        <v>2964</v>
      </c>
      <c r="E1712" s="126" t="s">
        <v>51</v>
      </c>
      <c r="F1712" s="126" t="s">
        <v>51</v>
      </c>
      <c r="G1712" s="127">
        <v>0</v>
      </c>
    </row>
    <row r="1713" spans="1:7" x14ac:dyDescent="0.25">
      <c r="A1713" s="126" t="s">
        <v>2965</v>
      </c>
      <c r="B1713" s="126" t="s">
        <v>51</v>
      </c>
      <c r="C1713" s="126" t="s">
        <v>196</v>
      </c>
      <c r="D1713" s="126" t="s">
        <v>2966</v>
      </c>
      <c r="E1713" s="126" t="s">
        <v>51</v>
      </c>
      <c r="F1713" s="126" t="s">
        <v>51</v>
      </c>
      <c r="G1713" s="127">
        <v>0</v>
      </c>
    </row>
    <row r="1714" spans="1:7" x14ac:dyDescent="0.25">
      <c r="A1714" s="126" t="s">
        <v>2967</v>
      </c>
      <c r="B1714" s="126" t="s">
        <v>51</v>
      </c>
      <c r="C1714" s="126" t="s">
        <v>196</v>
      </c>
      <c r="D1714" s="126" t="s">
        <v>2968</v>
      </c>
      <c r="E1714" s="126" t="s">
        <v>51</v>
      </c>
      <c r="F1714" s="126" t="s">
        <v>51</v>
      </c>
      <c r="G1714" s="127">
        <v>0</v>
      </c>
    </row>
    <row r="1715" spans="1:7" x14ac:dyDescent="0.25">
      <c r="A1715" s="126" t="s">
        <v>2969</v>
      </c>
      <c r="B1715" s="126" t="s">
        <v>51</v>
      </c>
      <c r="C1715" s="126" t="s">
        <v>196</v>
      </c>
      <c r="D1715" s="126" t="s">
        <v>2970</v>
      </c>
      <c r="E1715" s="126" t="s">
        <v>51</v>
      </c>
      <c r="F1715" s="126" t="s">
        <v>51</v>
      </c>
      <c r="G1715" s="127">
        <v>0</v>
      </c>
    </row>
    <row r="1716" spans="1:7" x14ac:dyDescent="0.25">
      <c r="A1716" s="126" t="s">
        <v>2971</v>
      </c>
      <c r="B1716" s="126" t="s">
        <v>51</v>
      </c>
      <c r="C1716" s="126" t="s">
        <v>196</v>
      </c>
      <c r="D1716" s="126" t="s">
        <v>2972</v>
      </c>
      <c r="E1716" s="126" t="s">
        <v>51</v>
      </c>
      <c r="F1716" s="126" t="s">
        <v>51</v>
      </c>
      <c r="G1716" s="127">
        <v>0</v>
      </c>
    </row>
    <row r="1717" spans="1:7" x14ac:dyDescent="0.25">
      <c r="A1717" s="126" t="s">
        <v>2973</v>
      </c>
      <c r="B1717" s="126" t="s">
        <v>51</v>
      </c>
      <c r="C1717" s="126" t="s">
        <v>156</v>
      </c>
      <c r="D1717" s="126" t="s">
        <v>2974</v>
      </c>
      <c r="E1717" s="126" t="s">
        <v>51</v>
      </c>
      <c r="F1717" s="126" t="s">
        <v>51</v>
      </c>
      <c r="G1717" s="127">
        <v>0</v>
      </c>
    </row>
    <row r="1718" spans="1:7" x14ac:dyDescent="0.25">
      <c r="A1718" s="126" t="s">
        <v>2975</v>
      </c>
      <c r="B1718" s="126" t="s">
        <v>51</v>
      </c>
      <c r="C1718" s="126" t="s">
        <v>156</v>
      </c>
      <c r="D1718" s="126" t="s">
        <v>2976</v>
      </c>
      <c r="E1718" s="126" t="s">
        <v>51</v>
      </c>
      <c r="F1718" s="126" t="s">
        <v>51</v>
      </c>
      <c r="G1718" s="127">
        <v>0</v>
      </c>
    </row>
    <row r="1719" spans="1:7" x14ac:dyDescent="0.25">
      <c r="A1719" s="126" t="s">
        <v>2977</v>
      </c>
      <c r="B1719" s="126" t="s">
        <v>51</v>
      </c>
      <c r="C1719" s="126" t="s">
        <v>156</v>
      </c>
      <c r="D1719" s="126" t="s">
        <v>2978</v>
      </c>
      <c r="E1719" s="126" t="s">
        <v>51</v>
      </c>
      <c r="F1719" s="126" t="s">
        <v>51</v>
      </c>
      <c r="G1719" s="127">
        <v>0</v>
      </c>
    </row>
    <row r="1720" spans="1:7" x14ac:dyDescent="0.25">
      <c r="A1720" s="126" t="s">
        <v>2979</v>
      </c>
      <c r="B1720" s="126" t="s">
        <v>51</v>
      </c>
      <c r="C1720" s="126" t="s">
        <v>156</v>
      </c>
      <c r="D1720" s="126" t="s">
        <v>2980</v>
      </c>
      <c r="E1720" s="126" t="s">
        <v>51</v>
      </c>
      <c r="F1720" s="126" t="s">
        <v>51</v>
      </c>
      <c r="G1720" s="127">
        <v>0</v>
      </c>
    </row>
    <row r="1721" spans="1:7" x14ac:dyDescent="0.25">
      <c r="A1721" s="126" t="s">
        <v>2981</v>
      </c>
      <c r="B1721" s="126" t="s">
        <v>51</v>
      </c>
      <c r="C1721" s="126" t="s">
        <v>156</v>
      </c>
      <c r="D1721" s="126" t="s">
        <v>2982</v>
      </c>
      <c r="E1721" s="126" t="s">
        <v>51</v>
      </c>
      <c r="F1721" s="126" t="s">
        <v>51</v>
      </c>
      <c r="G1721" s="127">
        <v>0</v>
      </c>
    </row>
    <row r="1722" spans="1:7" x14ac:dyDescent="0.25">
      <c r="A1722" s="126" t="s">
        <v>2983</v>
      </c>
      <c r="B1722" s="126" t="s">
        <v>51</v>
      </c>
      <c r="C1722" s="126" t="s">
        <v>156</v>
      </c>
      <c r="D1722" s="126" t="s">
        <v>2984</v>
      </c>
      <c r="E1722" s="126" t="s">
        <v>51</v>
      </c>
      <c r="F1722" s="126" t="s">
        <v>51</v>
      </c>
      <c r="G1722" s="127">
        <v>0</v>
      </c>
    </row>
    <row r="1723" spans="1:7" x14ac:dyDescent="0.25">
      <c r="A1723" s="126" t="s">
        <v>2985</v>
      </c>
      <c r="B1723" s="126" t="s">
        <v>51</v>
      </c>
      <c r="C1723" s="126" t="s">
        <v>156</v>
      </c>
      <c r="D1723" s="126" t="s">
        <v>2986</v>
      </c>
      <c r="E1723" s="126" t="s">
        <v>51</v>
      </c>
      <c r="F1723" s="126" t="s">
        <v>51</v>
      </c>
      <c r="G1723" s="127">
        <v>0</v>
      </c>
    </row>
    <row r="1724" spans="1:7" x14ac:dyDescent="0.25">
      <c r="A1724" s="126" t="s">
        <v>2987</v>
      </c>
      <c r="B1724" s="126" t="s">
        <v>51</v>
      </c>
      <c r="C1724" s="126" t="s">
        <v>156</v>
      </c>
      <c r="D1724" s="126" t="s">
        <v>2988</v>
      </c>
      <c r="E1724" s="126" t="s">
        <v>51</v>
      </c>
      <c r="F1724" s="126" t="s">
        <v>51</v>
      </c>
      <c r="G1724" s="127">
        <v>0</v>
      </c>
    </row>
    <row r="1725" spans="1:7" x14ac:dyDescent="0.25">
      <c r="A1725" s="126" t="s">
        <v>2989</v>
      </c>
      <c r="B1725" s="126" t="s">
        <v>51</v>
      </c>
      <c r="C1725" s="126" t="s">
        <v>156</v>
      </c>
      <c r="D1725" s="126" t="s">
        <v>2990</v>
      </c>
      <c r="E1725" s="126" t="s">
        <v>51</v>
      </c>
      <c r="F1725" s="126" t="s">
        <v>51</v>
      </c>
      <c r="G1725" s="127">
        <v>0</v>
      </c>
    </row>
    <row r="1726" spans="1:7" x14ac:dyDescent="0.25">
      <c r="A1726" s="126" t="s">
        <v>2991</v>
      </c>
      <c r="B1726" s="126" t="s">
        <v>51</v>
      </c>
      <c r="C1726" s="126" t="s">
        <v>156</v>
      </c>
      <c r="D1726" s="126" t="s">
        <v>2992</v>
      </c>
      <c r="E1726" s="126" t="s">
        <v>51</v>
      </c>
      <c r="F1726" s="126" t="s">
        <v>51</v>
      </c>
      <c r="G1726" s="127">
        <v>0</v>
      </c>
    </row>
    <row r="1727" spans="1:7" x14ac:dyDescent="0.25">
      <c r="A1727" s="126" t="s">
        <v>2993</v>
      </c>
      <c r="B1727" s="126" t="s">
        <v>51</v>
      </c>
      <c r="C1727" s="126" t="s">
        <v>156</v>
      </c>
      <c r="D1727" s="126" t="s">
        <v>2994</v>
      </c>
      <c r="E1727" s="126" t="s">
        <v>51</v>
      </c>
      <c r="F1727" s="126" t="s">
        <v>51</v>
      </c>
      <c r="G1727" s="127">
        <v>0</v>
      </c>
    </row>
    <row r="1728" spans="1:7" x14ac:dyDescent="0.25">
      <c r="A1728" s="126" t="s">
        <v>2995</v>
      </c>
      <c r="B1728" s="126" t="s">
        <v>51</v>
      </c>
      <c r="C1728" s="126" t="s">
        <v>156</v>
      </c>
      <c r="D1728" s="126" t="s">
        <v>2996</v>
      </c>
      <c r="E1728" s="126" t="s">
        <v>51</v>
      </c>
      <c r="F1728" s="126" t="s">
        <v>51</v>
      </c>
      <c r="G1728" s="127">
        <v>0</v>
      </c>
    </row>
    <row r="1729" spans="1:7" x14ac:dyDescent="0.25">
      <c r="A1729" s="126" t="s">
        <v>2997</v>
      </c>
      <c r="B1729" s="126" t="s">
        <v>51</v>
      </c>
      <c r="C1729" s="126" t="s">
        <v>156</v>
      </c>
      <c r="D1729" s="126" t="s">
        <v>2998</v>
      </c>
      <c r="E1729" s="126" t="s">
        <v>51</v>
      </c>
      <c r="F1729" s="126" t="s">
        <v>51</v>
      </c>
      <c r="G1729" s="127">
        <v>0</v>
      </c>
    </row>
    <row r="1730" spans="1:7" x14ac:dyDescent="0.25">
      <c r="A1730" s="126" t="s">
        <v>2999</v>
      </c>
      <c r="B1730" s="126" t="s">
        <v>51</v>
      </c>
      <c r="C1730" s="126" t="s">
        <v>156</v>
      </c>
      <c r="D1730" s="126" t="s">
        <v>3000</v>
      </c>
      <c r="E1730" s="126" t="s">
        <v>51</v>
      </c>
      <c r="F1730" s="126" t="s">
        <v>51</v>
      </c>
      <c r="G1730" s="127">
        <v>0</v>
      </c>
    </row>
    <row r="1731" spans="1:7" x14ac:dyDescent="0.25">
      <c r="A1731" s="126" t="s">
        <v>3001</v>
      </c>
      <c r="B1731" s="126" t="s">
        <v>51</v>
      </c>
      <c r="C1731" s="126" t="s">
        <v>156</v>
      </c>
      <c r="D1731" s="126" t="s">
        <v>3002</v>
      </c>
      <c r="E1731" s="126" t="s">
        <v>51</v>
      </c>
      <c r="F1731" s="126" t="s">
        <v>51</v>
      </c>
      <c r="G1731" s="127">
        <v>0</v>
      </c>
    </row>
    <row r="1732" spans="1:7" x14ac:dyDescent="0.25">
      <c r="A1732" s="126" t="s">
        <v>3003</v>
      </c>
      <c r="B1732" s="126" t="s">
        <v>51</v>
      </c>
      <c r="C1732" s="126" t="s">
        <v>156</v>
      </c>
      <c r="D1732" s="126" t="s">
        <v>3004</v>
      </c>
      <c r="E1732" s="126" t="s">
        <v>51</v>
      </c>
      <c r="F1732" s="126" t="s">
        <v>51</v>
      </c>
      <c r="G1732" s="127">
        <v>0</v>
      </c>
    </row>
    <row r="1733" spans="1:7" x14ac:dyDescent="0.25">
      <c r="A1733" s="126" t="s">
        <v>3005</v>
      </c>
      <c r="B1733" s="126" t="s">
        <v>51</v>
      </c>
      <c r="C1733" s="126" t="s">
        <v>156</v>
      </c>
      <c r="D1733" s="126" t="s">
        <v>3006</v>
      </c>
      <c r="E1733" s="126" t="s">
        <v>51</v>
      </c>
      <c r="F1733" s="126" t="s">
        <v>51</v>
      </c>
      <c r="G1733" s="127">
        <v>0</v>
      </c>
    </row>
    <row r="1734" spans="1:7" x14ac:dyDescent="0.25">
      <c r="A1734" s="126" t="s">
        <v>3007</v>
      </c>
      <c r="B1734" s="126" t="s">
        <v>51</v>
      </c>
      <c r="C1734" s="126" t="s">
        <v>156</v>
      </c>
      <c r="D1734" s="126" t="s">
        <v>3008</v>
      </c>
      <c r="E1734" s="126" t="s">
        <v>51</v>
      </c>
      <c r="F1734" s="126" t="s">
        <v>51</v>
      </c>
      <c r="G1734" s="127">
        <v>0</v>
      </c>
    </row>
    <row r="1735" spans="1:7" x14ac:dyDescent="0.25">
      <c r="A1735" s="126" t="s">
        <v>3009</v>
      </c>
      <c r="B1735" s="126" t="s">
        <v>51</v>
      </c>
      <c r="C1735" s="126" t="s">
        <v>156</v>
      </c>
      <c r="D1735" s="126" t="s">
        <v>3010</v>
      </c>
      <c r="E1735" s="126" t="s">
        <v>51</v>
      </c>
      <c r="F1735" s="126" t="s">
        <v>51</v>
      </c>
      <c r="G1735" s="127">
        <v>0</v>
      </c>
    </row>
    <row r="1736" spans="1:7" x14ac:dyDescent="0.25">
      <c r="A1736" s="126" t="s">
        <v>3011</v>
      </c>
      <c r="B1736" s="126" t="s">
        <v>51</v>
      </c>
      <c r="C1736" s="126" t="s">
        <v>196</v>
      </c>
      <c r="D1736" s="126" t="s">
        <v>3012</v>
      </c>
      <c r="E1736" s="126" t="s">
        <v>51</v>
      </c>
      <c r="F1736" s="126" t="s">
        <v>51</v>
      </c>
      <c r="G1736" s="127">
        <v>0</v>
      </c>
    </row>
    <row r="1737" spans="1:7" x14ac:dyDescent="0.25">
      <c r="A1737" s="126" t="s">
        <v>3013</v>
      </c>
      <c r="B1737" s="126" t="s">
        <v>51</v>
      </c>
      <c r="C1737" s="126" t="s">
        <v>196</v>
      </c>
      <c r="D1737" s="126" t="s">
        <v>3014</v>
      </c>
      <c r="E1737" s="126" t="s">
        <v>51</v>
      </c>
      <c r="F1737" s="126" t="s">
        <v>51</v>
      </c>
      <c r="G1737" s="127">
        <v>0</v>
      </c>
    </row>
    <row r="1738" spans="1:7" x14ac:dyDescent="0.25">
      <c r="A1738" s="126" t="s">
        <v>3015</v>
      </c>
      <c r="B1738" s="126" t="s">
        <v>51</v>
      </c>
      <c r="C1738" s="126" t="s">
        <v>156</v>
      </c>
      <c r="D1738" s="126" t="s">
        <v>3016</v>
      </c>
      <c r="E1738" s="126" t="s">
        <v>51</v>
      </c>
      <c r="F1738" s="126" t="s">
        <v>51</v>
      </c>
      <c r="G1738" s="127">
        <v>0</v>
      </c>
    </row>
    <row r="1739" spans="1:7" x14ac:dyDescent="0.25">
      <c r="A1739" s="126" t="s">
        <v>3017</v>
      </c>
      <c r="B1739" s="126" t="s">
        <v>51</v>
      </c>
      <c r="C1739" s="126" t="s">
        <v>156</v>
      </c>
      <c r="D1739" s="126" t="s">
        <v>3018</v>
      </c>
      <c r="E1739" s="126" t="s">
        <v>51</v>
      </c>
      <c r="F1739" s="126" t="s">
        <v>51</v>
      </c>
      <c r="G1739" s="127">
        <v>0</v>
      </c>
    </row>
    <row r="1740" spans="1:7" x14ac:dyDescent="0.25">
      <c r="A1740" s="126" t="s">
        <v>3019</v>
      </c>
      <c r="B1740" s="126" t="s">
        <v>51</v>
      </c>
      <c r="C1740" s="126" t="s">
        <v>196</v>
      </c>
      <c r="D1740" s="126" t="s">
        <v>3020</v>
      </c>
      <c r="E1740" s="126" t="s">
        <v>51</v>
      </c>
      <c r="F1740" s="126" t="s">
        <v>51</v>
      </c>
      <c r="G1740" s="127">
        <v>0</v>
      </c>
    </row>
    <row r="1741" spans="1:7" x14ac:dyDescent="0.25">
      <c r="A1741" s="126" t="s">
        <v>3021</v>
      </c>
      <c r="B1741" s="126" t="s">
        <v>51</v>
      </c>
      <c r="C1741" s="126" t="s">
        <v>196</v>
      </c>
      <c r="D1741" s="126" t="s">
        <v>3022</v>
      </c>
      <c r="E1741" s="126" t="s">
        <v>51</v>
      </c>
      <c r="F1741" s="126" t="s">
        <v>51</v>
      </c>
      <c r="G1741" s="127">
        <v>0</v>
      </c>
    </row>
    <row r="1742" spans="1:7" ht="30" x14ac:dyDescent="0.25">
      <c r="A1742" s="126" t="s">
        <v>3023</v>
      </c>
      <c r="B1742" s="126" t="s">
        <v>51</v>
      </c>
      <c r="C1742" s="126" t="s">
        <v>156</v>
      </c>
      <c r="D1742" s="126" t="s">
        <v>3024</v>
      </c>
      <c r="E1742" s="126" t="s">
        <v>51</v>
      </c>
      <c r="F1742" s="126" t="s">
        <v>510</v>
      </c>
      <c r="G1742" s="127">
        <v>1</v>
      </c>
    </row>
    <row r="1743" spans="1:7" ht="30" x14ac:dyDescent="0.25">
      <c r="A1743" s="126" t="s">
        <v>3025</v>
      </c>
      <c r="B1743" s="126" t="s">
        <v>51</v>
      </c>
      <c r="C1743" s="126" t="s">
        <v>196</v>
      </c>
      <c r="D1743" s="126" t="s">
        <v>3024</v>
      </c>
      <c r="E1743" s="126" t="s">
        <v>51</v>
      </c>
      <c r="F1743" s="126" t="s">
        <v>510</v>
      </c>
      <c r="G1743" s="127">
        <v>1</v>
      </c>
    </row>
    <row r="1744" spans="1:7" ht="30" x14ac:dyDescent="0.25">
      <c r="A1744" s="126" t="s">
        <v>3026</v>
      </c>
      <c r="B1744" s="126" t="s">
        <v>51</v>
      </c>
      <c r="C1744" s="126" t="s">
        <v>53</v>
      </c>
      <c r="D1744" s="126" t="s">
        <v>3027</v>
      </c>
      <c r="E1744" s="126" t="s">
        <v>51</v>
      </c>
      <c r="F1744" s="126" t="s">
        <v>510</v>
      </c>
      <c r="G1744" s="127">
        <v>1</v>
      </c>
    </row>
    <row r="1745" spans="1:7" ht="30" x14ac:dyDescent="0.25">
      <c r="A1745" s="126" t="s">
        <v>3028</v>
      </c>
      <c r="B1745" s="126" t="s">
        <v>51</v>
      </c>
      <c r="C1745" s="126" t="s">
        <v>170</v>
      </c>
      <c r="D1745" s="126" t="s">
        <v>3027</v>
      </c>
      <c r="E1745" s="126" t="s">
        <v>51</v>
      </c>
      <c r="F1745" s="126" t="s">
        <v>510</v>
      </c>
      <c r="G1745" s="127">
        <v>1</v>
      </c>
    </row>
    <row r="1746" spans="1:7" ht="30" x14ac:dyDescent="0.25">
      <c r="A1746" s="126" t="s">
        <v>3029</v>
      </c>
      <c r="B1746" s="126" t="s">
        <v>51</v>
      </c>
      <c r="C1746" s="126" t="s">
        <v>17</v>
      </c>
      <c r="D1746" s="126" t="s">
        <v>3027</v>
      </c>
      <c r="E1746" s="126" t="s">
        <v>51</v>
      </c>
      <c r="F1746" s="126" t="s">
        <v>510</v>
      </c>
      <c r="G1746" s="127">
        <v>1</v>
      </c>
    </row>
    <row r="1747" spans="1:7" ht="30" x14ac:dyDescent="0.25">
      <c r="A1747" s="126" t="s">
        <v>3030</v>
      </c>
      <c r="B1747" s="126" t="s">
        <v>51</v>
      </c>
      <c r="C1747" s="126" t="s">
        <v>597</v>
      </c>
      <c r="D1747" s="126" t="s">
        <v>3027</v>
      </c>
      <c r="E1747" s="126" t="s">
        <v>51</v>
      </c>
      <c r="F1747" s="126" t="s">
        <v>510</v>
      </c>
      <c r="G1747" s="127">
        <v>1</v>
      </c>
    </row>
    <row r="1748" spans="1:7" ht="30" x14ac:dyDescent="0.25">
      <c r="A1748" s="126" t="s">
        <v>3031</v>
      </c>
      <c r="B1748" s="126" t="s">
        <v>51</v>
      </c>
      <c r="C1748" s="126" t="s">
        <v>517</v>
      </c>
      <c r="D1748" s="126" t="s">
        <v>3027</v>
      </c>
      <c r="E1748" s="126" t="s">
        <v>51</v>
      </c>
      <c r="F1748" s="126" t="s">
        <v>510</v>
      </c>
      <c r="G1748" s="127">
        <v>1</v>
      </c>
    </row>
    <row r="1749" spans="1:7" ht="30" x14ac:dyDescent="0.25">
      <c r="A1749" s="126" t="s">
        <v>3032</v>
      </c>
      <c r="B1749" s="126" t="s">
        <v>51</v>
      </c>
      <c r="C1749" s="126" t="s">
        <v>3033</v>
      </c>
      <c r="D1749" s="126" t="s">
        <v>3027</v>
      </c>
      <c r="E1749" s="126" t="s">
        <v>51</v>
      </c>
      <c r="F1749" s="126" t="s">
        <v>510</v>
      </c>
      <c r="G1749" s="127">
        <v>1</v>
      </c>
    </row>
    <row r="1750" spans="1:7" ht="30" x14ac:dyDescent="0.25">
      <c r="A1750" s="126" t="s">
        <v>3034</v>
      </c>
      <c r="B1750" s="126" t="s">
        <v>51</v>
      </c>
      <c r="C1750" s="126" t="s">
        <v>191</v>
      </c>
      <c r="D1750" s="126" t="s">
        <v>3027</v>
      </c>
      <c r="E1750" s="126" t="s">
        <v>51</v>
      </c>
      <c r="F1750" s="126" t="s">
        <v>510</v>
      </c>
      <c r="G1750" s="127">
        <v>1</v>
      </c>
    </row>
    <row r="1751" spans="1:7" ht="30" x14ac:dyDescent="0.25">
      <c r="A1751" s="126" t="s">
        <v>3035</v>
      </c>
      <c r="B1751" s="126" t="s">
        <v>51</v>
      </c>
      <c r="C1751" s="126" t="s">
        <v>156</v>
      </c>
      <c r="D1751" s="126" t="s">
        <v>3027</v>
      </c>
      <c r="E1751" s="126" t="s">
        <v>51</v>
      </c>
      <c r="F1751" s="126" t="s">
        <v>510</v>
      </c>
      <c r="G1751" s="127">
        <v>1</v>
      </c>
    </row>
    <row r="1752" spans="1:7" ht="30" x14ac:dyDescent="0.25">
      <c r="A1752" s="126" t="s">
        <v>3036</v>
      </c>
      <c r="B1752" s="126" t="s">
        <v>51</v>
      </c>
      <c r="C1752" s="126" t="s">
        <v>585</v>
      </c>
      <c r="D1752" s="126" t="s">
        <v>3027</v>
      </c>
      <c r="E1752" s="126" t="s">
        <v>51</v>
      </c>
      <c r="F1752" s="126" t="s">
        <v>510</v>
      </c>
      <c r="G1752" s="127">
        <v>1</v>
      </c>
    </row>
    <row r="1753" spans="1:7" ht="30" x14ac:dyDescent="0.25">
      <c r="A1753" s="126" t="s">
        <v>3037</v>
      </c>
      <c r="B1753" s="126" t="s">
        <v>51</v>
      </c>
      <c r="C1753" s="126" t="s">
        <v>154</v>
      </c>
      <c r="D1753" s="126" t="s">
        <v>3027</v>
      </c>
      <c r="E1753" s="126" t="s">
        <v>51</v>
      </c>
      <c r="F1753" s="126" t="s">
        <v>510</v>
      </c>
      <c r="G1753" s="127">
        <v>1</v>
      </c>
    </row>
    <row r="1754" spans="1:7" ht="30" x14ac:dyDescent="0.25">
      <c r="A1754" s="126" t="s">
        <v>3038</v>
      </c>
      <c r="B1754" s="126" t="s">
        <v>51</v>
      </c>
      <c r="C1754" s="126" t="s">
        <v>1847</v>
      </c>
      <c r="D1754" s="126" t="s">
        <v>3027</v>
      </c>
      <c r="E1754" s="126" t="s">
        <v>51</v>
      </c>
      <c r="F1754" s="126" t="s">
        <v>510</v>
      </c>
      <c r="G1754" s="127">
        <v>1</v>
      </c>
    </row>
    <row r="1755" spans="1:7" ht="30" x14ac:dyDescent="0.25">
      <c r="A1755" s="126" t="s">
        <v>3039</v>
      </c>
      <c r="B1755" s="126" t="s">
        <v>51</v>
      </c>
      <c r="C1755" s="126" t="s">
        <v>196</v>
      </c>
      <c r="D1755" s="126" t="s">
        <v>3027</v>
      </c>
      <c r="E1755" s="126" t="s">
        <v>51</v>
      </c>
      <c r="F1755" s="126" t="s">
        <v>510</v>
      </c>
      <c r="G1755" s="127">
        <v>1</v>
      </c>
    </row>
    <row r="1756" spans="1:7" ht="30" x14ac:dyDescent="0.25">
      <c r="A1756" s="126" t="s">
        <v>3040</v>
      </c>
      <c r="B1756" s="126" t="s">
        <v>51</v>
      </c>
      <c r="C1756" s="126" t="s">
        <v>917</v>
      </c>
      <c r="D1756" s="126" t="s">
        <v>3027</v>
      </c>
      <c r="E1756" s="126" t="s">
        <v>51</v>
      </c>
      <c r="F1756" s="126" t="s">
        <v>510</v>
      </c>
      <c r="G1756" s="127">
        <v>1</v>
      </c>
    </row>
    <row r="1757" spans="1:7" ht="30" x14ac:dyDescent="0.25">
      <c r="A1757" s="126" t="s">
        <v>3041</v>
      </c>
      <c r="B1757" s="126" t="s">
        <v>51</v>
      </c>
      <c r="C1757" s="126" t="s">
        <v>3042</v>
      </c>
      <c r="D1757" s="126" t="s">
        <v>3027</v>
      </c>
      <c r="E1757" s="126" t="s">
        <v>51</v>
      </c>
      <c r="F1757" s="126" t="s">
        <v>510</v>
      </c>
      <c r="G1757" s="127">
        <v>1</v>
      </c>
    </row>
    <row r="1758" spans="1:7" ht="30" x14ac:dyDescent="0.25">
      <c r="A1758" s="126" t="s">
        <v>3043</v>
      </c>
      <c r="B1758" s="126" t="s">
        <v>51</v>
      </c>
      <c r="C1758" s="126" t="s">
        <v>3044</v>
      </c>
      <c r="D1758" s="126" t="s">
        <v>3027</v>
      </c>
      <c r="E1758" s="126" t="s">
        <v>51</v>
      </c>
      <c r="F1758" s="126" t="s">
        <v>510</v>
      </c>
      <c r="G1758" s="127">
        <v>1</v>
      </c>
    </row>
    <row r="1759" spans="1:7" ht="30" x14ac:dyDescent="0.25">
      <c r="A1759" s="126" t="s">
        <v>3045</v>
      </c>
      <c r="B1759" s="126" t="s">
        <v>51</v>
      </c>
      <c r="C1759" s="126" t="s">
        <v>3046</v>
      </c>
      <c r="D1759" s="126" t="s">
        <v>3027</v>
      </c>
      <c r="E1759" s="126" t="s">
        <v>51</v>
      </c>
      <c r="F1759" s="126" t="s">
        <v>510</v>
      </c>
      <c r="G1759" s="127">
        <v>1</v>
      </c>
    </row>
    <row r="1760" spans="1:7" x14ac:dyDescent="0.25">
      <c r="A1760" s="126" t="s">
        <v>3047</v>
      </c>
      <c r="B1760" s="126" t="s">
        <v>51</v>
      </c>
      <c r="C1760" s="126" t="s">
        <v>16</v>
      </c>
      <c r="D1760" s="126" t="s">
        <v>3048</v>
      </c>
      <c r="E1760" s="126" t="s">
        <v>51</v>
      </c>
      <c r="F1760" s="126" t="s">
        <v>51</v>
      </c>
      <c r="G1760" s="127">
        <v>0</v>
      </c>
    </row>
    <row r="1761" spans="1:7" x14ac:dyDescent="0.25">
      <c r="A1761" s="126" t="s">
        <v>3049</v>
      </c>
      <c r="B1761" s="126" t="s">
        <v>51</v>
      </c>
      <c r="C1761" s="126" t="s">
        <v>191</v>
      </c>
      <c r="D1761" s="126" t="s">
        <v>3050</v>
      </c>
      <c r="E1761" s="126" t="s">
        <v>51</v>
      </c>
      <c r="F1761" s="126" t="s">
        <v>51</v>
      </c>
      <c r="G1761" s="127">
        <v>0</v>
      </c>
    </row>
    <row r="1762" spans="1:7" x14ac:dyDescent="0.25">
      <c r="A1762" s="126" t="s">
        <v>3051</v>
      </c>
      <c r="B1762" s="126" t="s">
        <v>51</v>
      </c>
      <c r="C1762" s="126" t="s">
        <v>53</v>
      </c>
      <c r="D1762" s="126" t="s">
        <v>3052</v>
      </c>
      <c r="E1762" s="126" t="s">
        <v>51</v>
      </c>
      <c r="F1762" s="126" t="s">
        <v>51</v>
      </c>
      <c r="G1762" s="127">
        <v>0</v>
      </c>
    </row>
    <row r="1763" spans="1:7" x14ac:dyDescent="0.25">
      <c r="A1763" s="126" t="s">
        <v>3053</v>
      </c>
      <c r="B1763" s="126" t="s">
        <v>51</v>
      </c>
      <c r="C1763" s="126" t="s">
        <v>17</v>
      </c>
      <c r="D1763" s="126" t="s">
        <v>3052</v>
      </c>
      <c r="E1763" s="126" t="s">
        <v>51</v>
      </c>
      <c r="F1763" s="126" t="s">
        <v>51</v>
      </c>
      <c r="G1763" s="127">
        <v>0</v>
      </c>
    </row>
    <row r="1764" spans="1:7" ht="30" x14ac:dyDescent="0.25">
      <c r="A1764" s="126" t="s">
        <v>14547</v>
      </c>
      <c r="B1764" s="126" t="s">
        <v>51</v>
      </c>
      <c r="C1764" s="126" t="s">
        <v>17</v>
      </c>
      <c r="D1764" s="126" t="s">
        <v>3060</v>
      </c>
      <c r="E1764" s="126" t="s">
        <v>51</v>
      </c>
      <c r="F1764" s="126" t="s">
        <v>510</v>
      </c>
      <c r="G1764" s="127">
        <v>1</v>
      </c>
    </row>
    <row r="1765" spans="1:7" ht="30" x14ac:dyDescent="0.25">
      <c r="A1765" s="126" t="s">
        <v>14548</v>
      </c>
      <c r="B1765" s="126" t="s">
        <v>51</v>
      </c>
      <c r="C1765" s="126" t="s">
        <v>191</v>
      </c>
      <c r="D1765" s="126" t="s">
        <v>3060</v>
      </c>
      <c r="E1765" s="126" t="s">
        <v>51</v>
      </c>
      <c r="F1765" s="126" t="s">
        <v>510</v>
      </c>
      <c r="G1765" s="127">
        <v>1</v>
      </c>
    </row>
    <row r="1766" spans="1:7" ht="30" x14ac:dyDescent="0.25">
      <c r="A1766" s="126" t="s">
        <v>14549</v>
      </c>
      <c r="B1766" s="126" t="s">
        <v>51</v>
      </c>
      <c r="C1766" s="126" t="s">
        <v>196</v>
      </c>
      <c r="D1766" s="126" t="s">
        <v>3060</v>
      </c>
      <c r="E1766" s="126" t="s">
        <v>51</v>
      </c>
      <c r="F1766" s="126" t="s">
        <v>510</v>
      </c>
      <c r="G1766" s="127">
        <v>1</v>
      </c>
    </row>
    <row r="1767" spans="1:7" ht="30" x14ac:dyDescent="0.25">
      <c r="A1767" s="126" t="s">
        <v>14550</v>
      </c>
      <c r="B1767" s="126" t="s">
        <v>51</v>
      </c>
      <c r="C1767" s="126" t="s">
        <v>53</v>
      </c>
      <c r="D1767" s="126" t="s">
        <v>3060</v>
      </c>
      <c r="E1767" s="126" t="s">
        <v>51</v>
      </c>
      <c r="F1767" s="126" t="s">
        <v>510</v>
      </c>
      <c r="G1767" s="127">
        <v>1</v>
      </c>
    </row>
    <row r="1768" spans="1:7" x14ac:dyDescent="0.25">
      <c r="A1768" s="126" t="s">
        <v>14551</v>
      </c>
      <c r="B1768" s="126" t="s">
        <v>51</v>
      </c>
      <c r="C1768" s="126" t="s">
        <v>191</v>
      </c>
      <c r="D1768" s="126" t="s">
        <v>14552</v>
      </c>
      <c r="E1768" s="126" t="s">
        <v>51</v>
      </c>
      <c r="F1768" s="126" t="s">
        <v>51</v>
      </c>
      <c r="G1768" s="127">
        <v>0</v>
      </c>
    </row>
    <row r="1769" spans="1:7" x14ac:dyDescent="0.25">
      <c r="A1769" s="126" t="s">
        <v>14553</v>
      </c>
      <c r="B1769" s="126" t="s">
        <v>51</v>
      </c>
      <c r="C1769" s="126" t="s">
        <v>191</v>
      </c>
      <c r="D1769" s="126" t="s">
        <v>14554</v>
      </c>
      <c r="E1769" s="126" t="s">
        <v>51</v>
      </c>
      <c r="F1769" s="126" t="s">
        <v>51</v>
      </c>
      <c r="G1769" s="127">
        <v>0</v>
      </c>
    </row>
    <row r="1770" spans="1:7" x14ac:dyDescent="0.25">
      <c r="A1770" s="126" t="s">
        <v>14555</v>
      </c>
      <c r="B1770" s="126" t="s">
        <v>51</v>
      </c>
      <c r="C1770" s="126" t="s">
        <v>191</v>
      </c>
      <c r="D1770" s="126" t="s">
        <v>14556</v>
      </c>
      <c r="E1770" s="126" t="s">
        <v>51</v>
      </c>
      <c r="F1770" s="126" t="s">
        <v>51</v>
      </c>
      <c r="G1770" s="127">
        <v>0</v>
      </c>
    </row>
    <row r="1771" spans="1:7" x14ac:dyDescent="0.25">
      <c r="A1771" s="126" t="s">
        <v>14557</v>
      </c>
      <c r="B1771" s="126" t="s">
        <v>51</v>
      </c>
      <c r="C1771" s="126" t="s">
        <v>17</v>
      </c>
      <c r="D1771" s="126" t="s">
        <v>14558</v>
      </c>
      <c r="E1771" s="126" t="s">
        <v>51</v>
      </c>
      <c r="F1771" s="126" t="s">
        <v>51</v>
      </c>
      <c r="G1771" s="127">
        <v>0</v>
      </c>
    </row>
    <row r="1772" spans="1:7" x14ac:dyDescent="0.25">
      <c r="A1772" s="126" t="s">
        <v>14559</v>
      </c>
      <c r="B1772" s="126" t="s">
        <v>51</v>
      </c>
      <c r="C1772" s="126" t="s">
        <v>17</v>
      </c>
      <c r="D1772" s="126" t="s">
        <v>14560</v>
      </c>
      <c r="E1772" s="126" t="s">
        <v>51</v>
      </c>
      <c r="F1772" s="126" t="s">
        <v>51</v>
      </c>
      <c r="G1772" s="127">
        <v>0</v>
      </c>
    </row>
    <row r="1773" spans="1:7" x14ac:dyDescent="0.25">
      <c r="A1773" s="126" t="s">
        <v>14561</v>
      </c>
      <c r="B1773" s="126" t="s">
        <v>51</v>
      </c>
      <c r="C1773" s="126" t="s">
        <v>17</v>
      </c>
      <c r="D1773" s="126" t="s">
        <v>14562</v>
      </c>
      <c r="E1773" s="126" t="s">
        <v>51</v>
      </c>
      <c r="F1773" s="126" t="s">
        <v>51</v>
      </c>
      <c r="G1773" s="127">
        <v>0</v>
      </c>
    </row>
    <row r="1774" spans="1:7" x14ac:dyDescent="0.25">
      <c r="A1774" s="126" t="s">
        <v>3054</v>
      </c>
      <c r="B1774" s="126" t="s">
        <v>51</v>
      </c>
      <c r="C1774" s="126" t="s">
        <v>53</v>
      </c>
      <c r="D1774" s="126" t="s">
        <v>3055</v>
      </c>
      <c r="E1774" s="126" t="s">
        <v>51</v>
      </c>
      <c r="F1774" s="126" t="s">
        <v>74</v>
      </c>
      <c r="G1774" s="127">
        <v>0</v>
      </c>
    </row>
    <row r="1775" spans="1:7" x14ac:dyDescent="0.25">
      <c r="A1775" s="126" t="s">
        <v>3056</v>
      </c>
      <c r="B1775" s="126" t="s">
        <v>51</v>
      </c>
      <c r="C1775" s="126" t="s">
        <v>53</v>
      </c>
      <c r="D1775" s="126" t="s">
        <v>3057</v>
      </c>
      <c r="E1775" s="126" t="s">
        <v>51</v>
      </c>
      <c r="F1775" s="126" t="s">
        <v>74</v>
      </c>
      <c r="G1775" s="127">
        <v>0</v>
      </c>
    </row>
    <row r="1776" spans="1:7" x14ac:dyDescent="0.25">
      <c r="A1776" s="126" t="s">
        <v>3058</v>
      </c>
      <c r="B1776" s="126" t="s">
        <v>51</v>
      </c>
      <c r="C1776" s="126" t="s">
        <v>53</v>
      </c>
      <c r="D1776" s="126" t="s">
        <v>3027</v>
      </c>
      <c r="E1776" s="126" t="s">
        <v>51</v>
      </c>
      <c r="F1776" s="126" t="s">
        <v>74</v>
      </c>
      <c r="G1776" s="127">
        <v>0</v>
      </c>
    </row>
    <row r="1777" spans="1:7" x14ac:dyDescent="0.25">
      <c r="A1777" s="126" t="s">
        <v>3059</v>
      </c>
      <c r="B1777" s="126" t="s">
        <v>51</v>
      </c>
      <c r="C1777" s="126" t="s">
        <v>53</v>
      </c>
      <c r="D1777" s="126" t="s">
        <v>3060</v>
      </c>
      <c r="E1777" s="126" t="s">
        <v>51</v>
      </c>
      <c r="F1777" s="126" t="s">
        <v>74</v>
      </c>
      <c r="G1777" s="127">
        <v>0</v>
      </c>
    </row>
    <row r="1778" spans="1:7" x14ac:dyDescent="0.25">
      <c r="A1778" s="126" t="s">
        <v>3061</v>
      </c>
      <c r="B1778" s="126" t="s">
        <v>51</v>
      </c>
      <c r="C1778" s="126" t="s">
        <v>53</v>
      </c>
      <c r="D1778" s="126" t="s">
        <v>3062</v>
      </c>
      <c r="E1778" s="126" t="s">
        <v>51</v>
      </c>
      <c r="F1778" s="126" t="s">
        <v>74</v>
      </c>
      <c r="G1778" s="127">
        <v>0</v>
      </c>
    </row>
    <row r="1779" spans="1:7" x14ac:dyDescent="0.25">
      <c r="A1779" s="126" t="s">
        <v>3063</v>
      </c>
      <c r="B1779" s="126" t="s">
        <v>51</v>
      </c>
      <c r="C1779" s="126" t="s">
        <v>156</v>
      </c>
      <c r="D1779" s="126" t="s">
        <v>3064</v>
      </c>
      <c r="E1779" s="126" t="s">
        <v>51</v>
      </c>
      <c r="F1779" s="126" t="s">
        <v>51</v>
      </c>
      <c r="G1779" s="127">
        <v>0</v>
      </c>
    </row>
    <row r="1780" spans="1:7" x14ac:dyDescent="0.25">
      <c r="A1780" s="126" t="s">
        <v>3065</v>
      </c>
      <c r="B1780" s="126" t="s">
        <v>51</v>
      </c>
      <c r="C1780" s="126" t="s">
        <v>156</v>
      </c>
      <c r="D1780" s="126" t="s">
        <v>3066</v>
      </c>
      <c r="E1780" s="126" t="s">
        <v>51</v>
      </c>
      <c r="F1780" s="126" t="s">
        <v>51</v>
      </c>
      <c r="G1780" s="127">
        <v>0</v>
      </c>
    </row>
    <row r="1781" spans="1:7" x14ac:dyDescent="0.25">
      <c r="A1781" s="126" t="s">
        <v>3067</v>
      </c>
      <c r="B1781" s="126" t="s">
        <v>51</v>
      </c>
      <c r="C1781" s="126" t="s">
        <v>156</v>
      </c>
      <c r="D1781" s="126" t="s">
        <v>3068</v>
      </c>
      <c r="E1781" s="126" t="s">
        <v>51</v>
      </c>
      <c r="F1781" s="126" t="s">
        <v>51</v>
      </c>
      <c r="G1781" s="127">
        <v>0</v>
      </c>
    </row>
    <row r="1782" spans="1:7" x14ac:dyDescent="0.25">
      <c r="A1782" s="126" t="s">
        <v>3069</v>
      </c>
      <c r="B1782" s="126" t="s">
        <v>51</v>
      </c>
      <c r="C1782" s="126" t="s">
        <v>156</v>
      </c>
      <c r="D1782" s="126" t="s">
        <v>3070</v>
      </c>
      <c r="E1782" s="126" t="s">
        <v>51</v>
      </c>
      <c r="F1782" s="126" t="s">
        <v>51</v>
      </c>
      <c r="G1782" s="127">
        <v>0</v>
      </c>
    </row>
    <row r="1783" spans="1:7" x14ac:dyDescent="0.25">
      <c r="A1783" s="126" t="s">
        <v>3071</v>
      </c>
      <c r="B1783" s="126" t="s">
        <v>51</v>
      </c>
      <c r="C1783" s="126" t="s">
        <v>156</v>
      </c>
      <c r="D1783" s="126" t="s">
        <v>3072</v>
      </c>
      <c r="E1783" s="126" t="s">
        <v>51</v>
      </c>
      <c r="F1783" s="126" t="s">
        <v>51</v>
      </c>
      <c r="G1783" s="127">
        <v>0</v>
      </c>
    </row>
    <row r="1784" spans="1:7" x14ac:dyDescent="0.25">
      <c r="A1784" s="126" t="s">
        <v>3073</v>
      </c>
      <c r="B1784" s="126" t="s">
        <v>51</v>
      </c>
      <c r="C1784" s="126" t="s">
        <v>156</v>
      </c>
      <c r="D1784" s="126" t="s">
        <v>3074</v>
      </c>
      <c r="E1784" s="126" t="s">
        <v>51</v>
      </c>
      <c r="F1784" s="126" t="s">
        <v>51</v>
      </c>
      <c r="G1784" s="127">
        <v>0</v>
      </c>
    </row>
    <row r="1785" spans="1:7" x14ac:dyDescent="0.25">
      <c r="A1785" s="126" t="s">
        <v>3075</v>
      </c>
      <c r="B1785" s="126" t="s">
        <v>51</v>
      </c>
      <c r="C1785" s="126" t="s">
        <v>156</v>
      </c>
      <c r="D1785" s="126" t="s">
        <v>3076</v>
      </c>
      <c r="E1785" s="126" t="s">
        <v>51</v>
      </c>
      <c r="F1785" s="126" t="s">
        <v>51</v>
      </c>
      <c r="G1785" s="127">
        <v>0</v>
      </c>
    </row>
    <row r="1786" spans="1:7" x14ac:dyDescent="0.25">
      <c r="A1786" s="126" t="s">
        <v>3077</v>
      </c>
      <c r="B1786" s="126" t="s">
        <v>51</v>
      </c>
      <c r="C1786" s="126" t="s">
        <v>156</v>
      </c>
      <c r="D1786" s="126" t="s">
        <v>3078</v>
      </c>
      <c r="E1786" s="126" t="s">
        <v>51</v>
      </c>
      <c r="F1786" s="126" t="s">
        <v>51</v>
      </c>
      <c r="G1786" s="127">
        <v>0</v>
      </c>
    </row>
    <row r="1787" spans="1:7" x14ac:dyDescent="0.25">
      <c r="A1787" s="126" t="s">
        <v>3079</v>
      </c>
      <c r="B1787" s="126" t="s">
        <v>51</v>
      </c>
      <c r="C1787" s="126" t="s">
        <v>156</v>
      </c>
      <c r="D1787" s="126" t="s">
        <v>3080</v>
      </c>
      <c r="E1787" s="126" t="s">
        <v>51</v>
      </c>
      <c r="F1787" s="126" t="s">
        <v>51</v>
      </c>
      <c r="G1787" s="127">
        <v>0</v>
      </c>
    </row>
    <row r="1788" spans="1:7" x14ac:dyDescent="0.25">
      <c r="A1788" s="126" t="s">
        <v>3081</v>
      </c>
      <c r="B1788" s="126" t="s">
        <v>51</v>
      </c>
      <c r="C1788" s="126" t="s">
        <v>156</v>
      </c>
      <c r="D1788" s="126" t="s">
        <v>3082</v>
      </c>
      <c r="E1788" s="126" t="s">
        <v>51</v>
      </c>
      <c r="F1788" s="126" t="s">
        <v>51</v>
      </c>
      <c r="G1788" s="127">
        <v>0</v>
      </c>
    </row>
    <row r="1789" spans="1:7" x14ac:dyDescent="0.25">
      <c r="A1789" s="126" t="s">
        <v>3083</v>
      </c>
      <c r="B1789" s="126" t="s">
        <v>51</v>
      </c>
      <c r="C1789" s="126" t="s">
        <v>156</v>
      </c>
      <c r="D1789" s="126" t="s">
        <v>3084</v>
      </c>
      <c r="E1789" s="126" t="s">
        <v>51</v>
      </c>
      <c r="F1789" s="126" t="s">
        <v>51</v>
      </c>
      <c r="G1789" s="127">
        <v>0</v>
      </c>
    </row>
    <row r="1790" spans="1:7" x14ac:dyDescent="0.25">
      <c r="A1790" s="126" t="s">
        <v>3085</v>
      </c>
      <c r="B1790" s="126" t="s">
        <v>51</v>
      </c>
      <c r="C1790" s="126" t="s">
        <v>156</v>
      </c>
      <c r="D1790" s="126" t="s">
        <v>3086</v>
      </c>
      <c r="E1790" s="126" t="s">
        <v>51</v>
      </c>
      <c r="F1790" s="126" t="s">
        <v>51</v>
      </c>
      <c r="G1790" s="127">
        <v>0</v>
      </c>
    </row>
    <row r="1791" spans="1:7" x14ac:dyDescent="0.25">
      <c r="A1791" s="126" t="s">
        <v>3087</v>
      </c>
      <c r="B1791" s="126" t="s">
        <v>51</v>
      </c>
      <c r="C1791" s="126" t="s">
        <v>156</v>
      </c>
      <c r="D1791" s="126" t="s">
        <v>3088</v>
      </c>
      <c r="E1791" s="126" t="s">
        <v>51</v>
      </c>
      <c r="F1791" s="126" t="s">
        <v>51</v>
      </c>
      <c r="G1791" s="127">
        <v>0</v>
      </c>
    </row>
    <row r="1792" spans="1:7" x14ac:dyDescent="0.25">
      <c r="A1792" s="126" t="s">
        <v>3089</v>
      </c>
      <c r="B1792" s="126" t="s">
        <v>51</v>
      </c>
      <c r="C1792" s="126" t="s">
        <v>156</v>
      </c>
      <c r="D1792" s="126" t="s">
        <v>3090</v>
      </c>
      <c r="E1792" s="126" t="s">
        <v>51</v>
      </c>
      <c r="F1792" s="126" t="s">
        <v>51</v>
      </c>
      <c r="G1792" s="127">
        <v>0</v>
      </c>
    </row>
    <row r="1793" spans="1:7" x14ac:dyDescent="0.25">
      <c r="A1793" s="126" t="s">
        <v>3091</v>
      </c>
      <c r="B1793" s="126" t="s">
        <v>51</v>
      </c>
      <c r="C1793" s="126" t="s">
        <v>154</v>
      </c>
      <c r="D1793" s="126" t="s">
        <v>3088</v>
      </c>
      <c r="E1793" s="126" t="s">
        <v>51</v>
      </c>
      <c r="F1793" s="126" t="s">
        <v>51</v>
      </c>
      <c r="G1793" s="127">
        <v>0</v>
      </c>
    </row>
    <row r="1794" spans="1:7" x14ac:dyDescent="0.25">
      <c r="A1794" s="126" t="s">
        <v>3092</v>
      </c>
      <c r="B1794" s="126" t="s">
        <v>51</v>
      </c>
      <c r="C1794" s="126" t="s">
        <v>154</v>
      </c>
      <c r="D1794" s="126" t="s">
        <v>3090</v>
      </c>
      <c r="E1794" s="126" t="s">
        <v>51</v>
      </c>
      <c r="F1794" s="126" t="s">
        <v>51</v>
      </c>
      <c r="G1794" s="127">
        <v>0</v>
      </c>
    </row>
    <row r="1795" spans="1:7" x14ac:dyDescent="0.25">
      <c r="A1795" s="126" t="s">
        <v>3093</v>
      </c>
      <c r="B1795" s="126" t="s">
        <v>51</v>
      </c>
      <c r="C1795" s="126" t="s">
        <v>156</v>
      </c>
      <c r="D1795" s="126" t="s">
        <v>3094</v>
      </c>
      <c r="E1795" s="126" t="s">
        <v>51</v>
      </c>
      <c r="F1795" s="126" t="s">
        <v>51</v>
      </c>
      <c r="G1795" s="127">
        <v>0</v>
      </c>
    </row>
    <row r="1796" spans="1:7" x14ac:dyDescent="0.25">
      <c r="A1796" s="126" t="s">
        <v>3095</v>
      </c>
      <c r="B1796" s="126" t="s">
        <v>51</v>
      </c>
      <c r="C1796" s="126" t="s">
        <v>156</v>
      </c>
      <c r="D1796" s="126" t="s">
        <v>3096</v>
      </c>
      <c r="E1796" s="126" t="s">
        <v>51</v>
      </c>
      <c r="F1796" s="126" t="s">
        <v>51</v>
      </c>
      <c r="G1796" s="127">
        <v>0</v>
      </c>
    </row>
    <row r="1797" spans="1:7" x14ac:dyDescent="0.25">
      <c r="A1797" s="126" t="s">
        <v>3097</v>
      </c>
      <c r="B1797" s="126" t="s">
        <v>51</v>
      </c>
      <c r="C1797" s="126" t="s">
        <v>156</v>
      </c>
      <c r="D1797" s="128" t="s">
        <v>14563</v>
      </c>
      <c r="E1797" s="126" t="s">
        <v>51</v>
      </c>
      <c r="F1797" s="126" t="s">
        <v>51</v>
      </c>
      <c r="G1797" s="127">
        <v>0</v>
      </c>
    </row>
    <row r="1798" spans="1:7" x14ac:dyDescent="0.25">
      <c r="A1798" s="126" t="s">
        <v>3098</v>
      </c>
      <c r="B1798" s="126" t="s">
        <v>51</v>
      </c>
      <c r="C1798" s="126" t="s">
        <v>156</v>
      </c>
      <c r="D1798" s="126" t="s">
        <v>14564</v>
      </c>
      <c r="E1798" s="126" t="s">
        <v>51</v>
      </c>
      <c r="F1798" s="126" t="s">
        <v>51</v>
      </c>
      <c r="G1798" s="127">
        <v>0</v>
      </c>
    </row>
    <row r="1799" spans="1:7" x14ac:dyDescent="0.25">
      <c r="A1799" s="126" t="s">
        <v>3099</v>
      </c>
      <c r="B1799" s="126" t="s">
        <v>51</v>
      </c>
      <c r="C1799" s="126" t="s">
        <v>156</v>
      </c>
      <c r="D1799" s="126" t="s">
        <v>14565</v>
      </c>
      <c r="E1799" s="126" t="s">
        <v>51</v>
      </c>
      <c r="F1799" s="126" t="s">
        <v>51</v>
      </c>
      <c r="G1799" s="127">
        <v>0</v>
      </c>
    </row>
    <row r="1800" spans="1:7" x14ac:dyDescent="0.25">
      <c r="A1800" s="126" t="s">
        <v>3100</v>
      </c>
      <c r="B1800" s="126" t="s">
        <v>51</v>
      </c>
      <c r="C1800" s="126" t="s">
        <v>156</v>
      </c>
      <c r="D1800" s="126" t="s">
        <v>14566</v>
      </c>
      <c r="E1800" s="126" t="s">
        <v>51</v>
      </c>
      <c r="F1800" s="126" t="s">
        <v>51</v>
      </c>
      <c r="G1800" s="127">
        <v>0</v>
      </c>
    </row>
    <row r="1801" spans="1:7" ht="30" x14ac:dyDescent="0.25">
      <c r="A1801" s="126" t="s">
        <v>3101</v>
      </c>
      <c r="B1801" s="126" t="s">
        <v>51</v>
      </c>
      <c r="C1801" s="126" t="s">
        <v>156</v>
      </c>
      <c r="D1801" s="126" t="s">
        <v>3102</v>
      </c>
      <c r="E1801" s="126" t="s">
        <v>51</v>
      </c>
      <c r="F1801" s="126" t="s">
        <v>510</v>
      </c>
      <c r="G1801" s="127">
        <v>1</v>
      </c>
    </row>
    <row r="1802" spans="1:7" ht="30" x14ac:dyDescent="0.25">
      <c r="A1802" s="126" t="s">
        <v>3103</v>
      </c>
      <c r="B1802" s="126" t="s">
        <v>51</v>
      </c>
      <c r="C1802" s="126" t="s">
        <v>154</v>
      </c>
      <c r="D1802" s="126" t="s">
        <v>3104</v>
      </c>
      <c r="E1802" s="126" t="s">
        <v>51</v>
      </c>
      <c r="F1802" s="126" t="s">
        <v>510</v>
      </c>
      <c r="G1802" s="127">
        <v>1</v>
      </c>
    </row>
    <row r="1803" spans="1:7" ht="30" x14ac:dyDescent="0.25">
      <c r="A1803" s="126" t="s">
        <v>3105</v>
      </c>
      <c r="B1803" s="126" t="s">
        <v>51</v>
      </c>
      <c r="C1803" s="126" t="s">
        <v>53</v>
      </c>
      <c r="D1803" s="126" t="s">
        <v>3104</v>
      </c>
      <c r="E1803" s="126" t="s">
        <v>51</v>
      </c>
      <c r="F1803" s="126" t="s">
        <v>510</v>
      </c>
      <c r="G1803" s="127">
        <v>1</v>
      </c>
    </row>
    <row r="1804" spans="1:7" x14ac:dyDescent="0.25">
      <c r="A1804" s="126" t="s">
        <v>14567</v>
      </c>
      <c r="B1804" s="126" t="s">
        <v>51</v>
      </c>
      <c r="C1804" s="126" t="s">
        <v>156</v>
      </c>
      <c r="D1804" s="126" t="s">
        <v>14568</v>
      </c>
      <c r="E1804" s="126" t="s">
        <v>51</v>
      </c>
      <c r="F1804" s="126" t="s">
        <v>2312</v>
      </c>
      <c r="G1804" s="127">
        <v>1</v>
      </c>
    </row>
    <row r="1805" spans="1:7" x14ac:dyDescent="0.25">
      <c r="A1805" s="126" t="s">
        <v>3106</v>
      </c>
      <c r="B1805" s="126" t="s">
        <v>51</v>
      </c>
      <c r="C1805" s="126" t="s">
        <v>156</v>
      </c>
      <c r="D1805" s="126" t="s">
        <v>3107</v>
      </c>
      <c r="E1805" s="126" t="s">
        <v>51</v>
      </c>
      <c r="F1805" s="126" t="s">
        <v>51</v>
      </c>
      <c r="G1805" s="127">
        <v>0</v>
      </c>
    </row>
    <row r="1806" spans="1:7" x14ac:dyDescent="0.25">
      <c r="A1806" s="126" t="s">
        <v>3108</v>
      </c>
      <c r="B1806" s="126" t="s">
        <v>51</v>
      </c>
      <c r="C1806" s="126" t="s">
        <v>156</v>
      </c>
      <c r="D1806" s="126" t="s">
        <v>3109</v>
      </c>
      <c r="E1806" s="126" t="s">
        <v>51</v>
      </c>
      <c r="F1806" s="126" t="s">
        <v>51</v>
      </c>
      <c r="G1806" s="127">
        <v>0</v>
      </c>
    </row>
    <row r="1807" spans="1:7" x14ac:dyDescent="0.25">
      <c r="A1807" s="126" t="s">
        <v>3110</v>
      </c>
      <c r="B1807" s="126" t="s">
        <v>51</v>
      </c>
      <c r="C1807" s="126" t="s">
        <v>156</v>
      </c>
      <c r="D1807" s="126" t="s">
        <v>3111</v>
      </c>
      <c r="E1807" s="126" t="s">
        <v>51</v>
      </c>
      <c r="F1807" s="126" t="s">
        <v>51</v>
      </c>
      <c r="G1807" s="127">
        <v>0</v>
      </c>
    </row>
    <row r="1808" spans="1:7" x14ac:dyDescent="0.25">
      <c r="A1808" s="126" t="s">
        <v>3112</v>
      </c>
      <c r="B1808" s="126" t="s">
        <v>51</v>
      </c>
      <c r="C1808" s="126" t="s">
        <v>156</v>
      </c>
      <c r="D1808" s="126" t="s">
        <v>3113</v>
      </c>
      <c r="E1808" s="126" t="s">
        <v>51</v>
      </c>
      <c r="F1808" s="126" t="s">
        <v>51</v>
      </c>
      <c r="G1808" s="127">
        <v>0</v>
      </c>
    </row>
    <row r="1809" spans="1:7" x14ac:dyDescent="0.25">
      <c r="A1809" s="126" t="s">
        <v>3114</v>
      </c>
      <c r="B1809" s="126" t="s">
        <v>51</v>
      </c>
      <c r="C1809" s="126" t="s">
        <v>156</v>
      </c>
      <c r="D1809" s="126" t="s">
        <v>3115</v>
      </c>
      <c r="E1809" s="126" t="s">
        <v>51</v>
      </c>
      <c r="F1809" s="126" t="s">
        <v>51</v>
      </c>
      <c r="G1809" s="127">
        <v>0</v>
      </c>
    </row>
    <row r="1810" spans="1:7" x14ac:dyDescent="0.25">
      <c r="A1810" s="126" t="s">
        <v>3116</v>
      </c>
      <c r="B1810" s="126" t="s">
        <v>51</v>
      </c>
      <c r="C1810" s="126" t="s">
        <v>156</v>
      </c>
      <c r="D1810" s="126" t="s">
        <v>3117</v>
      </c>
      <c r="E1810" s="126" t="s">
        <v>51</v>
      </c>
      <c r="F1810" s="126" t="s">
        <v>51</v>
      </c>
      <c r="G1810" s="127">
        <v>0</v>
      </c>
    </row>
    <row r="1811" spans="1:7" x14ac:dyDescent="0.25">
      <c r="A1811" s="126" t="s">
        <v>3118</v>
      </c>
      <c r="B1811" s="126" t="s">
        <v>51</v>
      </c>
      <c r="C1811" s="126" t="s">
        <v>154</v>
      </c>
      <c r="D1811" s="126" t="s">
        <v>3119</v>
      </c>
      <c r="E1811" s="126" t="s">
        <v>51</v>
      </c>
      <c r="F1811" s="126" t="s">
        <v>51</v>
      </c>
      <c r="G1811" s="127">
        <v>0</v>
      </c>
    </row>
    <row r="1812" spans="1:7" x14ac:dyDescent="0.25">
      <c r="A1812" s="126" t="s">
        <v>3120</v>
      </c>
      <c r="B1812" s="126" t="s">
        <v>51</v>
      </c>
      <c r="C1812" s="126" t="s">
        <v>154</v>
      </c>
      <c r="D1812" s="126" t="s">
        <v>3121</v>
      </c>
      <c r="E1812" s="126" t="s">
        <v>51</v>
      </c>
      <c r="F1812" s="126" t="s">
        <v>51</v>
      </c>
      <c r="G1812" s="127">
        <v>0</v>
      </c>
    </row>
    <row r="1813" spans="1:7" x14ac:dyDescent="0.25">
      <c r="A1813" s="126" t="s">
        <v>3122</v>
      </c>
      <c r="B1813" s="126" t="s">
        <v>51</v>
      </c>
      <c r="C1813" s="126" t="s">
        <v>154</v>
      </c>
      <c r="D1813" s="126" t="s">
        <v>3123</v>
      </c>
      <c r="E1813" s="126" t="s">
        <v>51</v>
      </c>
      <c r="F1813" s="126" t="s">
        <v>51</v>
      </c>
      <c r="G1813" s="127">
        <v>0</v>
      </c>
    </row>
    <row r="1814" spans="1:7" x14ac:dyDescent="0.25">
      <c r="A1814" s="126" t="s">
        <v>3124</v>
      </c>
      <c r="B1814" s="126" t="s">
        <v>51</v>
      </c>
      <c r="C1814" s="126" t="s">
        <v>154</v>
      </c>
      <c r="D1814" s="126" t="s">
        <v>3125</v>
      </c>
      <c r="E1814" s="126" t="s">
        <v>51</v>
      </c>
      <c r="F1814" s="126" t="s">
        <v>51</v>
      </c>
      <c r="G1814" s="127">
        <v>0</v>
      </c>
    </row>
    <row r="1815" spans="1:7" x14ac:dyDescent="0.25">
      <c r="A1815" s="126" t="s">
        <v>3126</v>
      </c>
      <c r="B1815" s="126" t="s">
        <v>51</v>
      </c>
      <c r="C1815" s="126" t="s">
        <v>154</v>
      </c>
      <c r="D1815" s="126" t="s">
        <v>3127</v>
      </c>
      <c r="E1815" s="126" t="s">
        <v>51</v>
      </c>
      <c r="F1815" s="126" t="s">
        <v>51</v>
      </c>
      <c r="G1815" s="127">
        <v>0</v>
      </c>
    </row>
    <row r="1816" spans="1:7" x14ac:dyDescent="0.25">
      <c r="A1816" s="126" t="s">
        <v>3128</v>
      </c>
      <c r="B1816" s="126" t="s">
        <v>51</v>
      </c>
      <c r="C1816" s="126" t="s">
        <v>154</v>
      </c>
      <c r="D1816" s="126" t="s">
        <v>3129</v>
      </c>
      <c r="E1816" s="126" t="s">
        <v>51</v>
      </c>
      <c r="F1816" s="126" t="s">
        <v>51</v>
      </c>
      <c r="G1816" s="127">
        <v>0</v>
      </c>
    </row>
    <row r="1817" spans="1:7" x14ac:dyDescent="0.25">
      <c r="A1817" s="126" t="s">
        <v>3130</v>
      </c>
      <c r="B1817" s="126" t="s">
        <v>51</v>
      </c>
      <c r="C1817" s="126" t="s">
        <v>154</v>
      </c>
      <c r="D1817" s="126" t="s">
        <v>3131</v>
      </c>
      <c r="E1817" s="126" t="s">
        <v>51</v>
      </c>
      <c r="F1817" s="126" t="s">
        <v>51</v>
      </c>
      <c r="G1817" s="127">
        <v>0</v>
      </c>
    </row>
    <row r="1818" spans="1:7" x14ac:dyDescent="0.25">
      <c r="A1818" s="126" t="s">
        <v>3132</v>
      </c>
      <c r="B1818" s="126" t="s">
        <v>51</v>
      </c>
      <c r="C1818" s="126" t="s">
        <v>154</v>
      </c>
      <c r="D1818" s="126" t="s">
        <v>3133</v>
      </c>
      <c r="E1818" s="126" t="s">
        <v>51</v>
      </c>
      <c r="F1818" s="126" t="s">
        <v>51</v>
      </c>
      <c r="G1818" s="127">
        <v>0</v>
      </c>
    </row>
    <row r="1819" spans="1:7" x14ac:dyDescent="0.25">
      <c r="A1819" s="126" t="s">
        <v>3134</v>
      </c>
      <c r="B1819" s="126" t="s">
        <v>51</v>
      </c>
      <c r="C1819" s="126" t="s">
        <v>154</v>
      </c>
      <c r="D1819" s="126" t="s">
        <v>3135</v>
      </c>
      <c r="E1819" s="126" t="s">
        <v>51</v>
      </c>
      <c r="F1819" s="126" t="s">
        <v>51</v>
      </c>
      <c r="G1819" s="127">
        <v>0</v>
      </c>
    </row>
    <row r="1820" spans="1:7" x14ac:dyDescent="0.25">
      <c r="A1820" s="126" t="s">
        <v>3136</v>
      </c>
      <c r="B1820" s="126" t="s">
        <v>51</v>
      </c>
      <c r="C1820" s="126" t="s">
        <v>154</v>
      </c>
      <c r="D1820" s="126" t="s">
        <v>3137</v>
      </c>
      <c r="E1820" s="126" t="s">
        <v>51</v>
      </c>
      <c r="F1820" s="126" t="s">
        <v>51</v>
      </c>
      <c r="G1820" s="127">
        <v>0</v>
      </c>
    </row>
    <row r="1821" spans="1:7" ht="30" x14ac:dyDescent="0.25">
      <c r="A1821" s="126" t="s">
        <v>3138</v>
      </c>
      <c r="B1821" s="126" t="s">
        <v>51</v>
      </c>
      <c r="C1821" s="126" t="s">
        <v>585</v>
      </c>
      <c r="D1821" s="126" t="s">
        <v>3139</v>
      </c>
      <c r="E1821" s="126" t="s">
        <v>51</v>
      </c>
      <c r="F1821" s="126" t="s">
        <v>510</v>
      </c>
      <c r="G1821" s="127">
        <v>1</v>
      </c>
    </row>
    <row r="1822" spans="1:7" x14ac:dyDescent="0.25">
      <c r="A1822" s="126" t="s">
        <v>3140</v>
      </c>
      <c r="B1822" s="126" t="s">
        <v>51</v>
      </c>
      <c r="C1822" s="126" t="s">
        <v>154</v>
      </c>
      <c r="D1822" s="126" t="s">
        <v>3141</v>
      </c>
      <c r="E1822" s="126" t="s">
        <v>51</v>
      </c>
      <c r="F1822" s="126" t="s">
        <v>51</v>
      </c>
      <c r="G1822" s="127">
        <v>0</v>
      </c>
    </row>
    <row r="1823" spans="1:7" x14ac:dyDescent="0.25">
      <c r="A1823" s="126" t="s">
        <v>3142</v>
      </c>
      <c r="B1823" s="126" t="s">
        <v>51</v>
      </c>
      <c r="C1823" s="126" t="s">
        <v>154</v>
      </c>
      <c r="D1823" s="126" t="s">
        <v>3143</v>
      </c>
      <c r="E1823" s="126" t="s">
        <v>51</v>
      </c>
      <c r="F1823" s="126" t="s">
        <v>51</v>
      </c>
      <c r="G1823" s="127">
        <v>0</v>
      </c>
    </row>
    <row r="1824" spans="1:7" x14ac:dyDescent="0.25">
      <c r="A1824" s="126" t="s">
        <v>3144</v>
      </c>
      <c r="B1824" s="126" t="s">
        <v>51</v>
      </c>
      <c r="C1824" s="126" t="s">
        <v>154</v>
      </c>
      <c r="D1824" s="126" t="s">
        <v>3145</v>
      </c>
      <c r="E1824" s="126" t="s">
        <v>51</v>
      </c>
      <c r="F1824" s="126" t="s">
        <v>51</v>
      </c>
      <c r="G1824" s="127">
        <v>0</v>
      </c>
    </row>
    <row r="1825" spans="1:7" x14ac:dyDescent="0.25">
      <c r="A1825" s="126" t="s">
        <v>3146</v>
      </c>
      <c r="B1825" s="126" t="s">
        <v>51</v>
      </c>
      <c r="C1825" s="126" t="s">
        <v>154</v>
      </c>
      <c r="D1825" s="126" t="s">
        <v>3147</v>
      </c>
      <c r="E1825" s="126" t="s">
        <v>51</v>
      </c>
      <c r="F1825" s="126" t="s">
        <v>51</v>
      </c>
      <c r="G1825" s="127">
        <v>0</v>
      </c>
    </row>
    <row r="1826" spans="1:7" x14ac:dyDescent="0.25">
      <c r="A1826" s="126" t="s">
        <v>3148</v>
      </c>
      <c r="B1826" s="126" t="s">
        <v>51</v>
      </c>
      <c r="C1826" s="126" t="s">
        <v>154</v>
      </c>
      <c r="D1826" s="126" t="s">
        <v>3149</v>
      </c>
      <c r="E1826" s="126" t="s">
        <v>51</v>
      </c>
      <c r="F1826" s="126" t="s">
        <v>51</v>
      </c>
      <c r="G1826" s="127">
        <v>0</v>
      </c>
    </row>
    <row r="1827" spans="1:7" x14ac:dyDescent="0.25">
      <c r="A1827" s="126" t="s">
        <v>3150</v>
      </c>
      <c r="B1827" s="126" t="s">
        <v>51</v>
      </c>
      <c r="C1827" s="126" t="s">
        <v>154</v>
      </c>
      <c r="D1827" s="126" t="s">
        <v>3151</v>
      </c>
      <c r="E1827" s="126" t="s">
        <v>51</v>
      </c>
      <c r="F1827" s="126" t="s">
        <v>51</v>
      </c>
      <c r="G1827" s="127">
        <v>0</v>
      </c>
    </row>
    <row r="1828" spans="1:7" x14ac:dyDescent="0.25">
      <c r="A1828" s="126" t="s">
        <v>3152</v>
      </c>
      <c r="B1828" s="126" t="s">
        <v>51</v>
      </c>
      <c r="C1828" s="126" t="s">
        <v>154</v>
      </c>
      <c r="D1828" s="126" t="s">
        <v>3153</v>
      </c>
      <c r="E1828" s="126" t="s">
        <v>51</v>
      </c>
      <c r="F1828" s="126" t="s">
        <v>51</v>
      </c>
      <c r="G1828" s="127">
        <v>0</v>
      </c>
    </row>
    <row r="1829" spans="1:7" x14ac:dyDescent="0.25">
      <c r="A1829" s="126" t="s">
        <v>3154</v>
      </c>
      <c r="B1829" s="126" t="s">
        <v>51</v>
      </c>
      <c r="C1829" s="126" t="s">
        <v>154</v>
      </c>
      <c r="D1829" s="126" t="s">
        <v>3155</v>
      </c>
      <c r="E1829" s="126" t="s">
        <v>51</v>
      </c>
      <c r="F1829" s="126" t="s">
        <v>51</v>
      </c>
      <c r="G1829" s="127">
        <v>0</v>
      </c>
    </row>
    <row r="1830" spans="1:7" x14ac:dyDescent="0.25">
      <c r="A1830" s="126" t="s">
        <v>3156</v>
      </c>
      <c r="B1830" s="126" t="s">
        <v>51</v>
      </c>
      <c r="C1830" s="126" t="s">
        <v>154</v>
      </c>
      <c r="D1830" s="126" t="s">
        <v>3157</v>
      </c>
      <c r="E1830" s="126" t="s">
        <v>51</v>
      </c>
      <c r="F1830" s="126" t="s">
        <v>51</v>
      </c>
      <c r="G1830" s="127">
        <v>0</v>
      </c>
    </row>
    <row r="1831" spans="1:7" x14ac:dyDescent="0.25">
      <c r="A1831" s="126" t="s">
        <v>3158</v>
      </c>
      <c r="B1831" s="126" t="s">
        <v>51</v>
      </c>
      <c r="C1831" s="126" t="s">
        <v>154</v>
      </c>
      <c r="D1831" s="126" t="s">
        <v>3159</v>
      </c>
      <c r="E1831" s="126" t="s">
        <v>51</v>
      </c>
      <c r="F1831" s="126" t="s">
        <v>51</v>
      </c>
      <c r="G1831" s="127">
        <v>0</v>
      </c>
    </row>
    <row r="1832" spans="1:7" x14ac:dyDescent="0.25">
      <c r="A1832" s="126" t="s">
        <v>3160</v>
      </c>
      <c r="B1832" s="126" t="s">
        <v>51</v>
      </c>
      <c r="C1832" s="126" t="s">
        <v>154</v>
      </c>
      <c r="D1832" s="126" t="s">
        <v>3161</v>
      </c>
      <c r="E1832" s="126" t="s">
        <v>51</v>
      </c>
      <c r="F1832" s="126" t="s">
        <v>51</v>
      </c>
      <c r="G1832" s="127">
        <v>0</v>
      </c>
    </row>
    <row r="1833" spans="1:7" x14ac:dyDescent="0.25">
      <c r="A1833" s="126" t="s">
        <v>3162</v>
      </c>
      <c r="B1833" s="126" t="s">
        <v>51</v>
      </c>
      <c r="C1833" s="126" t="s">
        <v>154</v>
      </c>
      <c r="D1833" s="126" t="s">
        <v>3163</v>
      </c>
      <c r="E1833" s="126" t="s">
        <v>51</v>
      </c>
      <c r="F1833" s="126" t="s">
        <v>51</v>
      </c>
      <c r="G1833" s="127">
        <v>0</v>
      </c>
    </row>
    <row r="1834" spans="1:7" x14ac:dyDescent="0.25">
      <c r="A1834" s="126" t="s">
        <v>3164</v>
      </c>
      <c r="B1834" s="126" t="s">
        <v>51</v>
      </c>
      <c r="C1834" s="126" t="s">
        <v>154</v>
      </c>
      <c r="D1834" s="126" t="s">
        <v>3165</v>
      </c>
      <c r="E1834" s="126" t="s">
        <v>51</v>
      </c>
      <c r="F1834" s="126" t="s">
        <v>51</v>
      </c>
      <c r="G1834" s="127">
        <v>0</v>
      </c>
    </row>
    <row r="1835" spans="1:7" x14ac:dyDescent="0.25">
      <c r="A1835" s="126" t="s">
        <v>3166</v>
      </c>
      <c r="B1835" s="126" t="s">
        <v>51</v>
      </c>
      <c r="C1835" s="126" t="s">
        <v>154</v>
      </c>
      <c r="D1835" s="126" t="s">
        <v>3167</v>
      </c>
      <c r="E1835" s="126" t="s">
        <v>51</v>
      </c>
      <c r="F1835" s="126" t="s">
        <v>51</v>
      </c>
      <c r="G1835" s="127">
        <v>0</v>
      </c>
    </row>
    <row r="1836" spans="1:7" x14ac:dyDescent="0.25">
      <c r="A1836" s="126" t="s">
        <v>3168</v>
      </c>
      <c r="B1836" s="126" t="s">
        <v>51</v>
      </c>
      <c r="C1836" s="126" t="s">
        <v>154</v>
      </c>
      <c r="D1836" s="126" t="s">
        <v>3169</v>
      </c>
      <c r="E1836" s="126" t="s">
        <v>51</v>
      </c>
      <c r="F1836" s="126" t="s">
        <v>51</v>
      </c>
      <c r="G1836" s="127">
        <v>0</v>
      </c>
    </row>
    <row r="1837" spans="1:7" x14ac:dyDescent="0.25">
      <c r="A1837" s="126" t="s">
        <v>3170</v>
      </c>
      <c r="B1837" s="126" t="s">
        <v>51</v>
      </c>
      <c r="C1837" s="126" t="s">
        <v>154</v>
      </c>
      <c r="D1837" s="126" t="s">
        <v>3171</v>
      </c>
      <c r="E1837" s="126" t="s">
        <v>51</v>
      </c>
      <c r="F1837" s="126" t="s">
        <v>51</v>
      </c>
      <c r="G1837" s="127">
        <v>0</v>
      </c>
    </row>
    <row r="1838" spans="1:7" x14ac:dyDescent="0.25">
      <c r="A1838" s="126" t="s">
        <v>3172</v>
      </c>
      <c r="B1838" s="126" t="s">
        <v>51</v>
      </c>
      <c r="C1838" s="126" t="s">
        <v>154</v>
      </c>
      <c r="D1838" s="126" t="s">
        <v>3173</v>
      </c>
      <c r="E1838" s="126" t="s">
        <v>51</v>
      </c>
      <c r="F1838" s="126" t="s">
        <v>51</v>
      </c>
      <c r="G1838" s="127">
        <v>0</v>
      </c>
    </row>
    <row r="1839" spans="1:7" x14ac:dyDescent="0.25">
      <c r="A1839" s="126" t="s">
        <v>3174</v>
      </c>
      <c r="B1839" s="126" t="s">
        <v>51</v>
      </c>
      <c r="C1839" s="126" t="s">
        <v>154</v>
      </c>
      <c r="D1839" s="126" t="s">
        <v>3175</v>
      </c>
      <c r="E1839" s="126" t="s">
        <v>51</v>
      </c>
      <c r="F1839" s="126" t="s">
        <v>51</v>
      </c>
      <c r="G1839" s="127">
        <v>0</v>
      </c>
    </row>
    <row r="1840" spans="1:7" x14ac:dyDescent="0.25">
      <c r="A1840" s="126" t="s">
        <v>3176</v>
      </c>
      <c r="B1840" s="126" t="s">
        <v>51</v>
      </c>
      <c r="C1840" s="126" t="s">
        <v>154</v>
      </c>
      <c r="D1840" s="126" t="s">
        <v>3177</v>
      </c>
      <c r="E1840" s="126" t="s">
        <v>51</v>
      </c>
      <c r="F1840" s="126" t="s">
        <v>51</v>
      </c>
      <c r="G1840" s="127">
        <v>0</v>
      </c>
    </row>
    <row r="1841" spans="1:7" x14ac:dyDescent="0.25">
      <c r="A1841" s="126" t="s">
        <v>3178</v>
      </c>
      <c r="B1841" s="126" t="s">
        <v>51</v>
      </c>
      <c r="C1841" s="126" t="s">
        <v>154</v>
      </c>
      <c r="D1841" s="126" t="s">
        <v>3179</v>
      </c>
      <c r="E1841" s="126" t="s">
        <v>51</v>
      </c>
      <c r="F1841" s="126" t="s">
        <v>51</v>
      </c>
      <c r="G1841" s="127">
        <v>0</v>
      </c>
    </row>
    <row r="1842" spans="1:7" x14ac:dyDescent="0.25">
      <c r="A1842" s="126" t="s">
        <v>3180</v>
      </c>
      <c r="B1842" s="126" t="s">
        <v>51</v>
      </c>
      <c r="C1842" s="126" t="s">
        <v>154</v>
      </c>
      <c r="D1842" s="126" t="s">
        <v>3181</v>
      </c>
      <c r="E1842" s="126" t="s">
        <v>51</v>
      </c>
      <c r="F1842" s="126" t="s">
        <v>51</v>
      </c>
      <c r="G1842" s="127">
        <v>0</v>
      </c>
    </row>
    <row r="1843" spans="1:7" x14ac:dyDescent="0.25">
      <c r="A1843" s="126" t="s">
        <v>3182</v>
      </c>
      <c r="B1843" s="126" t="s">
        <v>51</v>
      </c>
      <c r="C1843" s="126" t="s">
        <v>154</v>
      </c>
      <c r="D1843" s="126" t="s">
        <v>3183</v>
      </c>
      <c r="E1843" s="126" t="s">
        <v>51</v>
      </c>
      <c r="F1843" s="126" t="s">
        <v>51</v>
      </c>
      <c r="G1843" s="127">
        <v>0</v>
      </c>
    </row>
    <row r="1844" spans="1:7" x14ac:dyDescent="0.25">
      <c r="A1844" s="126" t="s">
        <v>3184</v>
      </c>
      <c r="B1844" s="126" t="s">
        <v>51</v>
      </c>
      <c r="C1844" s="126" t="s">
        <v>154</v>
      </c>
      <c r="D1844" s="126" t="s">
        <v>3185</v>
      </c>
      <c r="E1844" s="126" t="s">
        <v>51</v>
      </c>
      <c r="F1844" s="126" t="s">
        <v>51</v>
      </c>
      <c r="G1844" s="127">
        <v>0</v>
      </c>
    </row>
    <row r="1845" spans="1:7" x14ac:dyDescent="0.25">
      <c r="A1845" s="126" t="s">
        <v>14569</v>
      </c>
      <c r="B1845" s="126" t="s">
        <v>51</v>
      </c>
      <c r="C1845" s="126" t="s">
        <v>154</v>
      </c>
      <c r="D1845" s="126" t="s">
        <v>14570</v>
      </c>
      <c r="E1845" s="126" t="s">
        <v>51</v>
      </c>
      <c r="F1845" s="126" t="s">
        <v>51</v>
      </c>
      <c r="G1845" s="127">
        <v>0</v>
      </c>
    </row>
    <row r="1846" spans="1:7" x14ac:dyDescent="0.25">
      <c r="A1846" s="126" t="s">
        <v>3186</v>
      </c>
      <c r="B1846" s="126" t="s">
        <v>51</v>
      </c>
      <c r="C1846" s="126" t="s">
        <v>154</v>
      </c>
      <c r="D1846" s="126" t="s">
        <v>3187</v>
      </c>
      <c r="E1846" s="126" t="s">
        <v>51</v>
      </c>
      <c r="F1846" s="126" t="s">
        <v>51</v>
      </c>
      <c r="G1846" s="127">
        <v>0</v>
      </c>
    </row>
    <row r="1847" spans="1:7" x14ac:dyDescent="0.25">
      <c r="A1847" s="126" t="s">
        <v>3188</v>
      </c>
      <c r="B1847" s="126" t="s">
        <v>51</v>
      </c>
      <c r="C1847" s="126" t="s">
        <v>154</v>
      </c>
      <c r="D1847" s="126" t="s">
        <v>3189</v>
      </c>
      <c r="E1847" s="126" t="s">
        <v>51</v>
      </c>
      <c r="F1847" s="126" t="s">
        <v>51</v>
      </c>
      <c r="G1847" s="127">
        <v>0</v>
      </c>
    </row>
    <row r="1848" spans="1:7" x14ac:dyDescent="0.25">
      <c r="A1848" s="126" t="s">
        <v>3190</v>
      </c>
      <c r="B1848" s="126" t="s">
        <v>51</v>
      </c>
      <c r="C1848" s="126" t="s">
        <v>154</v>
      </c>
      <c r="D1848" s="126" t="s">
        <v>3191</v>
      </c>
      <c r="E1848" s="126" t="s">
        <v>51</v>
      </c>
      <c r="F1848" s="126" t="s">
        <v>51</v>
      </c>
      <c r="G1848" s="127">
        <v>0</v>
      </c>
    </row>
    <row r="1849" spans="1:7" x14ac:dyDescent="0.25">
      <c r="A1849" s="126" t="s">
        <v>3192</v>
      </c>
      <c r="B1849" s="126" t="s">
        <v>51</v>
      </c>
      <c r="C1849" s="126" t="s">
        <v>154</v>
      </c>
      <c r="D1849" s="126" t="s">
        <v>3193</v>
      </c>
      <c r="E1849" s="126" t="s">
        <v>51</v>
      </c>
      <c r="F1849" s="126" t="s">
        <v>51</v>
      </c>
      <c r="G1849" s="127">
        <v>0</v>
      </c>
    </row>
    <row r="1850" spans="1:7" x14ac:dyDescent="0.25">
      <c r="A1850" s="126" t="s">
        <v>3194</v>
      </c>
      <c r="B1850" s="126" t="s">
        <v>51</v>
      </c>
      <c r="C1850" s="126" t="s">
        <v>154</v>
      </c>
      <c r="D1850" s="126" t="s">
        <v>3195</v>
      </c>
      <c r="E1850" s="126" t="s">
        <v>51</v>
      </c>
      <c r="F1850" s="126" t="s">
        <v>51</v>
      </c>
      <c r="G1850" s="127">
        <v>0</v>
      </c>
    </row>
    <row r="1851" spans="1:7" x14ac:dyDescent="0.25">
      <c r="A1851" s="126" t="s">
        <v>3196</v>
      </c>
      <c r="B1851" s="126" t="s">
        <v>51</v>
      </c>
      <c r="C1851" s="126" t="s">
        <v>154</v>
      </c>
      <c r="D1851" s="126" t="s">
        <v>3197</v>
      </c>
      <c r="E1851" s="126" t="s">
        <v>51</v>
      </c>
      <c r="F1851" s="126" t="s">
        <v>51</v>
      </c>
      <c r="G1851" s="127">
        <v>0</v>
      </c>
    </row>
    <row r="1852" spans="1:7" x14ac:dyDescent="0.25">
      <c r="A1852" s="126" t="s">
        <v>3198</v>
      </c>
      <c r="B1852" s="126" t="s">
        <v>51</v>
      </c>
      <c r="C1852" s="126" t="s">
        <v>154</v>
      </c>
      <c r="D1852" s="126" t="s">
        <v>3199</v>
      </c>
      <c r="E1852" s="126" t="s">
        <v>51</v>
      </c>
      <c r="F1852" s="126" t="s">
        <v>51</v>
      </c>
      <c r="G1852" s="127">
        <v>0</v>
      </c>
    </row>
    <row r="1853" spans="1:7" x14ac:dyDescent="0.25">
      <c r="A1853" s="126" t="s">
        <v>3200</v>
      </c>
      <c r="B1853" s="126" t="s">
        <v>51</v>
      </c>
      <c r="C1853" s="126" t="s">
        <v>154</v>
      </c>
      <c r="D1853" s="126" t="s">
        <v>3201</v>
      </c>
      <c r="E1853" s="126" t="s">
        <v>51</v>
      </c>
      <c r="F1853" s="126" t="s">
        <v>51</v>
      </c>
      <c r="G1853" s="127">
        <v>0</v>
      </c>
    </row>
    <row r="1854" spans="1:7" x14ac:dyDescent="0.25">
      <c r="A1854" s="126" t="s">
        <v>3202</v>
      </c>
      <c r="B1854" s="126" t="s">
        <v>51</v>
      </c>
      <c r="C1854" s="126" t="s">
        <v>154</v>
      </c>
      <c r="D1854" s="126" t="s">
        <v>3203</v>
      </c>
      <c r="E1854" s="126" t="s">
        <v>51</v>
      </c>
      <c r="F1854" s="126" t="s">
        <v>3204</v>
      </c>
      <c r="G1854" s="127">
        <v>1</v>
      </c>
    </row>
    <row r="1855" spans="1:7" x14ac:dyDescent="0.25">
      <c r="A1855" s="126" t="s">
        <v>3205</v>
      </c>
      <c r="B1855" s="126" t="s">
        <v>51</v>
      </c>
      <c r="C1855" s="126" t="s">
        <v>154</v>
      </c>
      <c r="D1855" s="126" t="s">
        <v>3206</v>
      </c>
      <c r="E1855" s="126" t="s">
        <v>51</v>
      </c>
      <c r="F1855" s="126" t="s">
        <v>51</v>
      </c>
      <c r="G1855" s="127">
        <v>0</v>
      </c>
    </row>
    <row r="1856" spans="1:7" x14ac:dyDescent="0.25">
      <c r="A1856" s="126" t="s">
        <v>3207</v>
      </c>
      <c r="B1856" s="126" t="s">
        <v>51</v>
      </c>
      <c r="C1856" s="126" t="s">
        <v>154</v>
      </c>
      <c r="D1856" s="126" t="s">
        <v>3208</v>
      </c>
      <c r="E1856" s="126" t="s">
        <v>51</v>
      </c>
      <c r="F1856" s="126" t="s">
        <v>51</v>
      </c>
      <c r="G1856" s="127">
        <v>0</v>
      </c>
    </row>
    <row r="1857" spans="1:7" ht="30" x14ac:dyDescent="0.25">
      <c r="A1857" s="126" t="s">
        <v>3209</v>
      </c>
      <c r="B1857" s="126" t="s">
        <v>51</v>
      </c>
      <c r="C1857" s="126" t="s">
        <v>154</v>
      </c>
      <c r="D1857" s="126" t="s">
        <v>3210</v>
      </c>
      <c r="E1857" s="126" t="s">
        <v>51</v>
      </c>
      <c r="F1857" s="126" t="s">
        <v>510</v>
      </c>
      <c r="G1857" s="127">
        <v>1</v>
      </c>
    </row>
    <row r="1858" spans="1:7" ht="30" x14ac:dyDescent="0.25">
      <c r="A1858" s="126" t="s">
        <v>3211</v>
      </c>
      <c r="B1858" s="126" t="s">
        <v>51</v>
      </c>
      <c r="C1858" s="126" t="s">
        <v>53</v>
      </c>
      <c r="D1858" s="126" t="s">
        <v>3210</v>
      </c>
      <c r="E1858" s="126" t="s">
        <v>51</v>
      </c>
      <c r="F1858" s="126" t="s">
        <v>510</v>
      </c>
      <c r="G1858" s="127">
        <v>1</v>
      </c>
    </row>
    <row r="1859" spans="1:7" x14ac:dyDescent="0.25">
      <c r="A1859" s="126" t="s">
        <v>3212</v>
      </c>
      <c r="B1859" s="126" t="s">
        <v>51</v>
      </c>
      <c r="C1859" s="126" t="s">
        <v>196</v>
      </c>
      <c r="D1859" s="126" t="s">
        <v>3213</v>
      </c>
      <c r="E1859" s="126" t="s">
        <v>51</v>
      </c>
      <c r="F1859" s="126" t="s">
        <v>51</v>
      </c>
      <c r="G1859" s="127">
        <v>0</v>
      </c>
    </row>
    <row r="1860" spans="1:7" x14ac:dyDescent="0.25">
      <c r="A1860" s="126" t="s">
        <v>3214</v>
      </c>
      <c r="B1860" s="126" t="s">
        <v>51</v>
      </c>
      <c r="C1860" s="126" t="s">
        <v>196</v>
      </c>
      <c r="D1860" s="126" t="s">
        <v>3215</v>
      </c>
      <c r="E1860" s="126" t="s">
        <v>51</v>
      </c>
      <c r="F1860" s="126" t="s">
        <v>51</v>
      </c>
      <c r="G1860" s="127">
        <v>0</v>
      </c>
    </row>
    <row r="1861" spans="1:7" x14ac:dyDescent="0.25">
      <c r="A1861" s="126" t="s">
        <v>3216</v>
      </c>
      <c r="B1861" s="126" t="s">
        <v>51</v>
      </c>
      <c r="C1861" s="126" t="s">
        <v>196</v>
      </c>
      <c r="D1861" s="126" t="s">
        <v>3217</v>
      </c>
      <c r="E1861" s="126" t="s">
        <v>51</v>
      </c>
      <c r="F1861" s="126" t="s">
        <v>51</v>
      </c>
      <c r="G1861" s="127">
        <v>0</v>
      </c>
    </row>
    <row r="1862" spans="1:7" x14ac:dyDescent="0.25">
      <c r="A1862" s="126" t="s">
        <v>3218</v>
      </c>
      <c r="B1862" s="126" t="s">
        <v>51</v>
      </c>
      <c r="C1862" s="126" t="s">
        <v>196</v>
      </c>
      <c r="D1862" s="126" t="s">
        <v>3219</v>
      </c>
      <c r="E1862" s="126" t="s">
        <v>51</v>
      </c>
      <c r="F1862" s="126" t="s">
        <v>51</v>
      </c>
      <c r="G1862" s="127">
        <v>0</v>
      </c>
    </row>
    <row r="1863" spans="1:7" x14ac:dyDescent="0.25">
      <c r="A1863" s="126" t="s">
        <v>3220</v>
      </c>
      <c r="B1863" s="126" t="s">
        <v>51</v>
      </c>
      <c r="C1863" s="126" t="s">
        <v>196</v>
      </c>
      <c r="D1863" s="126" t="s">
        <v>3221</v>
      </c>
      <c r="E1863" s="126" t="s">
        <v>51</v>
      </c>
      <c r="F1863" s="126" t="s">
        <v>51</v>
      </c>
      <c r="G1863" s="127">
        <v>0</v>
      </c>
    </row>
    <row r="1864" spans="1:7" x14ac:dyDescent="0.25">
      <c r="A1864" s="126" t="s">
        <v>3222</v>
      </c>
      <c r="B1864" s="126" t="s">
        <v>51</v>
      </c>
      <c r="C1864" s="126" t="s">
        <v>196</v>
      </c>
      <c r="D1864" s="126" t="s">
        <v>3223</v>
      </c>
      <c r="E1864" s="126" t="s">
        <v>51</v>
      </c>
      <c r="F1864" s="126" t="s">
        <v>51</v>
      </c>
      <c r="G1864" s="127">
        <v>0</v>
      </c>
    </row>
    <row r="1865" spans="1:7" x14ac:dyDescent="0.25">
      <c r="A1865" s="126" t="s">
        <v>3224</v>
      </c>
      <c r="B1865" s="126" t="s">
        <v>51</v>
      </c>
      <c r="C1865" s="126" t="s">
        <v>196</v>
      </c>
      <c r="D1865" s="126" t="s">
        <v>3225</v>
      </c>
      <c r="E1865" s="126" t="s">
        <v>51</v>
      </c>
      <c r="F1865" s="126" t="s">
        <v>51</v>
      </c>
      <c r="G1865" s="127">
        <v>0</v>
      </c>
    </row>
    <row r="1866" spans="1:7" x14ac:dyDescent="0.25">
      <c r="A1866" s="126" t="s">
        <v>3226</v>
      </c>
      <c r="B1866" s="126" t="s">
        <v>51</v>
      </c>
      <c r="C1866" s="126" t="s">
        <v>196</v>
      </c>
      <c r="D1866" s="126" t="s">
        <v>3227</v>
      </c>
      <c r="E1866" s="126" t="s">
        <v>51</v>
      </c>
      <c r="F1866" s="126" t="s">
        <v>51</v>
      </c>
      <c r="G1866" s="127">
        <v>0</v>
      </c>
    </row>
    <row r="1867" spans="1:7" x14ac:dyDescent="0.25">
      <c r="A1867" s="126" t="s">
        <v>3228</v>
      </c>
      <c r="B1867" s="126" t="s">
        <v>51</v>
      </c>
      <c r="C1867" s="126" t="s">
        <v>196</v>
      </c>
      <c r="D1867" s="126" t="s">
        <v>3229</v>
      </c>
      <c r="E1867" s="126" t="s">
        <v>51</v>
      </c>
      <c r="F1867" s="126" t="s">
        <v>51</v>
      </c>
      <c r="G1867" s="127">
        <v>0</v>
      </c>
    </row>
    <row r="1868" spans="1:7" x14ac:dyDescent="0.25">
      <c r="A1868" s="126" t="s">
        <v>3230</v>
      </c>
      <c r="B1868" s="126" t="s">
        <v>51</v>
      </c>
      <c r="C1868" s="126" t="s">
        <v>196</v>
      </c>
      <c r="D1868" s="126" t="s">
        <v>3231</v>
      </c>
      <c r="E1868" s="126" t="s">
        <v>51</v>
      </c>
      <c r="F1868" s="126" t="s">
        <v>51</v>
      </c>
      <c r="G1868" s="127">
        <v>0</v>
      </c>
    </row>
    <row r="1869" spans="1:7" x14ac:dyDescent="0.25">
      <c r="A1869" s="126" t="s">
        <v>3232</v>
      </c>
      <c r="B1869" s="126" t="s">
        <v>51</v>
      </c>
      <c r="C1869" s="126" t="s">
        <v>196</v>
      </c>
      <c r="D1869" s="126" t="s">
        <v>3233</v>
      </c>
      <c r="E1869" s="126" t="s">
        <v>51</v>
      </c>
      <c r="F1869" s="126" t="s">
        <v>51</v>
      </c>
      <c r="G1869" s="127">
        <v>0</v>
      </c>
    </row>
    <row r="1870" spans="1:7" x14ac:dyDescent="0.25">
      <c r="A1870" s="126" t="s">
        <v>3234</v>
      </c>
      <c r="B1870" s="126" t="s">
        <v>51</v>
      </c>
      <c r="C1870" s="126" t="s">
        <v>196</v>
      </c>
      <c r="D1870" s="126" t="s">
        <v>3235</v>
      </c>
      <c r="E1870" s="126" t="s">
        <v>51</v>
      </c>
      <c r="F1870" s="126" t="s">
        <v>51</v>
      </c>
      <c r="G1870" s="127">
        <v>0</v>
      </c>
    </row>
    <row r="1871" spans="1:7" x14ac:dyDescent="0.25">
      <c r="A1871" s="126" t="s">
        <v>3236</v>
      </c>
      <c r="B1871" s="126" t="s">
        <v>51</v>
      </c>
      <c r="C1871" s="126" t="s">
        <v>196</v>
      </c>
      <c r="D1871" s="126" t="s">
        <v>3237</v>
      </c>
      <c r="E1871" s="126" t="s">
        <v>51</v>
      </c>
      <c r="F1871" s="126" t="s">
        <v>51</v>
      </c>
      <c r="G1871" s="127">
        <v>0</v>
      </c>
    </row>
    <row r="1872" spans="1:7" x14ac:dyDescent="0.25">
      <c r="A1872" s="126" t="s">
        <v>3238</v>
      </c>
      <c r="B1872" s="126" t="s">
        <v>51</v>
      </c>
      <c r="C1872" s="126" t="s">
        <v>196</v>
      </c>
      <c r="D1872" s="126" t="s">
        <v>3239</v>
      </c>
      <c r="E1872" s="126" t="s">
        <v>51</v>
      </c>
      <c r="F1872" s="126" t="s">
        <v>51</v>
      </c>
      <c r="G1872" s="127">
        <v>0</v>
      </c>
    </row>
    <row r="1873" spans="1:7" x14ac:dyDescent="0.25">
      <c r="A1873" s="126" t="s">
        <v>3240</v>
      </c>
      <c r="B1873" s="126" t="s">
        <v>51</v>
      </c>
      <c r="C1873" s="126" t="s">
        <v>196</v>
      </c>
      <c r="D1873" s="126" t="s">
        <v>3241</v>
      </c>
      <c r="E1873" s="126" t="s">
        <v>51</v>
      </c>
      <c r="F1873" s="126" t="s">
        <v>51</v>
      </c>
      <c r="G1873" s="127">
        <v>0</v>
      </c>
    </row>
    <row r="1874" spans="1:7" ht="30" x14ac:dyDescent="0.25">
      <c r="A1874" s="126" t="s">
        <v>3242</v>
      </c>
      <c r="B1874" s="126" t="s">
        <v>51</v>
      </c>
      <c r="C1874" s="126" t="s">
        <v>196</v>
      </c>
      <c r="D1874" s="126" t="s">
        <v>3243</v>
      </c>
      <c r="E1874" s="126" t="s">
        <v>51</v>
      </c>
      <c r="F1874" s="126" t="s">
        <v>510</v>
      </c>
      <c r="G1874" s="127">
        <v>1</v>
      </c>
    </row>
    <row r="1875" spans="1:7" x14ac:dyDescent="0.25">
      <c r="A1875" s="126" t="s">
        <v>3244</v>
      </c>
      <c r="B1875" s="126" t="s">
        <v>51</v>
      </c>
      <c r="C1875" s="126" t="s">
        <v>156</v>
      </c>
      <c r="D1875" s="126" t="s">
        <v>3245</v>
      </c>
      <c r="E1875" s="126" t="s">
        <v>51</v>
      </c>
      <c r="F1875" s="126" t="s">
        <v>51</v>
      </c>
      <c r="G1875" s="127">
        <v>0</v>
      </c>
    </row>
    <row r="1876" spans="1:7" x14ac:dyDescent="0.25">
      <c r="A1876" s="126" t="s">
        <v>3246</v>
      </c>
      <c r="B1876" s="126" t="s">
        <v>51</v>
      </c>
      <c r="C1876" s="126" t="s">
        <v>156</v>
      </c>
      <c r="D1876" s="126" t="s">
        <v>3247</v>
      </c>
      <c r="E1876" s="126" t="s">
        <v>51</v>
      </c>
      <c r="F1876" s="126" t="s">
        <v>51</v>
      </c>
      <c r="G1876" s="127">
        <v>0</v>
      </c>
    </row>
    <row r="1877" spans="1:7" x14ac:dyDescent="0.25">
      <c r="A1877" s="126" t="s">
        <v>3248</v>
      </c>
      <c r="B1877" s="126" t="s">
        <v>51</v>
      </c>
      <c r="C1877" s="126" t="s">
        <v>154</v>
      </c>
      <c r="D1877" s="126" t="s">
        <v>3249</v>
      </c>
      <c r="E1877" s="126" t="s">
        <v>51</v>
      </c>
      <c r="F1877" s="126" t="s">
        <v>51</v>
      </c>
      <c r="G1877" s="127">
        <v>0</v>
      </c>
    </row>
    <row r="1878" spans="1:7" x14ac:dyDescent="0.25">
      <c r="A1878" s="126" t="s">
        <v>3250</v>
      </c>
      <c r="B1878" s="126" t="s">
        <v>51</v>
      </c>
      <c r="C1878" s="126" t="s">
        <v>154</v>
      </c>
      <c r="D1878" s="126" t="s">
        <v>3251</v>
      </c>
      <c r="E1878" s="126" t="s">
        <v>51</v>
      </c>
      <c r="F1878" s="126" t="s">
        <v>51</v>
      </c>
      <c r="G1878" s="127">
        <v>0</v>
      </c>
    </row>
    <row r="1879" spans="1:7" ht="30" x14ac:dyDescent="0.25">
      <c r="A1879" s="126" t="s">
        <v>3252</v>
      </c>
      <c r="B1879" s="126" t="s">
        <v>51</v>
      </c>
      <c r="C1879" s="126" t="s">
        <v>154</v>
      </c>
      <c r="D1879" s="126" t="s">
        <v>3253</v>
      </c>
      <c r="E1879" s="126" t="s">
        <v>51</v>
      </c>
      <c r="F1879" s="126" t="s">
        <v>510</v>
      </c>
      <c r="G1879" s="127">
        <v>1</v>
      </c>
    </row>
    <row r="1880" spans="1:7" ht="30" x14ac:dyDescent="0.25">
      <c r="A1880" s="126" t="s">
        <v>3254</v>
      </c>
      <c r="B1880" s="126" t="s">
        <v>51</v>
      </c>
      <c r="C1880" s="126" t="s">
        <v>156</v>
      </c>
      <c r="D1880" s="126" t="s">
        <v>3253</v>
      </c>
      <c r="E1880" s="126" t="s">
        <v>51</v>
      </c>
      <c r="F1880" s="126" t="s">
        <v>510</v>
      </c>
      <c r="G1880" s="127">
        <v>1</v>
      </c>
    </row>
    <row r="1881" spans="1:7" ht="30" x14ac:dyDescent="0.25">
      <c r="A1881" s="126" t="s">
        <v>3255</v>
      </c>
      <c r="B1881" s="126" t="s">
        <v>51</v>
      </c>
      <c r="C1881" s="126" t="s">
        <v>53</v>
      </c>
      <c r="D1881" s="126" t="s">
        <v>3253</v>
      </c>
      <c r="E1881" s="126" t="s">
        <v>51</v>
      </c>
      <c r="F1881" s="126" t="s">
        <v>510</v>
      </c>
      <c r="G1881" s="127">
        <v>1</v>
      </c>
    </row>
    <row r="1882" spans="1:7" ht="30" x14ac:dyDescent="0.25">
      <c r="A1882" s="126" t="s">
        <v>3256</v>
      </c>
      <c r="B1882" s="126" t="s">
        <v>51</v>
      </c>
      <c r="C1882" s="126" t="s">
        <v>17</v>
      </c>
      <c r="D1882" s="126" t="s">
        <v>3253</v>
      </c>
      <c r="E1882" s="126" t="s">
        <v>51</v>
      </c>
      <c r="F1882" s="126" t="s">
        <v>510</v>
      </c>
      <c r="G1882" s="127">
        <v>1</v>
      </c>
    </row>
    <row r="1883" spans="1:7" x14ac:dyDescent="0.25">
      <c r="A1883" s="126" t="s">
        <v>3257</v>
      </c>
      <c r="B1883" s="126" t="s">
        <v>51</v>
      </c>
      <c r="C1883" s="126" t="s">
        <v>154</v>
      </c>
      <c r="D1883" s="126" t="s">
        <v>3258</v>
      </c>
      <c r="E1883" s="126" t="s">
        <v>51</v>
      </c>
      <c r="F1883" s="126" t="s">
        <v>51</v>
      </c>
      <c r="G1883" s="127">
        <v>0</v>
      </c>
    </row>
    <row r="1884" spans="1:7" x14ac:dyDescent="0.25">
      <c r="A1884" s="126" t="s">
        <v>3259</v>
      </c>
      <c r="B1884" s="126" t="s">
        <v>51</v>
      </c>
      <c r="C1884" s="126" t="s">
        <v>154</v>
      </c>
      <c r="D1884" s="126" t="s">
        <v>3260</v>
      </c>
      <c r="E1884" s="126" t="s">
        <v>51</v>
      </c>
      <c r="F1884" s="126" t="s">
        <v>51</v>
      </c>
      <c r="G1884" s="127">
        <v>0</v>
      </c>
    </row>
    <row r="1885" spans="1:7" x14ac:dyDescent="0.25">
      <c r="A1885" s="126" t="s">
        <v>3261</v>
      </c>
      <c r="B1885" s="126" t="s">
        <v>51</v>
      </c>
      <c r="C1885" s="126" t="s">
        <v>154</v>
      </c>
      <c r="D1885" s="126" t="s">
        <v>3262</v>
      </c>
      <c r="E1885" s="126" t="s">
        <v>51</v>
      </c>
      <c r="F1885" s="126" t="s">
        <v>51</v>
      </c>
      <c r="G1885" s="127">
        <v>0</v>
      </c>
    </row>
    <row r="1886" spans="1:7" x14ac:dyDescent="0.25">
      <c r="A1886" s="126" t="s">
        <v>3263</v>
      </c>
      <c r="B1886" s="126" t="s">
        <v>51</v>
      </c>
      <c r="C1886" s="126" t="s">
        <v>154</v>
      </c>
      <c r="D1886" s="126" t="s">
        <v>3264</v>
      </c>
      <c r="E1886" s="126" t="s">
        <v>51</v>
      </c>
      <c r="F1886" s="126" t="s">
        <v>51</v>
      </c>
      <c r="G1886" s="127">
        <v>0</v>
      </c>
    </row>
    <row r="1887" spans="1:7" x14ac:dyDescent="0.25">
      <c r="A1887" s="126" t="s">
        <v>3265</v>
      </c>
      <c r="B1887" s="126" t="s">
        <v>51</v>
      </c>
      <c r="C1887" s="126" t="s">
        <v>154</v>
      </c>
      <c r="D1887" s="126" t="s">
        <v>3266</v>
      </c>
      <c r="E1887" s="126" t="s">
        <v>51</v>
      </c>
      <c r="F1887" s="126" t="s">
        <v>51</v>
      </c>
      <c r="G1887" s="127">
        <v>0</v>
      </c>
    </row>
    <row r="1888" spans="1:7" x14ac:dyDescent="0.25">
      <c r="A1888" s="126" t="s">
        <v>3267</v>
      </c>
      <c r="B1888" s="126" t="s">
        <v>51</v>
      </c>
      <c r="C1888" s="126" t="s">
        <v>154</v>
      </c>
      <c r="D1888" s="126" t="s">
        <v>3268</v>
      </c>
      <c r="E1888" s="126" t="s">
        <v>51</v>
      </c>
      <c r="F1888" s="126" t="s">
        <v>51</v>
      </c>
      <c r="G1888" s="127">
        <v>0</v>
      </c>
    </row>
    <row r="1889" spans="1:7" ht="30" x14ac:dyDescent="0.25">
      <c r="A1889" s="126" t="s">
        <v>3269</v>
      </c>
      <c r="B1889" s="126" t="s">
        <v>51</v>
      </c>
      <c r="C1889" s="126" t="s">
        <v>191</v>
      </c>
      <c r="D1889" s="126" t="s">
        <v>3270</v>
      </c>
      <c r="E1889" s="126" t="s">
        <v>51</v>
      </c>
      <c r="F1889" s="126" t="s">
        <v>510</v>
      </c>
      <c r="G1889" s="127">
        <v>1</v>
      </c>
    </row>
    <row r="1890" spans="1:7" ht="30" x14ac:dyDescent="0.25">
      <c r="A1890" s="126" t="s">
        <v>3271</v>
      </c>
      <c r="B1890" s="126" t="s">
        <v>51</v>
      </c>
      <c r="C1890" s="126" t="s">
        <v>53</v>
      </c>
      <c r="D1890" s="126" t="s">
        <v>3270</v>
      </c>
      <c r="E1890" s="126" t="s">
        <v>51</v>
      </c>
      <c r="F1890" s="126" t="s">
        <v>510</v>
      </c>
      <c r="G1890" s="127">
        <v>1</v>
      </c>
    </row>
    <row r="1891" spans="1:7" ht="30" x14ac:dyDescent="0.25">
      <c r="A1891" s="126" t="s">
        <v>3272</v>
      </c>
      <c r="B1891" s="126" t="s">
        <v>51</v>
      </c>
      <c r="C1891" s="126" t="s">
        <v>196</v>
      </c>
      <c r="D1891" s="126" t="s">
        <v>3270</v>
      </c>
      <c r="E1891" s="126" t="s">
        <v>51</v>
      </c>
      <c r="F1891" s="126" t="s">
        <v>510</v>
      </c>
      <c r="G1891" s="127">
        <v>1</v>
      </c>
    </row>
    <row r="1892" spans="1:7" ht="30" x14ac:dyDescent="0.25">
      <c r="A1892" s="126" t="s">
        <v>3273</v>
      </c>
      <c r="B1892" s="126" t="s">
        <v>51</v>
      </c>
      <c r="C1892" s="126" t="s">
        <v>154</v>
      </c>
      <c r="D1892" s="126" t="s">
        <v>3270</v>
      </c>
      <c r="E1892" s="126" t="s">
        <v>51</v>
      </c>
      <c r="F1892" s="126" t="s">
        <v>510</v>
      </c>
      <c r="G1892" s="127">
        <v>1</v>
      </c>
    </row>
    <row r="1893" spans="1:7" ht="30" x14ac:dyDescent="0.25">
      <c r="A1893" s="126" t="s">
        <v>3274</v>
      </c>
      <c r="B1893" s="126" t="s">
        <v>51</v>
      </c>
      <c r="C1893" s="126" t="s">
        <v>17</v>
      </c>
      <c r="D1893" s="126" t="s">
        <v>3270</v>
      </c>
      <c r="E1893" s="126" t="s">
        <v>51</v>
      </c>
      <c r="F1893" s="126" t="s">
        <v>510</v>
      </c>
      <c r="G1893" s="127">
        <v>1</v>
      </c>
    </row>
    <row r="1894" spans="1:7" x14ac:dyDescent="0.25">
      <c r="A1894" s="126" t="s">
        <v>3275</v>
      </c>
      <c r="B1894" s="126" t="s">
        <v>51</v>
      </c>
      <c r="C1894" s="126" t="s">
        <v>196</v>
      </c>
      <c r="D1894" s="126" t="s">
        <v>3276</v>
      </c>
      <c r="E1894" s="126" t="s">
        <v>51</v>
      </c>
      <c r="F1894" s="126" t="s">
        <v>51</v>
      </c>
      <c r="G1894" s="127">
        <v>0</v>
      </c>
    </row>
    <row r="1895" spans="1:7" x14ac:dyDescent="0.25">
      <c r="A1895" s="126" t="s">
        <v>3277</v>
      </c>
      <c r="B1895" s="126" t="s">
        <v>51</v>
      </c>
      <c r="C1895" s="126" t="s">
        <v>196</v>
      </c>
      <c r="D1895" s="126" t="s">
        <v>3278</v>
      </c>
      <c r="E1895" s="126" t="s">
        <v>51</v>
      </c>
      <c r="F1895" s="126" t="s">
        <v>51</v>
      </c>
      <c r="G1895" s="127">
        <v>0</v>
      </c>
    </row>
    <row r="1896" spans="1:7" x14ac:dyDescent="0.25">
      <c r="A1896" s="126" t="s">
        <v>3279</v>
      </c>
      <c r="B1896" s="126" t="s">
        <v>51</v>
      </c>
      <c r="C1896" s="126" t="s">
        <v>196</v>
      </c>
      <c r="D1896" s="126" t="s">
        <v>3280</v>
      </c>
      <c r="E1896" s="126" t="s">
        <v>51</v>
      </c>
      <c r="F1896" s="126" t="s">
        <v>51</v>
      </c>
      <c r="G1896" s="127">
        <v>0</v>
      </c>
    </row>
    <row r="1897" spans="1:7" x14ac:dyDescent="0.25">
      <c r="A1897" s="126" t="s">
        <v>3281</v>
      </c>
      <c r="B1897" s="126" t="s">
        <v>51</v>
      </c>
      <c r="C1897" s="126" t="s">
        <v>196</v>
      </c>
      <c r="D1897" s="126" t="s">
        <v>3282</v>
      </c>
      <c r="E1897" s="126" t="s">
        <v>51</v>
      </c>
      <c r="F1897" s="126" t="s">
        <v>51</v>
      </c>
      <c r="G1897" s="127">
        <v>0</v>
      </c>
    </row>
    <row r="1898" spans="1:7" x14ac:dyDescent="0.25">
      <c r="A1898" s="126" t="s">
        <v>3283</v>
      </c>
      <c r="B1898" s="126" t="s">
        <v>51</v>
      </c>
      <c r="C1898" s="126" t="s">
        <v>196</v>
      </c>
      <c r="D1898" s="126" t="s">
        <v>3284</v>
      </c>
      <c r="E1898" s="126" t="s">
        <v>51</v>
      </c>
      <c r="F1898" s="126" t="s">
        <v>51</v>
      </c>
      <c r="G1898" s="127">
        <v>0</v>
      </c>
    </row>
    <row r="1899" spans="1:7" x14ac:dyDescent="0.25">
      <c r="A1899" s="126" t="s">
        <v>3285</v>
      </c>
      <c r="B1899" s="126" t="s">
        <v>51</v>
      </c>
      <c r="C1899" s="126" t="s">
        <v>196</v>
      </c>
      <c r="D1899" s="126" t="s">
        <v>3286</v>
      </c>
      <c r="E1899" s="126" t="s">
        <v>51</v>
      </c>
      <c r="F1899" s="126" t="s">
        <v>51</v>
      </c>
      <c r="G1899" s="127">
        <v>0</v>
      </c>
    </row>
    <row r="1900" spans="1:7" x14ac:dyDescent="0.25">
      <c r="A1900" s="126" t="s">
        <v>3287</v>
      </c>
      <c r="B1900" s="126" t="s">
        <v>51</v>
      </c>
      <c r="C1900" s="126" t="s">
        <v>196</v>
      </c>
      <c r="D1900" s="126" t="s">
        <v>3288</v>
      </c>
      <c r="E1900" s="126" t="s">
        <v>51</v>
      </c>
      <c r="F1900" s="126" t="s">
        <v>51</v>
      </c>
      <c r="G1900" s="127">
        <v>0</v>
      </c>
    </row>
    <row r="1901" spans="1:7" x14ac:dyDescent="0.25">
      <c r="A1901" s="126" t="s">
        <v>3289</v>
      </c>
      <c r="B1901" s="126" t="s">
        <v>51</v>
      </c>
      <c r="C1901" s="126" t="s">
        <v>196</v>
      </c>
      <c r="D1901" s="126" t="s">
        <v>3290</v>
      </c>
      <c r="E1901" s="126" t="s">
        <v>51</v>
      </c>
      <c r="F1901" s="126" t="s">
        <v>51</v>
      </c>
      <c r="G1901" s="127">
        <v>0</v>
      </c>
    </row>
    <row r="1902" spans="1:7" x14ac:dyDescent="0.25">
      <c r="A1902" s="126" t="s">
        <v>3291</v>
      </c>
      <c r="B1902" s="126" t="s">
        <v>51</v>
      </c>
      <c r="C1902" s="126" t="s">
        <v>196</v>
      </c>
      <c r="D1902" s="126" t="s">
        <v>3292</v>
      </c>
      <c r="E1902" s="126" t="s">
        <v>51</v>
      </c>
      <c r="F1902" s="126" t="s">
        <v>51</v>
      </c>
      <c r="G1902" s="127">
        <v>0</v>
      </c>
    </row>
    <row r="1903" spans="1:7" x14ac:dyDescent="0.25">
      <c r="A1903" s="126" t="s">
        <v>3293</v>
      </c>
      <c r="B1903" s="126" t="s">
        <v>51</v>
      </c>
      <c r="C1903" s="126" t="s">
        <v>196</v>
      </c>
      <c r="D1903" s="126" t="s">
        <v>3294</v>
      </c>
      <c r="E1903" s="126" t="s">
        <v>51</v>
      </c>
      <c r="F1903" s="126" t="s">
        <v>51</v>
      </c>
      <c r="G1903" s="127">
        <v>0</v>
      </c>
    </row>
    <row r="1904" spans="1:7" x14ac:dyDescent="0.25">
      <c r="A1904" s="126" t="s">
        <v>3295</v>
      </c>
      <c r="B1904" s="126" t="s">
        <v>51</v>
      </c>
      <c r="C1904" s="126" t="s">
        <v>196</v>
      </c>
      <c r="D1904" s="126" t="s">
        <v>3296</v>
      </c>
      <c r="E1904" s="126" t="s">
        <v>51</v>
      </c>
      <c r="F1904" s="126" t="s">
        <v>51</v>
      </c>
      <c r="G1904" s="127">
        <v>0</v>
      </c>
    </row>
    <row r="1905" spans="1:7" x14ac:dyDescent="0.25">
      <c r="A1905" s="126" t="s">
        <v>3297</v>
      </c>
      <c r="B1905" s="126" t="s">
        <v>51</v>
      </c>
      <c r="C1905" s="126" t="s">
        <v>196</v>
      </c>
      <c r="D1905" s="126" t="s">
        <v>3298</v>
      </c>
      <c r="E1905" s="126" t="s">
        <v>51</v>
      </c>
      <c r="F1905" s="126" t="s">
        <v>51</v>
      </c>
      <c r="G1905" s="127">
        <v>0</v>
      </c>
    </row>
    <row r="1906" spans="1:7" x14ac:dyDescent="0.25">
      <c r="A1906" s="126" t="s">
        <v>3299</v>
      </c>
      <c r="B1906" s="126" t="s">
        <v>51</v>
      </c>
      <c r="C1906" s="126" t="s">
        <v>196</v>
      </c>
      <c r="D1906" s="126" t="s">
        <v>3300</v>
      </c>
      <c r="E1906" s="126" t="s">
        <v>51</v>
      </c>
      <c r="F1906" s="126" t="s">
        <v>51</v>
      </c>
      <c r="G1906" s="127">
        <v>0</v>
      </c>
    </row>
    <row r="1907" spans="1:7" x14ac:dyDescent="0.25">
      <c r="A1907" s="126" t="s">
        <v>3301</v>
      </c>
      <c r="B1907" s="126" t="s">
        <v>51</v>
      </c>
      <c r="C1907" s="126" t="s">
        <v>196</v>
      </c>
      <c r="D1907" s="126" t="s">
        <v>3302</v>
      </c>
      <c r="E1907" s="126" t="s">
        <v>51</v>
      </c>
      <c r="F1907" s="126" t="s">
        <v>51</v>
      </c>
      <c r="G1907" s="127">
        <v>0</v>
      </c>
    </row>
    <row r="1908" spans="1:7" x14ac:dyDescent="0.25">
      <c r="A1908" s="126" t="s">
        <v>3303</v>
      </c>
      <c r="B1908" s="126" t="s">
        <v>51</v>
      </c>
      <c r="C1908" s="126" t="s">
        <v>196</v>
      </c>
      <c r="D1908" s="126" t="s">
        <v>3304</v>
      </c>
      <c r="E1908" s="126" t="s">
        <v>51</v>
      </c>
      <c r="F1908" s="126" t="s">
        <v>51</v>
      </c>
      <c r="G1908" s="127">
        <v>0</v>
      </c>
    </row>
    <row r="1909" spans="1:7" x14ac:dyDescent="0.25">
      <c r="A1909" s="126" t="s">
        <v>3305</v>
      </c>
      <c r="B1909" s="126" t="s">
        <v>51</v>
      </c>
      <c r="C1909" s="126" t="s">
        <v>196</v>
      </c>
      <c r="D1909" s="126" t="s">
        <v>3306</v>
      </c>
      <c r="E1909" s="126" t="s">
        <v>51</v>
      </c>
      <c r="F1909" s="126" t="s">
        <v>51</v>
      </c>
      <c r="G1909" s="127">
        <v>0</v>
      </c>
    </row>
    <row r="1910" spans="1:7" x14ac:dyDescent="0.25">
      <c r="A1910" s="126" t="s">
        <v>3307</v>
      </c>
      <c r="B1910" s="126" t="s">
        <v>51</v>
      </c>
      <c r="C1910" s="126" t="s">
        <v>196</v>
      </c>
      <c r="D1910" s="126" t="s">
        <v>3308</v>
      </c>
      <c r="E1910" s="126" t="s">
        <v>51</v>
      </c>
      <c r="F1910" s="126" t="s">
        <v>51</v>
      </c>
      <c r="G1910" s="127">
        <v>0</v>
      </c>
    </row>
    <row r="1911" spans="1:7" x14ac:dyDescent="0.25">
      <c r="A1911" s="126" t="s">
        <v>3309</v>
      </c>
      <c r="B1911" s="126" t="s">
        <v>51</v>
      </c>
      <c r="C1911" s="126" t="s">
        <v>196</v>
      </c>
      <c r="D1911" s="126" t="s">
        <v>3310</v>
      </c>
      <c r="E1911" s="126" t="s">
        <v>51</v>
      </c>
      <c r="F1911" s="126" t="s">
        <v>51</v>
      </c>
      <c r="G1911" s="127">
        <v>0</v>
      </c>
    </row>
    <row r="1912" spans="1:7" x14ac:dyDescent="0.25">
      <c r="A1912" s="126" t="s">
        <v>3311</v>
      </c>
      <c r="B1912" s="126" t="s">
        <v>51</v>
      </c>
      <c r="C1912" s="126" t="s">
        <v>196</v>
      </c>
      <c r="D1912" s="126" t="s">
        <v>3312</v>
      </c>
      <c r="E1912" s="126" t="s">
        <v>51</v>
      </c>
      <c r="F1912" s="126" t="s">
        <v>51</v>
      </c>
      <c r="G1912" s="127">
        <v>0</v>
      </c>
    </row>
    <row r="1913" spans="1:7" x14ac:dyDescent="0.25">
      <c r="A1913" s="126" t="s">
        <v>3313</v>
      </c>
      <c r="B1913" s="126" t="s">
        <v>51</v>
      </c>
      <c r="C1913" s="126" t="s">
        <v>196</v>
      </c>
      <c r="D1913" s="126" t="s">
        <v>3314</v>
      </c>
      <c r="E1913" s="126" t="s">
        <v>51</v>
      </c>
      <c r="F1913" s="126" t="s">
        <v>51</v>
      </c>
      <c r="G1913" s="127">
        <v>0</v>
      </c>
    </row>
    <row r="1914" spans="1:7" x14ac:dyDescent="0.25">
      <c r="A1914" s="126" t="s">
        <v>3315</v>
      </c>
      <c r="B1914" s="126" t="s">
        <v>51</v>
      </c>
      <c r="C1914" s="126" t="s">
        <v>196</v>
      </c>
      <c r="D1914" s="126" t="s">
        <v>3316</v>
      </c>
      <c r="E1914" s="126" t="s">
        <v>51</v>
      </c>
      <c r="F1914" s="126" t="s">
        <v>51</v>
      </c>
      <c r="G1914" s="127">
        <v>0</v>
      </c>
    </row>
    <row r="1915" spans="1:7" x14ac:dyDescent="0.25">
      <c r="A1915" s="126" t="s">
        <v>3317</v>
      </c>
      <c r="B1915" s="126" t="s">
        <v>51</v>
      </c>
      <c r="C1915" s="126" t="s">
        <v>196</v>
      </c>
      <c r="D1915" s="126" t="s">
        <v>3318</v>
      </c>
      <c r="E1915" s="126" t="s">
        <v>51</v>
      </c>
      <c r="F1915" s="126" t="s">
        <v>51</v>
      </c>
      <c r="G1915" s="127">
        <v>0</v>
      </c>
    </row>
    <row r="1916" spans="1:7" x14ac:dyDescent="0.25">
      <c r="A1916" s="126" t="s">
        <v>3319</v>
      </c>
      <c r="B1916" s="126" t="s">
        <v>51</v>
      </c>
      <c r="C1916" s="126" t="s">
        <v>196</v>
      </c>
      <c r="D1916" s="126" t="s">
        <v>3320</v>
      </c>
      <c r="E1916" s="126" t="s">
        <v>51</v>
      </c>
      <c r="F1916" s="126" t="s">
        <v>51</v>
      </c>
      <c r="G1916" s="127">
        <v>0</v>
      </c>
    </row>
    <row r="1917" spans="1:7" x14ac:dyDescent="0.25">
      <c r="A1917" s="126" t="s">
        <v>3321</v>
      </c>
      <c r="B1917" s="126" t="s">
        <v>51</v>
      </c>
      <c r="C1917" s="126" t="s">
        <v>196</v>
      </c>
      <c r="D1917" s="126" t="s">
        <v>3322</v>
      </c>
      <c r="E1917" s="126" t="s">
        <v>51</v>
      </c>
      <c r="F1917" s="126" t="s">
        <v>51</v>
      </c>
      <c r="G1917" s="127">
        <v>0</v>
      </c>
    </row>
    <row r="1918" spans="1:7" x14ac:dyDescent="0.25">
      <c r="A1918" s="126" t="s">
        <v>3323</v>
      </c>
      <c r="B1918" s="126" t="s">
        <v>51</v>
      </c>
      <c r="C1918" s="126" t="s">
        <v>196</v>
      </c>
      <c r="D1918" s="126" t="s">
        <v>3324</v>
      </c>
      <c r="E1918" s="126" t="s">
        <v>51</v>
      </c>
      <c r="F1918" s="126" t="s">
        <v>51</v>
      </c>
      <c r="G1918" s="127">
        <v>0</v>
      </c>
    </row>
    <row r="1919" spans="1:7" x14ac:dyDescent="0.25">
      <c r="A1919" s="126" t="s">
        <v>3325</v>
      </c>
      <c r="B1919" s="126" t="s">
        <v>51</v>
      </c>
      <c r="C1919" s="126" t="s">
        <v>196</v>
      </c>
      <c r="D1919" s="126" t="s">
        <v>3326</v>
      </c>
      <c r="E1919" s="126" t="s">
        <v>51</v>
      </c>
      <c r="F1919" s="126" t="s">
        <v>51</v>
      </c>
      <c r="G1919" s="127">
        <v>0</v>
      </c>
    </row>
    <row r="1920" spans="1:7" x14ac:dyDescent="0.25">
      <c r="A1920" s="126" t="s">
        <v>3327</v>
      </c>
      <c r="B1920" s="126" t="s">
        <v>51</v>
      </c>
      <c r="C1920" s="126" t="s">
        <v>196</v>
      </c>
      <c r="D1920" s="126" t="s">
        <v>3328</v>
      </c>
      <c r="E1920" s="126" t="s">
        <v>51</v>
      </c>
      <c r="F1920" s="126" t="s">
        <v>51</v>
      </c>
      <c r="G1920" s="127">
        <v>0</v>
      </c>
    </row>
    <row r="1921" spans="1:7" x14ac:dyDescent="0.25">
      <c r="A1921" s="126" t="s">
        <v>3329</v>
      </c>
      <c r="B1921" s="126" t="s">
        <v>51</v>
      </c>
      <c r="C1921" s="126" t="s">
        <v>196</v>
      </c>
      <c r="D1921" s="126" t="s">
        <v>3330</v>
      </c>
      <c r="E1921" s="126" t="s">
        <v>51</v>
      </c>
      <c r="F1921" s="126" t="s">
        <v>51</v>
      </c>
      <c r="G1921" s="127">
        <v>0</v>
      </c>
    </row>
    <row r="1922" spans="1:7" x14ac:dyDescent="0.25">
      <c r="A1922" s="126" t="s">
        <v>3331</v>
      </c>
      <c r="B1922" s="126" t="s">
        <v>51</v>
      </c>
      <c r="C1922" s="126" t="s">
        <v>196</v>
      </c>
      <c r="D1922" s="126" t="s">
        <v>3332</v>
      </c>
      <c r="E1922" s="126" t="s">
        <v>51</v>
      </c>
      <c r="F1922" s="126" t="s">
        <v>51</v>
      </c>
      <c r="G1922" s="127">
        <v>0</v>
      </c>
    </row>
    <row r="1923" spans="1:7" x14ac:dyDescent="0.25">
      <c r="A1923" s="126" t="s">
        <v>3333</v>
      </c>
      <c r="B1923" s="126" t="s">
        <v>51</v>
      </c>
      <c r="C1923" s="126" t="s">
        <v>196</v>
      </c>
      <c r="D1923" s="126" t="s">
        <v>3334</v>
      </c>
      <c r="E1923" s="126" t="s">
        <v>51</v>
      </c>
      <c r="F1923" s="126" t="s">
        <v>51</v>
      </c>
      <c r="G1923" s="127">
        <v>0</v>
      </c>
    </row>
    <row r="1924" spans="1:7" x14ac:dyDescent="0.25">
      <c r="A1924" s="126" t="s">
        <v>3335</v>
      </c>
      <c r="B1924" s="126" t="s">
        <v>51</v>
      </c>
      <c r="C1924" s="126" t="s">
        <v>196</v>
      </c>
      <c r="D1924" s="126" t="s">
        <v>3336</v>
      </c>
      <c r="E1924" s="126" t="s">
        <v>51</v>
      </c>
      <c r="F1924" s="126" t="s">
        <v>51</v>
      </c>
      <c r="G1924" s="127">
        <v>0</v>
      </c>
    </row>
    <row r="1925" spans="1:7" x14ac:dyDescent="0.25">
      <c r="A1925" s="126" t="s">
        <v>3337</v>
      </c>
      <c r="B1925" s="126" t="s">
        <v>51</v>
      </c>
      <c r="C1925" s="126" t="s">
        <v>196</v>
      </c>
      <c r="D1925" s="126" t="s">
        <v>3338</v>
      </c>
      <c r="E1925" s="126" t="s">
        <v>51</v>
      </c>
      <c r="F1925" s="126" t="s">
        <v>51</v>
      </c>
      <c r="G1925" s="127">
        <v>0</v>
      </c>
    </row>
    <row r="1926" spans="1:7" x14ac:dyDescent="0.25">
      <c r="A1926" s="126" t="s">
        <v>3339</v>
      </c>
      <c r="B1926" s="126" t="s">
        <v>51</v>
      </c>
      <c r="C1926" s="126" t="s">
        <v>196</v>
      </c>
      <c r="D1926" s="126" t="s">
        <v>3340</v>
      </c>
      <c r="E1926" s="126" t="s">
        <v>51</v>
      </c>
      <c r="F1926" s="126" t="s">
        <v>51</v>
      </c>
      <c r="G1926" s="127">
        <v>0</v>
      </c>
    </row>
    <row r="1927" spans="1:7" x14ac:dyDescent="0.25">
      <c r="A1927" s="126" t="s">
        <v>3341</v>
      </c>
      <c r="B1927" s="126" t="s">
        <v>51</v>
      </c>
      <c r="C1927" s="126" t="s">
        <v>196</v>
      </c>
      <c r="D1927" s="126" t="s">
        <v>3342</v>
      </c>
      <c r="E1927" s="126" t="s">
        <v>51</v>
      </c>
      <c r="F1927" s="126" t="s">
        <v>51</v>
      </c>
      <c r="G1927" s="127">
        <v>0</v>
      </c>
    </row>
    <row r="1928" spans="1:7" x14ac:dyDescent="0.25">
      <c r="A1928" s="126" t="s">
        <v>3343</v>
      </c>
      <c r="B1928" s="126" t="s">
        <v>51</v>
      </c>
      <c r="C1928" s="126" t="s">
        <v>196</v>
      </c>
      <c r="D1928" s="126" t="s">
        <v>3344</v>
      </c>
      <c r="E1928" s="126" t="s">
        <v>51</v>
      </c>
      <c r="F1928" s="126" t="s">
        <v>51</v>
      </c>
      <c r="G1928" s="127">
        <v>0</v>
      </c>
    </row>
    <row r="1929" spans="1:7" x14ac:dyDescent="0.25">
      <c r="A1929" s="126" t="s">
        <v>3345</v>
      </c>
      <c r="B1929" s="126" t="s">
        <v>51</v>
      </c>
      <c r="C1929" s="126" t="s">
        <v>196</v>
      </c>
      <c r="D1929" s="126" t="s">
        <v>3346</v>
      </c>
      <c r="E1929" s="126" t="s">
        <v>51</v>
      </c>
      <c r="F1929" s="126" t="s">
        <v>51</v>
      </c>
      <c r="G1929" s="127">
        <v>0</v>
      </c>
    </row>
    <row r="1930" spans="1:7" x14ac:dyDescent="0.25">
      <c r="A1930" s="126" t="s">
        <v>3347</v>
      </c>
      <c r="B1930" s="126" t="s">
        <v>51</v>
      </c>
      <c r="C1930" s="126" t="s">
        <v>196</v>
      </c>
      <c r="D1930" s="126" t="s">
        <v>3348</v>
      </c>
      <c r="E1930" s="126" t="s">
        <v>51</v>
      </c>
      <c r="F1930" s="126" t="s">
        <v>51</v>
      </c>
      <c r="G1930" s="127">
        <v>0</v>
      </c>
    </row>
    <row r="1931" spans="1:7" x14ac:dyDescent="0.25">
      <c r="A1931" s="126" t="s">
        <v>3349</v>
      </c>
      <c r="B1931" s="126" t="s">
        <v>51</v>
      </c>
      <c r="C1931" s="126" t="s">
        <v>196</v>
      </c>
      <c r="D1931" s="126" t="s">
        <v>3350</v>
      </c>
      <c r="E1931" s="126" t="s">
        <v>51</v>
      </c>
      <c r="F1931" s="126" t="s">
        <v>51</v>
      </c>
      <c r="G1931" s="127">
        <v>0</v>
      </c>
    </row>
    <row r="1932" spans="1:7" x14ac:dyDescent="0.25">
      <c r="A1932" s="126" t="s">
        <v>3351</v>
      </c>
      <c r="B1932" s="126" t="s">
        <v>51</v>
      </c>
      <c r="C1932" s="126" t="s">
        <v>196</v>
      </c>
      <c r="D1932" s="126" t="s">
        <v>3352</v>
      </c>
      <c r="E1932" s="126" t="s">
        <v>51</v>
      </c>
      <c r="F1932" s="126" t="s">
        <v>51</v>
      </c>
      <c r="G1932" s="127">
        <v>0</v>
      </c>
    </row>
    <row r="1933" spans="1:7" x14ac:dyDescent="0.25">
      <c r="A1933" s="126" t="s">
        <v>3353</v>
      </c>
      <c r="B1933" s="126" t="s">
        <v>51</v>
      </c>
      <c r="C1933" s="126" t="s">
        <v>196</v>
      </c>
      <c r="D1933" s="126" t="s">
        <v>3354</v>
      </c>
      <c r="E1933" s="126" t="s">
        <v>51</v>
      </c>
      <c r="F1933" s="126" t="s">
        <v>51</v>
      </c>
      <c r="G1933" s="127">
        <v>0</v>
      </c>
    </row>
    <row r="1934" spans="1:7" x14ac:dyDescent="0.25">
      <c r="A1934" s="126" t="s">
        <v>3355</v>
      </c>
      <c r="B1934" s="126" t="s">
        <v>51</v>
      </c>
      <c r="C1934" s="126" t="s">
        <v>196</v>
      </c>
      <c r="D1934" s="126" t="s">
        <v>3356</v>
      </c>
      <c r="E1934" s="126" t="s">
        <v>51</v>
      </c>
      <c r="F1934" s="126" t="s">
        <v>51</v>
      </c>
      <c r="G1934" s="127">
        <v>0</v>
      </c>
    </row>
    <row r="1935" spans="1:7" x14ac:dyDescent="0.25">
      <c r="A1935" s="126" t="s">
        <v>3357</v>
      </c>
      <c r="B1935" s="126" t="s">
        <v>51</v>
      </c>
      <c r="C1935" s="126" t="s">
        <v>196</v>
      </c>
      <c r="D1935" s="126" t="s">
        <v>3358</v>
      </c>
      <c r="E1935" s="126" t="s">
        <v>51</v>
      </c>
      <c r="F1935" s="126" t="s">
        <v>51</v>
      </c>
      <c r="G1935" s="127">
        <v>0</v>
      </c>
    </row>
    <row r="1936" spans="1:7" x14ac:dyDescent="0.25">
      <c r="A1936" s="126" t="s">
        <v>3359</v>
      </c>
      <c r="B1936" s="126" t="s">
        <v>51</v>
      </c>
      <c r="C1936" s="126" t="s">
        <v>196</v>
      </c>
      <c r="D1936" s="126" t="s">
        <v>3360</v>
      </c>
      <c r="E1936" s="126" t="s">
        <v>51</v>
      </c>
      <c r="F1936" s="126" t="s">
        <v>51</v>
      </c>
      <c r="G1936" s="127">
        <v>0</v>
      </c>
    </row>
    <row r="1937" spans="1:7" x14ac:dyDescent="0.25">
      <c r="A1937" s="126" t="s">
        <v>3361</v>
      </c>
      <c r="B1937" s="126" t="s">
        <v>51</v>
      </c>
      <c r="C1937" s="126" t="s">
        <v>196</v>
      </c>
      <c r="D1937" s="126" t="s">
        <v>3362</v>
      </c>
      <c r="E1937" s="126" t="s">
        <v>51</v>
      </c>
      <c r="F1937" s="126" t="s">
        <v>51</v>
      </c>
      <c r="G1937" s="127">
        <v>0</v>
      </c>
    </row>
    <row r="1938" spans="1:7" x14ac:dyDescent="0.25">
      <c r="A1938" s="126" t="s">
        <v>3363</v>
      </c>
      <c r="B1938" s="126" t="s">
        <v>51</v>
      </c>
      <c r="C1938" s="126" t="s">
        <v>196</v>
      </c>
      <c r="D1938" s="126" t="s">
        <v>3364</v>
      </c>
      <c r="E1938" s="126" t="s">
        <v>51</v>
      </c>
      <c r="F1938" s="126" t="s">
        <v>51</v>
      </c>
      <c r="G1938" s="127">
        <v>0</v>
      </c>
    </row>
    <row r="1939" spans="1:7" x14ac:dyDescent="0.25">
      <c r="A1939" s="126" t="s">
        <v>3365</v>
      </c>
      <c r="B1939" s="126" t="s">
        <v>51</v>
      </c>
      <c r="C1939" s="126" t="s">
        <v>196</v>
      </c>
      <c r="D1939" s="126" t="s">
        <v>3366</v>
      </c>
      <c r="E1939" s="126" t="s">
        <v>51</v>
      </c>
      <c r="F1939" s="126" t="s">
        <v>51</v>
      </c>
      <c r="G1939" s="127">
        <v>0</v>
      </c>
    </row>
    <row r="1940" spans="1:7" x14ac:dyDescent="0.25">
      <c r="A1940" s="126" t="s">
        <v>3367</v>
      </c>
      <c r="B1940" s="126" t="s">
        <v>51</v>
      </c>
      <c r="C1940" s="126" t="s">
        <v>3368</v>
      </c>
      <c r="D1940" s="126" t="s">
        <v>3369</v>
      </c>
      <c r="E1940" s="126" t="s">
        <v>51</v>
      </c>
      <c r="F1940" s="126" t="s">
        <v>51</v>
      </c>
      <c r="G1940" s="127">
        <v>0</v>
      </c>
    </row>
    <row r="1941" spans="1:7" ht="30" x14ac:dyDescent="0.25">
      <c r="A1941" s="126" t="s">
        <v>3370</v>
      </c>
      <c r="B1941" s="126" t="s">
        <v>51</v>
      </c>
      <c r="C1941" s="126" t="s">
        <v>196</v>
      </c>
      <c r="D1941" s="126" t="s">
        <v>3371</v>
      </c>
      <c r="E1941" s="126" t="s">
        <v>51</v>
      </c>
      <c r="F1941" s="126" t="s">
        <v>510</v>
      </c>
      <c r="G1941" s="127">
        <v>1</v>
      </c>
    </row>
    <row r="1942" spans="1:7" ht="30" x14ac:dyDescent="0.25">
      <c r="A1942" s="126" t="s">
        <v>3372</v>
      </c>
      <c r="B1942" s="126" t="s">
        <v>51</v>
      </c>
      <c r="C1942" s="126" t="s">
        <v>17</v>
      </c>
      <c r="D1942" s="126" t="s">
        <v>3371</v>
      </c>
      <c r="E1942" s="126" t="s">
        <v>51</v>
      </c>
      <c r="F1942" s="126" t="s">
        <v>510</v>
      </c>
      <c r="G1942" s="127">
        <v>1</v>
      </c>
    </row>
    <row r="1943" spans="1:7" x14ac:dyDescent="0.25">
      <c r="A1943" s="126" t="s">
        <v>3373</v>
      </c>
      <c r="B1943" s="126" t="s">
        <v>51</v>
      </c>
      <c r="C1943" s="126" t="s">
        <v>191</v>
      </c>
      <c r="D1943" s="126" t="s">
        <v>3374</v>
      </c>
      <c r="E1943" s="126" t="s">
        <v>51</v>
      </c>
      <c r="F1943" s="126" t="s">
        <v>51</v>
      </c>
      <c r="G1943" s="127">
        <v>0</v>
      </c>
    </row>
    <row r="1944" spans="1:7" x14ac:dyDescent="0.25">
      <c r="A1944" s="126" t="s">
        <v>3375</v>
      </c>
      <c r="B1944" s="126" t="s">
        <v>51</v>
      </c>
      <c r="C1944" s="126" t="s">
        <v>191</v>
      </c>
      <c r="D1944" s="126" t="s">
        <v>3376</v>
      </c>
      <c r="E1944" s="126" t="s">
        <v>51</v>
      </c>
      <c r="F1944" s="126" t="s">
        <v>51</v>
      </c>
      <c r="G1944" s="127">
        <v>0</v>
      </c>
    </row>
    <row r="1945" spans="1:7" x14ac:dyDescent="0.25">
      <c r="A1945" s="126" t="s">
        <v>3377</v>
      </c>
      <c r="B1945" s="126" t="s">
        <v>51</v>
      </c>
      <c r="C1945" s="126" t="s">
        <v>156</v>
      </c>
      <c r="D1945" s="126" t="s">
        <v>3378</v>
      </c>
      <c r="E1945" s="126" t="s">
        <v>51</v>
      </c>
      <c r="F1945" s="126" t="s">
        <v>51</v>
      </c>
      <c r="G1945" s="127">
        <v>0</v>
      </c>
    </row>
    <row r="1946" spans="1:7" x14ac:dyDescent="0.25">
      <c r="A1946" s="126" t="s">
        <v>3379</v>
      </c>
      <c r="B1946" s="126" t="s">
        <v>51</v>
      </c>
      <c r="C1946" s="126" t="s">
        <v>17</v>
      </c>
      <c r="D1946" s="126" t="s">
        <v>3380</v>
      </c>
      <c r="E1946" s="126" t="s">
        <v>51</v>
      </c>
      <c r="F1946" s="126" t="s">
        <v>51</v>
      </c>
      <c r="G1946" s="127">
        <v>0</v>
      </c>
    </row>
    <row r="1947" spans="1:7" x14ac:dyDescent="0.25">
      <c r="A1947" s="126" t="s">
        <v>3381</v>
      </c>
      <c r="B1947" s="126" t="s">
        <v>51</v>
      </c>
      <c r="C1947" s="126" t="s">
        <v>17</v>
      </c>
      <c r="D1947" s="126" t="s">
        <v>3382</v>
      </c>
      <c r="E1947" s="126" t="s">
        <v>51</v>
      </c>
      <c r="F1947" s="126" t="s">
        <v>51</v>
      </c>
      <c r="G1947" s="127">
        <v>0</v>
      </c>
    </row>
    <row r="1948" spans="1:7" ht="30" x14ac:dyDescent="0.25">
      <c r="A1948" s="126" t="s">
        <v>3383</v>
      </c>
      <c r="B1948" s="126" t="s">
        <v>51</v>
      </c>
      <c r="C1948" s="126" t="s">
        <v>17</v>
      </c>
      <c r="D1948" s="126" t="s">
        <v>3384</v>
      </c>
      <c r="E1948" s="126" t="s">
        <v>51</v>
      </c>
      <c r="F1948" s="126" t="s">
        <v>510</v>
      </c>
      <c r="G1948" s="127">
        <v>1</v>
      </c>
    </row>
    <row r="1949" spans="1:7" ht="30" x14ac:dyDescent="0.25">
      <c r="A1949" s="126" t="s">
        <v>3385</v>
      </c>
      <c r="B1949" s="126" t="s">
        <v>51</v>
      </c>
      <c r="C1949" s="126" t="s">
        <v>53</v>
      </c>
      <c r="D1949" s="126" t="s">
        <v>3384</v>
      </c>
      <c r="E1949" s="126" t="s">
        <v>51</v>
      </c>
      <c r="F1949" s="126" t="s">
        <v>510</v>
      </c>
      <c r="G1949" s="127">
        <v>1</v>
      </c>
    </row>
    <row r="1950" spans="1:7" ht="30" x14ac:dyDescent="0.25">
      <c r="A1950" s="126" t="s">
        <v>3386</v>
      </c>
      <c r="B1950" s="126" t="s">
        <v>51</v>
      </c>
      <c r="C1950" s="126" t="s">
        <v>191</v>
      </c>
      <c r="D1950" s="126" t="s">
        <v>3384</v>
      </c>
      <c r="E1950" s="126" t="s">
        <v>51</v>
      </c>
      <c r="F1950" s="126" t="s">
        <v>510</v>
      </c>
      <c r="G1950" s="127">
        <v>1</v>
      </c>
    </row>
    <row r="1951" spans="1:7" ht="30" x14ac:dyDescent="0.25">
      <c r="A1951" s="126" t="s">
        <v>3387</v>
      </c>
      <c r="B1951" s="126" t="s">
        <v>51</v>
      </c>
      <c r="C1951" s="126" t="s">
        <v>196</v>
      </c>
      <c r="D1951" s="126" t="s">
        <v>3384</v>
      </c>
      <c r="E1951" s="126" t="s">
        <v>51</v>
      </c>
      <c r="F1951" s="126" t="s">
        <v>510</v>
      </c>
      <c r="G1951" s="127">
        <v>1</v>
      </c>
    </row>
    <row r="1952" spans="1:7" ht="30" x14ac:dyDescent="0.25">
      <c r="A1952" s="126" t="s">
        <v>3388</v>
      </c>
      <c r="B1952" s="126" t="s">
        <v>51</v>
      </c>
      <c r="C1952" s="126" t="s">
        <v>156</v>
      </c>
      <c r="D1952" s="126" t="s">
        <v>3384</v>
      </c>
      <c r="E1952" s="126" t="s">
        <v>51</v>
      </c>
      <c r="F1952" s="126" t="s">
        <v>510</v>
      </c>
      <c r="G1952" s="127">
        <v>1</v>
      </c>
    </row>
    <row r="1953" spans="1:7" x14ac:dyDescent="0.25">
      <c r="A1953" s="126" t="s">
        <v>3389</v>
      </c>
      <c r="B1953" s="126" t="s">
        <v>51</v>
      </c>
      <c r="C1953" s="126" t="s">
        <v>196</v>
      </c>
      <c r="D1953" s="126" t="s">
        <v>3390</v>
      </c>
      <c r="E1953" s="126" t="s">
        <v>51</v>
      </c>
      <c r="F1953" s="126" t="s">
        <v>51</v>
      </c>
      <c r="G1953" s="127">
        <v>0</v>
      </c>
    </row>
    <row r="1954" spans="1:7" x14ac:dyDescent="0.25">
      <c r="A1954" s="126" t="s">
        <v>3391</v>
      </c>
      <c r="B1954" s="126" t="s">
        <v>51</v>
      </c>
      <c r="C1954" s="126" t="s">
        <v>196</v>
      </c>
      <c r="D1954" s="126" t="s">
        <v>3392</v>
      </c>
      <c r="E1954" s="126" t="s">
        <v>51</v>
      </c>
      <c r="F1954" s="126" t="s">
        <v>51</v>
      </c>
      <c r="G1954" s="127">
        <v>0</v>
      </c>
    </row>
    <row r="1955" spans="1:7" x14ac:dyDescent="0.25">
      <c r="A1955" s="126" t="s">
        <v>3393</v>
      </c>
      <c r="B1955" s="126" t="s">
        <v>51</v>
      </c>
      <c r="C1955" s="126" t="s">
        <v>196</v>
      </c>
      <c r="D1955" s="126" t="s">
        <v>3394</v>
      </c>
      <c r="E1955" s="126" t="s">
        <v>51</v>
      </c>
      <c r="F1955" s="126" t="s">
        <v>3395</v>
      </c>
      <c r="G1955" s="127">
        <v>0</v>
      </c>
    </row>
    <row r="1956" spans="1:7" x14ac:dyDescent="0.25">
      <c r="A1956" s="126" t="s">
        <v>3396</v>
      </c>
      <c r="B1956" s="126" t="s">
        <v>51</v>
      </c>
      <c r="C1956" s="126" t="s">
        <v>196</v>
      </c>
      <c r="D1956" s="126" t="s">
        <v>3397</v>
      </c>
      <c r="E1956" s="126" t="s">
        <v>51</v>
      </c>
      <c r="F1956" s="126" t="s">
        <v>3395</v>
      </c>
      <c r="G1956" s="127">
        <v>0</v>
      </c>
    </row>
    <row r="1957" spans="1:7" x14ac:dyDescent="0.25">
      <c r="A1957" s="126" t="s">
        <v>3398</v>
      </c>
      <c r="B1957" s="126" t="s">
        <v>51</v>
      </c>
      <c r="C1957" s="126" t="s">
        <v>196</v>
      </c>
      <c r="D1957" s="126" t="s">
        <v>3399</v>
      </c>
      <c r="E1957" s="126" t="s">
        <v>51</v>
      </c>
      <c r="F1957" s="126" t="s">
        <v>3395</v>
      </c>
      <c r="G1957" s="127">
        <v>0</v>
      </c>
    </row>
    <row r="1958" spans="1:7" x14ac:dyDescent="0.25">
      <c r="A1958" s="126" t="s">
        <v>3400</v>
      </c>
      <c r="B1958" s="126" t="s">
        <v>51</v>
      </c>
      <c r="C1958" s="126" t="s">
        <v>196</v>
      </c>
      <c r="D1958" s="126" t="s">
        <v>3401</v>
      </c>
      <c r="E1958" s="126" t="s">
        <v>51</v>
      </c>
      <c r="F1958" s="126" t="s">
        <v>3395</v>
      </c>
      <c r="G1958" s="127">
        <v>0</v>
      </c>
    </row>
    <row r="1959" spans="1:7" x14ac:dyDescent="0.25">
      <c r="A1959" s="126" t="s">
        <v>3402</v>
      </c>
      <c r="B1959" s="126" t="s">
        <v>51</v>
      </c>
      <c r="C1959" s="126" t="s">
        <v>196</v>
      </c>
      <c r="D1959" s="126" t="s">
        <v>3403</v>
      </c>
      <c r="E1959" s="126" t="s">
        <v>51</v>
      </c>
      <c r="F1959" s="126" t="s">
        <v>3395</v>
      </c>
      <c r="G1959" s="127">
        <v>0</v>
      </c>
    </row>
    <row r="1960" spans="1:7" x14ac:dyDescent="0.25">
      <c r="A1960" s="126" t="s">
        <v>3404</v>
      </c>
      <c r="B1960" s="126" t="s">
        <v>51</v>
      </c>
      <c r="C1960" s="126" t="s">
        <v>196</v>
      </c>
      <c r="D1960" s="126" t="s">
        <v>3405</v>
      </c>
      <c r="E1960" s="126" t="s">
        <v>51</v>
      </c>
      <c r="F1960" s="126" t="s">
        <v>3395</v>
      </c>
      <c r="G1960" s="127">
        <v>0</v>
      </c>
    </row>
    <row r="1961" spans="1:7" x14ac:dyDescent="0.25">
      <c r="A1961" s="126" t="s">
        <v>3406</v>
      </c>
      <c r="B1961" s="126" t="s">
        <v>51</v>
      </c>
      <c r="C1961" s="126" t="s">
        <v>196</v>
      </c>
      <c r="D1961" s="126" t="s">
        <v>3407</v>
      </c>
      <c r="E1961" s="126" t="s">
        <v>51</v>
      </c>
      <c r="F1961" s="126" t="s">
        <v>3395</v>
      </c>
      <c r="G1961" s="127">
        <v>0</v>
      </c>
    </row>
    <row r="1962" spans="1:7" x14ac:dyDescent="0.25">
      <c r="A1962" s="126" t="s">
        <v>3408</v>
      </c>
      <c r="B1962" s="126" t="s">
        <v>51</v>
      </c>
      <c r="C1962" s="126" t="s">
        <v>196</v>
      </c>
      <c r="D1962" s="126" t="s">
        <v>3409</v>
      </c>
      <c r="E1962" s="126" t="s">
        <v>51</v>
      </c>
      <c r="F1962" s="126" t="s">
        <v>3395</v>
      </c>
      <c r="G1962" s="127">
        <v>0</v>
      </c>
    </row>
    <row r="1963" spans="1:7" x14ac:dyDescent="0.25">
      <c r="A1963" s="126" t="s">
        <v>3410</v>
      </c>
      <c r="B1963" s="126" t="s">
        <v>51</v>
      </c>
      <c r="C1963" s="126" t="s">
        <v>196</v>
      </c>
      <c r="D1963" s="126" t="s">
        <v>3411</v>
      </c>
      <c r="E1963" s="126" t="s">
        <v>51</v>
      </c>
      <c r="F1963" s="126" t="s">
        <v>3395</v>
      </c>
      <c r="G1963" s="127">
        <v>0</v>
      </c>
    </row>
    <row r="1964" spans="1:7" x14ac:dyDescent="0.25">
      <c r="A1964" s="126" t="s">
        <v>3412</v>
      </c>
      <c r="B1964" s="126" t="s">
        <v>51</v>
      </c>
      <c r="C1964" s="126" t="s">
        <v>196</v>
      </c>
      <c r="D1964" s="126" t="s">
        <v>3413</v>
      </c>
      <c r="E1964" s="126" t="s">
        <v>51</v>
      </c>
      <c r="F1964" s="126" t="s">
        <v>3395</v>
      </c>
      <c r="G1964" s="127">
        <v>0</v>
      </c>
    </row>
    <row r="1965" spans="1:7" x14ac:dyDescent="0.25">
      <c r="A1965" s="126" t="s">
        <v>3414</v>
      </c>
      <c r="B1965" s="126" t="s">
        <v>51</v>
      </c>
      <c r="C1965" s="126" t="s">
        <v>196</v>
      </c>
      <c r="D1965" s="126" t="s">
        <v>3415</v>
      </c>
      <c r="E1965" s="126" t="s">
        <v>51</v>
      </c>
      <c r="F1965" s="126" t="s">
        <v>3395</v>
      </c>
      <c r="G1965" s="127">
        <v>0</v>
      </c>
    </row>
    <row r="1966" spans="1:7" x14ac:dyDescent="0.25">
      <c r="A1966" s="126" t="s">
        <v>3416</v>
      </c>
      <c r="B1966" s="126" t="s">
        <v>51</v>
      </c>
      <c r="C1966" s="126" t="s">
        <v>196</v>
      </c>
      <c r="D1966" s="126" t="s">
        <v>3417</v>
      </c>
      <c r="E1966" s="126" t="s">
        <v>51</v>
      </c>
      <c r="F1966" s="126" t="s">
        <v>3395</v>
      </c>
      <c r="G1966" s="127">
        <v>0</v>
      </c>
    </row>
    <row r="1967" spans="1:7" x14ac:dyDescent="0.25">
      <c r="A1967" s="126" t="s">
        <v>3418</v>
      </c>
      <c r="B1967" s="126" t="s">
        <v>51</v>
      </c>
      <c r="C1967" s="126" t="s">
        <v>196</v>
      </c>
      <c r="D1967" s="126" t="s">
        <v>3419</v>
      </c>
      <c r="E1967" s="126" t="s">
        <v>51</v>
      </c>
      <c r="F1967" s="126" t="s">
        <v>3395</v>
      </c>
      <c r="G1967" s="127">
        <v>0</v>
      </c>
    </row>
    <row r="1968" spans="1:7" x14ac:dyDescent="0.25">
      <c r="A1968" s="126" t="s">
        <v>3420</v>
      </c>
      <c r="B1968" s="126" t="s">
        <v>51</v>
      </c>
      <c r="C1968" s="126" t="s">
        <v>196</v>
      </c>
      <c r="D1968" s="126" t="s">
        <v>3421</v>
      </c>
      <c r="E1968" s="126" t="s">
        <v>51</v>
      </c>
      <c r="F1968" s="126" t="s">
        <v>3395</v>
      </c>
      <c r="G1968" s="127">
        <v>0</v>
      </c>
    </row>
    <row r="1969" spans="1:7" x14ac:dyDescent="0.25">
      <c r="A1969" s="126" t="s">
        <v>3422</v>
      </c>
      <c r="B1969" s="126" t="s">
        <v>51</v>
      </c>
      <c r="C1969" s="126" t="s">
        <v>196</v>
      </c>
      <c r="D1969" s="126" t="s">
        <v>3423</v>
      </c>
      <c r="E1969" s="126" t="s">
        <v>51</v>
      </c>
      <c r="F1969" s="126" t="s">
        <v>3395</v>
      </c>
      <c r="G1969" s="127">
        <v>0</v>
      </c>
    </row>
    <row r="1970" spans="1:7" x14ac:dyDescent="0.25">
      <c r="A1970" s="126" t="s">
        <v>3424</v>
      </c>
      <c r="B1970" s="126" t="s">
        <v>51</v>
      </c>
      <c r="C1970" s="126" t="s">
        <v>196</v>
      </c>
      <c r="D1970" s="126" t="s">
        <v>3425</v>
      </c>
      <c r="E1970" s="126" t="s">
        <v>51</v>
      </c>
      <c r="F1970" s="126" t="s">
        <v>3395</v>
      </c>
      <c r="G1970" s="127">
        <v>0</v>
      </c>
    </row>
    <row r="1971" spans="1:7" x14ac:dyDescent="0.25">
      <c r="A1971" s="126" t="s">
        <v>3426</v>
      </c>
      <c r="B1971" s="126" t="s">
        <v>51</v>
      </c>
      <c r="C1971" s="126" t="s">
        <v>196</v>
      </c>
      <c r="D1971" s="126" t="s">
        <v>3427</v>
      </c>
      <c r="E1971" s="126" t="s">
        <v>51</v>
      </c>
      <c r="F1971" s="126" t="s">
        <v>3395</v>
      </c>
      <c r="G1971" s="127">
        <v>0</v>
      </c>
    </row>
    <row r="1972" spans="1:7" x14ac:dyDescent="0.25">
      <c r="A1972" s="126" t="s">
        <v>3428</v>
      </c>
      <c r="B1972" s="126" t="s">
        <v>51</v>
      </c>
      <c r="C1972" s="126" t="s">
        <v>196</v>
      </c>
      <c r="D1972" s="126" t="s">
        <v>3429</v>
      </c>
      <c r="E1972" s="126" t="s">
        <v>51</v>
      </c>
      <c r="F1972" s="126" t="s">
        <v>3395</v>
      </c>
      <c r="G1972" s="127">
        <v>0</v>
      </c>
    </row>
    <row r="1973" spans="1:7" x14ac:dyDescent="0.25">
      <c r="A1973" s="126" t="s">
        <v>3430</v>
      </c>
      <c r="B1973" s="126" t="s">
        <v>51</v>
      </c>
      <c r="C1973" s="126" t="s">
        <v>196</v>
      </c>
      <c r="D1973" s="126" t="s">
        <v>3431</v>
      </c>
      <c r="E1973" s="126" t="s">
        <v>51</v>
      </c>
      <c r="F1973" s="126" t="s">
        <v>51</v>
      </c>
      <c r="G1973" s="127">
        <v>0</v>
      </c>
    </row>
    <row r="1974" spans="1:7" x14ac:dyDescent="0.25">
      <c r="A1974" s="126" t="s">
        <v>3432</v>
      </c>
      <c r="B1974" s="126" t="s">
        <v>51</v>
      </c>
      <c r="C1974" s="126" t="s">
        <v>196</v>
      </c>
      <c r="D1974" s="126" t="s">
        <v>3433</v>
      </c>
      <c r="E1974" s="126" t="s">
        <v>51</v>
      </c>
      <c r="F1974" s="126" t="s">
        <v>51</v>
      </c>
      <c r="G1974" s="127">
        <v>0</v>
      </c>
    </row>
    <row r="1975" spans="1:7" x14ac:dyDescent="0.25">
      <c r="A1975" s="126" t="s">
        <v>3434</v>
      </c>
      <c r="B1975" s="126" t="s">
        <v>51</v>
      </c>
      <c r="C1975" s="126" t="s">
        <v>196</v>
      </c>
      <c r="D1975" s="126" t="s">
        <v>3435</v>
      </c>
      <c r="E1975" s="126" t="s">
        <v>51</v>
      </c>
      <c r="F1975" s="126" t="s">
        <v>51</v>
      </c>
      <c r="G1975" s="127">
        <v>0</v>
      </c>
    </row>
    <row r="1976" spans="1:7" x14ac:dyDescent="0.25">
      <c r="A1976" s="126" t="s">
        <v>3436</v>
      </c>
      <c r="B1976" s="126" t="s">
        <v>51</v>
      </c>
      <c r="C1976" s="126" t="s">
        <v>196</v>
      </c>
      <c r="D1976" s="126" t="s">
        <v>3437</v>
      </c>
      <c r="E1976" s="126" t="s">
        <v>51</v>
      </c>
      <c r="F1976" s="126" t="s">
        <v>51</v>
      </c>
      <c r="G1976" s="127">
        <v>0</v>
      </c>
    </row>
    <row r="1977" spans="1:7" x14ac:dyDescent="0.25">
      <c r="A1977" s="126" t="s">
        <v>3438</v>
      </c>
      <c r="B1977" s="126" t="s">
        <v>51</v>
      </c>
      <c r="C1977" s="126" t="s">
        <v>196</v>
      </c>
      <c r="D1977" s="126" t="s">
        <v>3439</v>
      </c>
      <c r="E1977" s="126" t="s">
        <v>51</v>
      </c>
      <c r="F1977" s="126" t="s">
        <v>51</v>
      </c>
      <c r="G1977" s="127">
        <v>0</v>
      </c>
    </row>
    <row r="1978" spans="1:7" x14ac:dyDescent="0.25">
      <c r="A1978" s="126" t="s">
        <v>3440</v>
      </c>
      <c r="B1978" s="126" t="s">
        <v>51</v>
      </c>
      <c r="C1978" s="126" t="s">
        <v>196</v>
      </c>
      <c r="D1978" s="126" t="s">
        <v>3441</v>
      </c>
      <c r="E1978" s="126" t="s">
        <v>51</v>
      </c>
      <c r="F1978" s="126" t="s">
        <v>51</v>
      </c>
      <c r="G1978" s="127">
        <v>0</v>
      </c>
    </row>
    <row r="1979" spans="1:7" x14ac:dyDescent="0.25">
      <c r="A1979" s="126" t="s">
        <v>3442</v>
      </c>
      <c r="B1979" s="126" t="s">
        <v>51</v>
      </c>
      <c r="C1979" s="126" t="s">
        <v>196</v>
      </c>
      <c r="D1979" s="126" t="s">
        <v>3443</v>
      </c>
      <c r="E1979" s="126" t="s">
        <v>51</v>
      </c>
      <c r="F1979" s="126" t="s">
        <v>51</v>
      </c>
      <c r="G1979" s="127">
        <v>0</v>
      </c>
    </row>
    <row r="1980" spans="1:7" x14ac:dyDescent="0.25">
      <c r="A1980" s="126" t="s">
        <v>3444</v>
      </c>
      <c r="B1980" s="126" t="s">
        <v>51</v>
      </c>
      <c r="C1980" s="126" t="s">
        <v>196</v>
      </c>
      <c r="D1980" s="126" t="s">
        <v>3445</v>
      </c>
      <c r="E1980" s="126" t="s">
        <v>51</v>
      </c>
      <c r="F1980" s="126" t="s">
        <v>51</v>
      </c>
      <c r="G1980" s="127">
        <v>0</v>
      </c>
    </row>
    <row r="1981" spans="1:7" x14ac:dyDescent="0.25">
      <c r="A1981" s="126" t="s">
        <v>3446</v>
      </c>
      <c r="B1981" s="126" t="s">
        <v>51</v>
      </c>
      <c r="C1981" s="126" t="s">
        <v>196</v>
      </c>
      <c r="D1981" s="126" t="s">
        <v>3447</v>
      </c>
      <c r="E1981" s="126" t="s">
        <v>51</v>
      </c>
      <c r="F1981" s="126" t="s">
        <v>51</v>
      </c>
      <c r="G1981" s="127">
        <v>0</v>
      </c>
    </row>
    <row r="1982" spans="1:7" x14ac:dyDescent="0.25">
      <c r="A1982" s="126" t="s">
        <v>3448</v>
      </c>
      <c r="B1982" s="126" t="s">
        <v>51</v>
      </c>
      <c r="C1982" s="126" t="s">
        <v>196</v>
      </c>
      <c r="D1982" s="126" t="s">
        <v>3449</v>
      </c>
      <c r="E1982" s="126" t="s">
        <v>51</v>
      </c>
      <c r="F1982" s="126" t="s">
        <v>51</v>
      </c>
      <c r="G1982" s="127">
        <v>0</v>
      </c>
    </row>
    <row r="1983" spans="1:7" x14ac:dyDescent="0.25">
      <c r="A1983" s="126" t="s">
        <v>3450</v>
      </c>
      <c r="B1983" s="126" t="s">
        <v>51</v>
      </c>
      <c r="C1983" s="126" t="s">
        <v>196</v>
      </c>
      <c r="D1983" s="126" t="s">
        <v>3451</v>
      </c>
      <c r="E1983" s="126" t="s">
        <v>51</v>
      </c>
      <c r="F1983" s="126" t="s">
        <v>51</v>
      </c>
      <c r="G1983" s="127">
        <v>0</v>
      </c>
    </row>
    <row r="1984" spans="1:7" x14ac:dyDescent="0.25">
      <c r="A1984" s="126" t="s">
        <v>3452</v>
      </c>
      <c r="B1984" s="126" t="s">
        <v>51</v>
      </c>
      <c r="C1984" s="126" t="s">
        <v>196</v>
      </c>
      <c r="D1984" s="126" t="s">
        <v>3453</v>
      </c>
      <c r="E1984" s="126" t="s">
        <v>51</v>
      </c>
      <c r="F1984" s="126" t="s">
        <v>51</v>
      </c>
      <c r="G1984" s="127">
        <v>0</v>
      </c>
    </row>
    <row r="1985" spans="1:7" x14ac:dyDescent="0.25">
      <c r="A1985" s="126" t="s">
        <v>3454</v>
      </c>
      <c r="B1985" s="126" t="s">
        <v>51</v>
      </c>
      <c r="C1985" s="126" t="s">
        <v>196</v>
      </c>
      <c r="D1985" s="126" t="s">
        <v>3455</v>
      </c>
      <c r="E1985" s="126" t="s">
        <v>51</v>
      </c>
      <c r="F1985" s="126" t="s">
        <v>51</v>
      </c>
      <c r="G1985" s="127">
        <v>0</v>
      </c>
    </row>
    <row r="1986" spans="1:7" x14ac:dyDescent="0.25">
      <c r="A1986" s="126" t="s">
        <v>3456</v>
      </c>
      <c r="B1986" s="126" t="s">
        <v>51</v>
      </c>
      <c r="C1986" s="126" t="s">
        <v>196</v>
      </c>
      <c r="D1986" s="126" t="s">
        <v>3457</v>
      </c>
      <c r="E1986" s="126" t="s">
        <v>51</v>
      </c>
      <c r="F1986" s="126" t="s">
        <v>51</v>
      </c>
      <c r="G1986" s="127">
        <v>0</v>
      </c>
    </row>
    <row r="1987" spans="1:7" x14ac:dyDescent="0.25">
      <c r="A1987" s="126" t="s">
        <v>3458</v>
      </c>
      <c r="B1987" s="126" t="s">
        <v>51</v>
      </c>
      <c r="C1987" s="126" t="s">
        <v>196</v>
      </c>
      <c r="D1987" s="126" t="s">
        <v>3459</v>
      </c>
      <c r="E1987" s="126" t="s">
        <v>51</v>
      </c>
      <c r="F1987" s="126" t="s">
        <v>3395</v>
      </c>
      <c r="G1987" s="127">
        <v>0</v>
      </c>
    </row>
    <row r="1988" spans="1:7" x14ac:dyDescent="0.25">
      <c r="A1988" s="126" t="s">
        <v>3460</v>
      </c>
      <c r="B1988" s="126" t="s">
        <v>51</v>
      </c>
      <c r="C1988" s="126" t="s">
        <v>196</v>
      </c>
      <c r="D1988" s="126" t="s">
        <v>3461</v>
      </c>
      <c r="E1988" s="126" t="s">
        <v>51</v>
      </c>
      <c r="F1988" s="126" t="s">
        <v>3395</v>
      </c>
      <c r="G1988" s="127">
        <v>0</v>
      </c>
    </row>
    <row r="1989" spans="1:7" x14ac:dyDescent="0.25">
      <c r="A1989" s="126" t="s">
        <v>3462</v>
      </c>
      <c r="B1989" s="126" t="s">
        <v>51</v>
      </c>
      <c r="C1989" s="126" t="s">
        <v>196</v>
      </c>
      <c r="D1989" s="126" t="s">
        <v>3463</v>
      </c>
      <c r="E1989" s="126" t="s">
        <v>51</v>
      </c>
      <c r="F1989" s="126" t="s">
        <v>51</v>
      </c>
      <c r="G1989" s="127">
        <v>0</v>
      </c>
    </row>
    <row r="1990" spans="1:7" x14ac:dyDescent="0.25">
      <c r="A1990" s="126" t="s">
        <v>3464</v>
      </c>
      <c r="B1990" s="126" t="s">
        <v>51</v>
      </c>
      <c r="C1990" s="126" t="s">
        <v>196</v>
      </c>
      <c r="D1990" s="126" t="s">
        <v>3465</v>
      </c>
      <c r="E1990" s="126" t="s">
        <v>51</v>
      </c>
      <c r="F1990" s="126" t="s">
        <v>51</v>
      </c>
      <c r="G1990" s="127">
        <v>0</v>
      </c>
    </row>
    <row r="1991" spans="1:7" x14ac:dyDescent="0.25">
      <c r="A1991" s="126" t="s">
        <v>3466</v>
      </c>
      <c r="B1991" s="126" t="s">
        <v>51</v>
      </c>
      <c r="C1991" s="126" t="s">
        <v>196</v>
      </c>
      <c r="D1991" s="126" t="s">
        <v>3467</v>
      </c>
      <c r="E1991" s="126" t="s">
        <v>51</v>
      </c>
      <c r="F1991" s="126" t="s">
        <v>51</v>
      </c>
      <c r="G1991" s="127">
        <v>0</v>
      </c>
    </row>
    <row r="1992" spans="1:7" x14ac:dyDescent="0.25">
      <c r="A1992" s="126" t="s">
        <v>3468</v>
      </c>
      <c r="B1992" s="126" t="s">
        <v>51</v>
      </c>
      <c r="C1992" s="126" t="s">
        <v>196</v>
      </c>
      <c r="D1992" s="126" t="s">
        <v>3469</v>
      </c>
      <c r="E1992" s="126" t="s">
        <v>51</v>
      </c>
      <c r="F1992" s="126" t="s">
        <v>51</v>
      </c>
      <c r="G1992" s="127">
        <v>0</v>
      </c>
    </row>
    <row r="1993" spans="1:7" x14ac:dyDescent="0.25">
      <c r="A1993" s="126" t="s">
        <v>3470</v>
      </c>
      <c r="B1993" s="126" t="s">
        <v>51</v>
      </c>
      <c r="C1993" s="126" t="s">
        <v>196</v>
      </c>
      <c r="D1993" s="126" t="s">
        <v>3471</v>
      </c>
      <c r="E1993" s="126" t="s">
        <v>51</v>
      </c>
      <c r="F1993" s="126" t="s">
        <v>51</v>
      </c>
      <c r="G1993" s="127">
        <v>0</v>
      </c>
    </row>
    <row r="1994" spans="1:7" x14ac:dyDescent="0.25">
      <c r="A1994" s="126" t="s">
        <v>3472</v>
      </c>
      <c r="B1994" s="126" t="s">
        <v>51</v>
      </c>
      <c r="C1994" s="126" t="s">
        <v>196</v>
      </c>
      <c r="D1994" s="126" t="s">
        <v>3473</v>
      </c>
      <c r="E1994" s="126" t="s">
        <v>51</v>
      </c>
      <c r="F1994" s="126" t="s">
        <v>51</v>
      </c>
      <c r="G1994" s="127">
        <v>0</v>
      </c>
    </row>
    <row r="1995" spans="1:7" x14ac:dyDescent="0.25">
      <c r="A1995" s="126" t="s">
        <v>3474</v>
      </c>
      <c r="B1995" s="126" t="s">
        <v>51</v>
      </c>
      <c r="C1995" s="126" t="s">
        <v>196</v>
      </c>
      <c r="D1995" s="126" t="s">
        <v>3475</v>
      </c>
      <c r="E1995" s="126" t="s">
        <v>51</v>
      </c>
      <c r="F1995" s="126" t="s">
        <v>3395</v>
      </c>
      <c r="G1995" s="127">
        <v>0</v>
      </c>
    </row>
    <row r="1996" spans="1:7" x14ac:dyDescent="0.25">
      <c r="A1996" s="126" t="s">
        <v>3476</v>
      </c>
      <c r="B1996" s="126" t="s">
        <v>51</v>
      </c>
      <c r="C1996" s="126" t="s">
        <v>196</v>
      </c>
      <c r="D1996" s="126" t="s">
        <v>3477</v>
      </c>
      <c r="E1996" s="126" t="s">
        <v>51</v>
      </c>
      <c r="F1996" s="126" t="s">
        <v>3395</v>
      </c>
      <c r="G1996" s="127">
        <v>0</v>
      </c>
    </row>
    <row r="1997" spans="1:7" x14ac:dyDescent="0.25">
      <c r="A1997" s="126" t="s">
        <v>3478</v>
      </c>
      <c r="B1997" s="126" t="s">
        <v>51</v>
      </c>
      <c r="C1997" s="126" t="s">
        <v>196</v>
      </c>
      <c r="D1997" s="126" t="s">
        <v>3479</v>
      </c>
      <c r="E1997" s="126" t="s">
        <v>51</v>
      </c>
      <c r="F1997" s="126" t="s">
        <v>3395</v>
      </c>
      <c r="G1997" s="127">
        <v>0</v>
      </c>
    </row>
    <row r="1998" spans="1:7" x14ac:dyDescent="0.25">
      <c r="A1998" s="126" t="s">
        <v>3480</v>
      </c>
      <c r="B1998" s="126" t="s">
        <v>51</v>
      </c>
      <c r="C1998" s="126" t="s">
        <v>196</v>
      </c>
      <c r="D1998" s="126" t="s">
        <v>3481</v>
      </c>
      <c r="E1998" s="126" t="s">
        <v>51</v>
      </c>
      <c r="F1998" s="126" t="s">
        <v>3395</v>
      </c>
      <c r="G1998" s="127">
        <v>0</v>
      </c>
    </row>
    <row r="1999" spans="1:7" x14ac:dyDescent="0.25">
      <c r="A1999" s="126" t="s">
        <v>3482</v>
      </c>
      <c r="B1999" s="126" t="s">
        <v>51</v>
      </c>
      <c r="C1999" s="126" t="s">
        <v>196</v>
      </c>
      <c r="D1999" s="126" t="s">
        <v>3483</v>
      </c>
      <c r="E1999" s="126" t="s">
        <v>51</v>
      </c>
      <c r="F1999" s="126" t="s">
        <v>3395</v>
      </c>
      <c r="G1999" s="127">
        <v>0</v>
      </c>
    </row>
    <row r="2000" spans="1:7" x14ac:dyDescent="0.25">
      <c r="A2000" s="126" t="s">
        <v>3484</v>
      </c>
      <c r="B2000" s="126" t="s">
        <v>51</v>
      </c>
      <c r="C2000" s="126" t="s">
        <v>196</v>
      </c>
      <c r="D2000" s="126" t="s">
        <v>3485</v>
      </c>
      <c r="E2000" s="126" t="s">
        <v>51</v>
      </c>
      <c r="F2000" s="126" t="s">
        <v>3395</v>
      </c>
      <c r="G2000" s="127">
        <v>0</v>
      </c>
    </row>
    <row r="2001" spans="1:7" x14ac:dyDescent="0.25">
      <c r="A2001" s="126" t="s">
        <v>3486</v>
      </c>
      <c r="B2001" s="126" t="s">
        <v>51</v>
      </c>
      <c r="C2001" s="126" t="s">
        <v>196</v>
      </c>
      <c r="D2001" s="126" t="s">
        <v>3487</v>
      </c>
      <c r="E2001" s="126" t="s">
        <v>51</v>
      </c>
      <c r="F2001" s="126" t="s">
        <v>3395</v>
      </c>
      <c r="G2001" s="127">
        <v>0</v>
      </c>
    </row>
    <row r="2002" spans="1:7" x14ac:dyDescent="0.25">
      <c r="A2002" s="126" t="s">
        <v>3488</v>
      </c>
      <c r="B2002" s="126" t="s">
        <v>51</v>
      </c>
      <c r="C2002" s="126" t="s">
        <v>196</v>
      </c>
      <c r="D2002" s="126" t="s">
        <v>3489</v>
      </c>
      <c r="E2002" s="126" t="s">
        <v>51</v>
      </c>
      <c r="F2002" s="126" t="s">
        <v>51</v>
      </c>
      <c r="G2002" s="127">
        <v>0</v>
      </c>
    </row>
    <row r="2003" spans="1:7" x14ac:dyDescent="0.25">
      <c r="A2003" s="126" t="s">
        <v>3490</v>
      </c>
      <c r="B2003" s="126" t="s">
        <v>51</v>
      </c>
      <c r="C2003" s="126" t="s">
        <v>196</v>
      </c>
      <c r="D2003" s="126" t="s">
        <v>3491</v>
      </c>
      <c r="E2003" s="126" t="s">
        <v>51</v>
      </c>
      <c r="F2003" s="126" t="s">
        <v>51</v>
      </c>
      <c r="G2003" s="127">
        <v>0</v>
      </c>
    </row>
    <row r="2004" spans="1:7" x14ac:dyDescent="0.25">
      <c r="A2004" s="126" t="s">
        <v>3492</v>
      </c>
      <c r="B2004" s="126" t="s">
        <v>51</v>
      </c>
      <c r="C2004" s="126" t="s">
        <v>196</v>
      </c>
      <c r="D2004" s="126" t="s">
        <v>3493</v>
      </c>
      <c r="E2004" s="126" t="s">
        <v>51</v>
      </c>
      <c r="F2004" s="126" t="s">
        <v>3395</v>
      </c>
      <c r="G2004" s="127">
        <v>0</v>
      </c>
    </row>
    <row r="2005" spans="1:7" x14ac:dyDescent="0.25">
      <c r="A2005" s="126" t="s">
        <v>3494</v>
      </c>
      <c r="B2005" s="126" t="s">
        <v>51</v>
      </c>
      <c r="C2005" s="126" t="s">
        <v>196</v>
      </c>
      <c r="D2005" s="126" t="s">
        <v>3495</v>
      </c>
      <c r="E2005" s="126" t="s">
        <v>51</v>
      </c>
      <c r="F2005" s="126" t="s">
        <v>3395</v>
      </c>
      <c r="G2005" s="127">
        <v>0</v>
      </c>
    </row>
    <row r="2006" spans="1:7" x14ac:dyDescent="0.25">
      <c r="A2006" s="126" t="s">
        <v>3496</v>
      </c>
      <c r="B2006" s="126" t="s">
        <v>51</v>
      </c>
      <c r="C2006" s="126" t="s">
        <v>196</v>
      </c>
      <c r="D2006" s="126" t="s">
        <v>3497</v>
      </c>
      <c r="E2006" s="126" t="s">
        <v>51</v>
      </c>
      <c r="F2006" s="126" t="s">
        <v>51</v>
      </c>
      <c r="G2006" s="127">
        <v>0</v>
      </c>
    </row>
    <row r="2007" spans="1:7" x14ac:dyDescent="0.25">
      <c r="A2007" s="126" t="s">
        <v>3498</v>
      </c>
      <c r="B2007" s="126" t="s">
        <v>51</v>
      </c>
      <c r="C2007" s="126" t="s">
        <v>196</v>
      </c>
      <c r="D2007" s="126" t="s">
        <v>3499</v>
      </c>
      <c r="E2007" s="126" t="s">
        <v>51</v>
      </c>
      <c r="F2007" s="126" t="s">
        <v>51</v>
      </c>
      <c r="G2007" s="127">
        <v>0</v>
      </c>
    </row>
    <row r="2008" spans="1:7" x14ac:dyDescent="0.25">
      <c r="A2008" s="126" t="s">
        <v>3500</v>
      </c>
      <c r="B2008" s="126" t="s">
        <v>51</v>
      </c>
      <c r="C2008" s="126" t="s">
        <v>196</v>
      </c>
      <c r="D2008" s="126" t="s">
        <v>3501</v>
      </c>
      <c r="E2008" s="126" t="s">
        <v>51</v>
      </c>
      <c r="F2008" s="126" t="s">
        <v>3395</v>
      </c>
      <c r="G2008" s="127">
        <v>0</v>
      </c>
    </row>
    <row r="2009" spans="1:7" x14ac:dyDescent="0.25">
      <c r="A2009" s="126" t="s">
        <v>3502</v>
      </c>
      <c r="B2009" s="126" t="s">
        <v>51</v>
      </c>
      <c r="C2009" s="126" t="s">
        <v>196</v>
      </c>
      <c r="D2009" s="126" t="s">
        <v>3503</v>
      </c>
      <c r="E2009" s="126" t="s">
        <v>51</v>
      </c>
      <c r="F2009" s="126" t="s">
        <v>3395</v>
      </c>
      <c r="G2009" s="127">
        <v>0</v>
      </c>
    </row>
    <row r="2010" spans="1:7" x14ac:dyDescent="0.25">
      <c r="A2010" s="126" t="s">
        <v>3504</v>
      </c>
      <c r="B2010" s="126" t="s">
        <v>51</v>
      </c>
      <c r="C2010" s="126" t="s">
        <v>196</v>
      </c>
      <c r="D2010" s="126" t="s">
        <v>3505</v>
      </c>
      <c r="E2010" s="126" t="s">
        <v>51</v>
      </c>
      <c r="F2010" s="126" t="s">
        <v>51</v>
      </c>
      <c r="G2010" s="127">
        <v>0</v>
      </c>
    </row>
    <row r="2011" spans="1:7" x14ac:dyDescent="0.25">
      <c r="A2011" s="126" t="s">
        <v>3506</v>
      </c>
      <c r="B2011" s="126" t="s">
        <v>51</v>
      </c>
      <c r="C2011" s="126" t="s">
        <v>196</v>
      </c>
      <c r="D2011" s="126" t="s">
        <v>3507</v>
      </c>
      <c r="E2011" s="126" t="s">
        <v>51</v>
      </c>
      <c r="F2011" s="126" t="s">
        <v>51</v>
      </c>
      <c r="G2011" s="127">
        <v>0</v>
      </c>
    </row>
    <row r="2012" spans="1:7" x14ac:dyDescent="0.25">
      <c r="A2012" s="126" t="s">
        <v>3508</v>
      </c>
      <c r="B2012" s="126" t="s">
        <v>51</v>
      </c>
      <c r="C2012" s="126" t="s">
        <v>196</v>
      </c>
      <c r="D2012" s="126" t="s">
        <v>3509</v>
      </c>
      <c r="E2012" s="126" t="s">
        <v>51</v>
      </c>
      <c r="F2012" s="126" t="s">
        <v>51</v>
      </c>
      <c r="G2012" s="127">
        <v>0</v>
      </c>
    </row>
    <row r="2013" spans="1:7" ht="30" x14ac:dyDescent="0.25">
      <c r="A2013" s="126" t="s">
        <v>3510</v>
      </c>
      <c r="B2013" s="126" t="s">
        <v>51</v>
      </c>
      <c r="C2013" s="126" t="s">
        <v>196</v>
      </c>
      <c r="D2013" s="126" t="s">
        <v>3511</v>
      </c>
      <c r="E2013" s="126" t="s">
        <v>51</v>
      </c>
      <c r="F2013" s="126" t="s">
        <v>51</v>
      </c>
      <c r="G2013" s="127">
        <v>0</v>
      </c>
    </row>
    <row r="2014" spans="1:7" x14ac:dyDescent="0.25">
      <c r="A2014" s="126" t="s">
        <v>3512</v>
      </c>
      <c r="B2014" s="126" t="s">
        <v>51</v>
      </c>
      <c r="C2014" s="126" t="s">
        <v>196</v>
      </c>
      <c r="D2014" s="126" t="s">
        <v>3513</v>
      </c>
      <c r="E2014" s="126" t="s">
        <v>51</v>
      </c>
      <c r="F2014" s="126" t="s">
        <v>51</v>
      </c>
      <c r="G2014" s="127">
        <v>0</v>
      </c>
    </row>
    <row r="2015" spans="1:7" x14ac:dyDescent="0.25">
      <c r="A2015" s="126" t="s">
        <v>3514</v>
      </c>
      <c r="B2015" s="126" t="s">
        <v>51</v>
      </c>
      <c r="C2015" s="126" t="s">
        <v>196</v>
      </c>
      <c r="D2015" s="126" t="s">
        <v>3515</v>
      </c>
      <c r="E2015" s="126" t="s">
        <v>51</v>
      </c>
      <c r="F2015" s="126" t="s">
        <v>51</v>
      </c>
      <c r="G2015" s="127">
        <v>0</v>
      </c>
    </row>
    <row r="2016" spans="1:7" x14ac:dyDescent="0.25">
      <c r="A2016" s="126" t="s">
        <v>3516</v>
      </c>
      <c r="B2016" s="126" t="s">
        <v>51</v>
      </c>
      <c r="C2016" s="126" t="s">
        <v>196</v>
      </c>
      <c r="D2016" s="126" t="s">
        <v>3517</v>
      </c>
      <c r="E2016" s="126" t="s">
        <v>51</v>
      </c>
      <c r="F2016" s="126" t="s">
        <v>51</v>
      </c>
      <c r="G2016" s="127">
        <v>0</v>
      </c>
    </row>
    <row r="2017" spans="1:7" ht="30" x14ac:dyDescent="0.25">
      <c r="A2017" s="126" t="s">
        <v>3518</v>
      </c>
      <c r="B2017" s="126" t="s">
        <v>51</v>
      </c>
      <c r="C2017" s="126" t="s">
        <v>196</v>
      </c>
      <c r="D2017" s="126" t="s">
        <v>3519</v>
      </c>
      <c r="E2017" s="126" t="s">
        <v>51</v>
      </c>
      <c r="F2017" s="126" t="s">
        <v>51</v>
      </c>
      <c r="G2017" s="127">
        <v>0</v>
      </c>
    </row>
    <row r="2018" spans="1:7" x14ac:dyDescent="0.25">
      <c r="A2018" s="126" t="s">
        <v>3520</v>
      </c>
      <c r="B2018" s="126" t="s">
        <v>51</v>
      </c>
      <c r="C2018" s="126" t="s">
        <v>196</v>
      </c>
      <c r="D2018" s="126" t="s">
        <v>3521</v>
      </c>
      <c r="E2018" s="126" t="s">
        <v>51</v>
      </c>
      <c r="F2018" s="126" t="s">
        <v>3395</v>
      </c>
      <c r="G2018" s="127">
        <v>0</v>
      </c>
    </row>
    <row r="2019" spans="1:7" x14ac:dyDescent="0.25">
      <c r="A2019" s="126" t="s">
        <v>3522</v>
      </c>
      <c r="B2019" s="126" t="s">
        <v>51</v>
      </c>
      <c r="C2019" s="126" t="s">
        <v>196</v>
      </c>
      <c r="D2019" s="126" t="s">
        <v>3523</v>
      </c>
      <c r="E2019" s="126" t="s">
        <v>51</v>
      </c>
      <c r="F2019" s="126" t="s">
        <v>3395</v>
      </c>
      <c r="G2019" s="127">
        <v>0</v>
      </c>
    </row>
    <row r="2020" spans="1:7" x14ac:dyDescent="0.25">
      <c r="A2020" s="126" t="s">
        <v>3524</v>
      </c>
      <c r="B2020" s="126" t="s">
        <v>51</v>
      </c>
      <c r="C2020" s="126" t="s">
        <v>196</v>
      </c>
      <c r="D2020" s="126" t="s">
        <v>3525</v>
      </c>
      <c r="E2020" s="126" t="s">
        <v>51</v>
      </c>
      <c r="F2020" s="126" t="s">
        <v>3395</v>
      </c>
      <c r="G2020" s="127">
        <v>0</v>
      </c>
    </row>
    <row r="2021" spans="1:7" ht="30" x14ac:dyDescent="0.25">
      <c r="A2021" s="126" t="s">
        <v>3526</v>
      </c>
      <c r="B2021" s="126" t="s">
        <v>51</v>
      </c>
      <c r="C2021" s="126" t="s">
        <v>196</v>
      </c>
      <c r="D2021" s="126" t="s">
        <v>3527</v>
      </c>
      <c r="E2021" s="126" t="s">
        <v>51</v>
      </c>
      <c r="F2021" s="126" t="s">
        <v>3528</v>
      </c>
      <c r="G2021" s="127">
        <v>0</v>
      </c>
    </row>
    <row r="2022" spans="1:7" x14ac:dyDescent="0.25">
      <c r="A2022" s="126" t="s">
        <v>3529</v>
      </c>
      <c r="B2022" s="126" t="s">
        <v>51</v>
      </c>
      <c r="C2022" s="126" t="s">
        <v>196</v>
      </c>
      <c r="D2022" s="126" t="s">
        <v>3530</v>
      </c>
      <c r="E2022" s="126" t="s">
        <v>51</v>
      </c>
      <c r="F2022" s="126" t="s">
        <v>51</v>
      </c>
      <c r="G2022" s="127">
        <v>0</v>
      </c>
    </row>
    <row r="2023" spans="1:7" x14ac:dyDescent="0.25">
      <c r="A2023" s="126" t="s">
        <v>3531</v>
      </c>
      <c r="B2023" s="126" t="s">
        <v>51</v>
      </c>
      <c r="C2023" s="126" t="s">
        <v>196</v>
      </c>
      <c r="D2023" s="126" t="s">
        <v>3532</v>
      </c>
      <c r="E2023" s="126" t="s">
        <v>51</v>
      </c>
      <c r="F2023" s="126" t="s">
        <v>51</v>
      </c>
      <c r="G2023" s="127">
        <v>0</v>
      </c>
    </row>
    <row r="2024" spans="1:7" x14ac:dyDescent="0.25">
      <c r="A2024" s="126" t="s">
        <v>3533</v>
      </c>
      <c r="B2024" s="126" t="s">
        <v>51</v>
      </c>
      <c r="C2024" s="126" t="s">
        <v>196</v>
      </c>
      <c r="D2024" s="126" t="s">
        <v>3534</v>
      </c>
      <c r="E2024" s="126" t="s">
        <v>51</v>
      </c>
      <c r="F2024" s="126" t="s">
        <v>3395</v>
      </c>
      <c r="G2024" s="127">
        <v>0</v>
      </c>
    </row>
    <row r="2025" spans="1:7" x14ac:dyDescent="0.25">
      <c r="A2025" s="126" t="s">
        <v>3535</v>
      </c>
      <c r="B2025" s="126" t="s">
        <v>51</v>
      </c>
      <c r="C2025" s="126" t="s">
        <v>196</v>
      </c>
      <c r="D2025" s="126" t="s">
        <v>3536</v>
      </c>
      <c r="E2025" s="126" t="s">
        <v>51</v>
      </c>
      <c r="F2025" s="126" t="s">
        <v>3395</v>
      </c>
      <c r="G2025" s="127">
        <v>0</v>
      </c>
    </row>
    <row r="2026" spans="1:7" x14ac:dyDescent="0.25">
      <c r="A2026" s="126" t="s">
        <v>3537</v>
      </c>
      <c r="B2026" s="126" t="s">
        <v>51</v>
      </c>
      <c r="C2026" s="126" t="s">
        <v>196</v>
      </c>
      <c r="D2026" s="126" t="s">
        <v>3538</v>
      </c>
      <c r="E2026" s="126" t="s">
        <v>51</v>
      </c>
      <c r="F2026" s="126" t="s">
        <v>3395</v>
      </c>
      <c r="G2026" s="127">
        <v>0</v>
      </c>
    </row>
    <row r="2027" spans="1:7" x14ac:dyDescent="0.25">
      <c r="A2027" s="126" t="s">
        <v>3539</v>
      </c>
      <c r="B2027" s="126" t="s">
        <v>51</v>
      </c>
      <c r="C2027" s="126" t="s">
        <v>196</v>
      </c>
      <c r="D2027" s="126" t="s">
        <v>3540</v>
      </c>
      <c r="E2027" s="126" t="s">
        <v>51</v>
      </c>
      <c r="F2027" s="126" t="s">
        <v>3395</v>
      </c>
      <c r="G2027" s="127">
        <v>0</v>
      </c>
    </row>
    <row r="2028" spans="1:7" x14ac:dyDescent="0.25">
      <c r="A2028" s="126" t="s">
        <v>3541</v>
      </c>
      <c r="B2028" s="126" t="s">
        <v>51</v>
      </c>
      <c r="C2028" s="126" t="s">
        <v>196</v>
      </c>
      <c r="D2028" s="126" t="s">
        <v>3542</v>
      </c>
      <c r="E2028" s="126" t="s">
        <v>51</v>
      </c>
      <c r="F2028" s="126" t="s">
        <v>51</v>
      </c>
      <c r="G2028" s="127">
        <v>0</v>
      </c>
    </row>
    <row r="2029" spans="1:7" x14ac:dyDescent="0.25">
      <c r="A2029" s="126" t="s">
        <v>3543</v>
      </c>
      <c r="B2029" s="126" t="s">
        <v>51</v>
      </c>
      <c r="C2029" s="126" t="s">
        <v>196</v>
      </c>
      <c r="D2029" s="126" t="s">
        <v>3544</v>
      </c>
      <c r="E2029" s="126" t="s">
        <v>51</v>
      </c>
      <c r="F2029" s="126" t="s">
        <v>51</v>
      </c>
      <c r="G2029" s="127">
        <v>0</v>
      </c>
    </row>
    <row r="2030" spans="1:7" x14ac:dyDescent="0.25">
      <c r="A2030" s="126" t="s">
        <v>3545</v>
      </c>
      <c r="B2030" s="126" t="s">
        <v>51</v>
      </c>
      <c r="C2030" s="126" t="s">
        <v>196</v>
      </c>
      <c r="D2030" s="126" t="s">
        <v>3546</v>
      </c>
      <c r="E2030" s="126" t="s">
        <v>51</v>
      </c>
      <c r="F2030" s="126" t="s">
        <v>51</v>
      </c>
      <c r="G2030" s="127">
        <v>0</v>
      </c>
    </row>
    <row r="2031" spans="1:7" x14ac:dyDescent="0.25">
      <c r="A2031" s="126" t="s">
        <v>3547</v>
      </c>
      <c r="B2031" s="126" t="s">
        <v>51</v>
      </c>
      <c r="C2031" s="126" t="s">
        <v>17</v>
      </c>
      <c r="D2031" s="126" t="s">
        <v>3548</v>
      </c>
      <c r="E2031" s="126" t="s">
        <v>51</v>
      </c>
      <c r="F2031" s="126" t="s">
        <v>51</v>
      </c>
      <c r="G2031" s="127">
        <v>0</v>
      </c>
    </row>
    <row r="2032" spans="1:7" x14ac:dyDescent="0.25">
      <c r="A2032" s="126" t="s">
        <v>3549</v>
      </c>
      <c r="B2032" s="126" t="s">
        <v>51</v>
      </c>
      <c r="C2032" s="126" t="s">
        <v>17</v>
      </c>
      <c r="D2032" s="126" t="s">
        <v>3550</v>
      </c>
      <c r="E2032" s="126" t="s">
        <v>51</v>
      </c>
      <c r="F2032" s="126" t="s">
        <v>3395</v>
      </c>
      <c r="G2032" s="127">
        <v>0</v>
      </c>
    </row>
    <row r="2033" spans="1:7" x14ac:dyDescent="0.25">
      <c r="A2033" s="126" t="s">
        <v>3551</v>
      </c>
      <c r="B2033" s="126" t="s">
        <v>51</v>
      </c>
      <c r="C2033" s="126" t="s">
        <v>17</v>
      </c>
      <c r="D2033" s="126" t="s">
        <v>3552</v>
      </c>
      <c r="E2033" s="126" t="s">
        <v>51</v>
      </c>
      <c r="F2033" s="126" t="s">
        <v>3395</v>
      </c>
      <c r="G2033" s="127">
        <v>0</v>
      </c>
    </row>
    <row r="2034" spans="1:7" x14ac:dyDescent="0.25">
      <c r="A2034" s="126" t="s">
        <v>3553</v>
      </c>
      <c r="B2034" s="126" t="s">
        <v>51</v>
      </c>
      <c r="C2034" s="126" t="s">
        <v>17</v>
      </c>
      <c r="D2034" s="126" t="s">
        <v>3554</v>
      </c>
      <c r="E2034" s="126" t="s">
        <v>51</v>
      </c>
      <c r="F2034" s="126" t="s">
        <v>51</v>
      </c>
      <c r="G2034" s="127">
        <v>0</v>
      </c>
    </row>
    <row r="2035" spans="1:7" x14ac:dyDescent="0.25">
      <c r="A2035" s="126" t="s">
        <v>3555</v>
      </c>
      <c r="B2035" s="126" t="s">
        <v>51</v>
      </c>
      <c r="C2035" s="126" t="s">
        <v>17</v>
      </c>
      <c r="D2035" s="126" t="s">
        <v>3556</v>
      </c>
      <c r="E2035" s="126" t="s">
        <v>51</v>
      </c>
      <c r="F2035" s="126" t="s">
        <v>51</v>
      </c>
      <c r="G2035" s="127">
        <v>0</v>
      </c>
    </row>
    <row r="2036" spans="1:7" x14ac:dyDescent="0.25">
      <c r="A2036" s="126" t="s">
        <v>3557</v>
      </c>
      <c r="B2036" s="126" t="s">
        <v>51</v>
      </c>
      <c r="C2036" s="126" t="s">
        <v>17</v>
      </c>
      <c r="D2036" s="126" t="s">
        <v>3558</v>
      </c>
      <c r="E2036" s="126" t="s">
        <v>51</v>
      </c>
      <c r="F2036" s="126" t="s">
        <v>51</v>
      </c>
      <c r="G2036" s="127">
        <v>0</v>
      </c>
    </row>
    <row r="2037" spans="1:7" x14ac:dyDescent="0.25">
      <c r="A2037" s="126" t="s">
        <v>3559</v>
      </c>
      <c r="B2037" s="126" t="s">
        <v>51</v>
      </c>
      <c r="C2037" s="126" t="s">
        <v>17</v>
      </c>
      <c r="D2037" s="126" t="s">
        <v>3560</v>
      </c>
      <c r="E2037" s="126" t="s">
        <v>51</v>
      </c>
      <c r="F2037" s="126" t="s">
        <v>51</v>
      </c>
      <c r="G2037" s="127">
        <v>0</v>
      </c>
    </row>
    <row r="2038" spans="1:7" x14ac:dyDescent="0.25">
      <c r="A2038" s="126" t="s">
        <v>3561</v>
      </c>
      <c r="B2038" s="126" t="s">
        <v>51</v>
      </c>
      <c r="C2038" s="126" t="s">
        <v>17</v>
      </c>
      <c r="D2038" s="126" t="s">
        <v>3562</v>
      </c>
      <c r="E2038" s="126" t="s">
        <v>51</v>
      </c>
      <c r="F2038" s="126" t="s">
        <v>51</v>
      </c>
      <c r="G2038" s="127">
        <v>0</v>
      </c>
    </row>
    <row r="2039" spans="1:7" x14ac:dyDescent="0.25">
      <c r="A2039" s="126" t="s">
        <v>3563</v>
      </c>
      <c r="B2039" s="126" t="s">
        <v>51</v>
      </c>
      <c r="C2039" s="126" t="s">
        <v>17</v>
      </c>
      <c r="D2039" s="126" t="s">
        <v>3564</v>
      </c>
      <c r="E2039" s="126" t="s">
        <v>51</v>
      </c>
      <c r="F2039" s="126" t="s">
        <v>51</v>
      </c>
      <c r="G2039" s="127">
        <v>0</v>
      </c>
    </row>
    <row r="2040" spans="1:7" x14ac:dyDescent="0.25">
      <c r="A2040" s="126" t="s">
        <v>3565</v>
      </c>
      <c r="B2040" s="126" t="s">
        <v>51</v>
      </c>
      <c r="C2040" s="126" t="s">
        <v>17</v>
      </c>
      <c r="D2040" s="126" t="s">
        <v>3566</v>
      </c>
      <c r="E2040" s="126" t="s">
        <v>51</v>
      </c>
      <c r="F2040" s="126" t="s">
        <v>51</v>
      </c>
      <c r="G2040" s="127">
        <v>0</v>
      </c>
    </row>
    <row r="2041" spans="1:7" x14ac:dyDescent="0.25">
      <c r="A2041" s="126" t="s">
        <v>3567</v>
      </c>
      <c r="B2041" s="126" t="s">
        <v>51</v>
      </c>
      <c r="C2041" s="126" t="s">
        <v>17</v>
      </c>
      <c r="D2041" s="126" t="s">
        <v>3568</v>
      </c>
      <c r="E2041" s="126" t="s">
        <v>51</v>
      </c>
      <c r="F2041" s="126" t="s">
        <v>51</v>
      </c>
      <c r="G2041" s="127">
        <v>0</v>
      </c>
    </row>
    <row r="2042" spans="1:7" x14ac:dyDescent="0.25">
      <c r="A2042" s="126" t="s">
        <v>3569</v>
      </c>
      <c r="B2042" s="126" t="s">
        <v>51</v>
      </c>
      <c r="C2042" s="126" t="s">
        <v>17</v>
      </c>
      <c r="D2042" s="126" t="s">
        <v>3570</v>
      </c>
      <c r="E2042" s="126" t="s">
        <v>51</v>
      </c>
      <c r="F2042" s="126" t="s">
        <v>51</v>
      </c>
      <c r="G2042" s="127">
        <v>0</v>
      </c>
    </row>
    <row r="2043" spans="1:7" x14ac:dyDescent="0.25">
      <c r="A2043" s="126" t="s">
        <v>3571</v>
      </c>
      <c r="B2043" s="126" t="s">
        <v>51</v>
      </c>
      <c r="C2043" s="126" t="s">
        <v>17</v>
      </c>
      <c r="D2043" s="126" t="s">
        <v>3572</v>
      </c>
      <c r="E2043" s="126" t="s">
        <v>51</v>
      </c>
      <c r="F2043" s="126" t="s">
        <v>51</v>
      </c>
      <c r="G2043" s="127">
        <v>0</v>
      </c>
    </row>
    <row r="2044" spans="1:7" x14ac:dyDescent="0.25">
      <c r="A2044" s="126" t="s">
        <v>3573</v>
      </c>
      <c r="B2044" s="126" t="s">
        <v>51</v>
      </c>
      <c r="C2044" s="126" t="s">
        <v>17</v>
      </c>
      <c r="D2044" s="126" t="s">
        <v>3574</v>
      </c>
      <c r="E2044" s="126" t="s">
        <v>51</v>
      </c>
      <c r="F2044" s="126" t="s">
        <v>51</v>
      </c>
      <c r="G2044" s="127">
        <v>0</v>
      </c>
    </row>
    <row r="2045" spans="1:7" x14ac:dyDescent="0.25">
      <c r="A2045" s="126" t="s">
        <v>3575</v>
      </c>
      <c r="B2045" s="126" t="s">
        <v>51</v>
      </c>
      <c r="C2045" s="126" t="s">
        <v>17</v>
      </c>
      <c r="D2045" s="126" t="s">
        <v>3576</v>
      </c>
      <c r="E2045" s="126" t="s">
        <v>51</v>
      </c>
      <c r="F2045" s="126" t="s">
        <v>51</v>
      </c>
      <c r="G2045" s="127">
        <v>0</v>
      </c>
    </row>
    <row r="2046" spans="1:7" x14ac:dyDescent="0.25">
      <c r="A2046" s="126" t="s">
        <v>3577</v>
      </c>
      <c r="B2046" s="126" t="s">
        <v>51</v>
      </c>
      <c r="C2046" s="126" t="s">
        <v>17</v>
      </c>
      <c r="D2046" s="126" t="s">
        <v>3578</v>
      </c>
      <c r="E2046" s="126" t="s">
        <v>51</v>
      </c>
      <c r="F2046" s="126" t="s">
        <v>51</v>
      </c>
      <c r="G2046" s="127">
        <v>0</v>
      </c>
    </row>
    <row r="2047" spans="1:7" x14ac:dyDescent="0.25">
      <c r="A2047" s="126" t="s">
        <v>3579</v>
      </c>
      <c r="B2047" s="126" t="s">
        <v>51</v>
      </c>
      <c r="C2047" s="126" t="s">
        <v>17</v>
      </c>
      <c r="D2047" s="126" t="s">
        <v>3580</v>
      </c>
      <c r="E2047" s="126" t="s">
        <v>51</v>
      </c>
      <c r="F2047" s="126" t="s">
        <v>3395</v>
      </c>
      <c r="G2047" s="127">
        <v>0</v>
      </c>
    </row>
    <row r="2048" spans="1:7" x14ac:dyDescent="0.25">
      <c r="A2048" s="126" t="s">
        <v>3581</v>
      </c>
      <c r="B2048" s="126" t="s">
        <v>51</v>
      </c>
      <c r="C2048" s="126" t="s">
        <v>17</v>
      </c>
      <c r="D2048" s="126" t="s">
        <v>3582</v>
      </c>
      <c r="E2048" s="126" t="s">
        <v>51</v>
      </c>
      <c r="F2048" s="126" t="s">
        <v>3395</v>
      </c>
      <c r="G2048" s="127">
        <v>0</v>
      </c>
    </row>
    <row r="2049" spans="1:7" x14ac:dyDescent="0.25">
      <c r="A2049" s="126" t="s">
        <v>3583</v>
      </c>
      <c r="B2049" s="126" t="s">
        <v>51</v>
      </c>
      <c r="C2049" s="126" t="s">
        <v>17</v>
      </c>
      <c r="D2049" s="126" t="s">
        <v>3584</v>
      </c>
      <c r="E2049" s="126" t="s">
        <v>51</v>
      </c>
      <c r="F2049" s="126" t="s">
        <v>3395</v>
      </c>
      <c r="G2049" s="127">
        <v>0</v>
      </c>
    </row>
    <row r="2050" spans="1:7" x14ac:dyDescent="0.25">
      <c r="A2050" s="126" t="s">
        <v>3585</v>
      </c>
      <c r="B2050" s="126" t="s">
        <v>51</v>
      </c>
      <c r="C2050" s="126" t="s">
        <v>17</v>
      </c>
      <c r="D2050" s="126" t="s">
        <v>3586</v>
      </c>
      <c r="E2050" s="126" t="s">
        <v>51</v>
      </c>
      <c r="F2050" s="126" t="s">
        <v>3395</v>
      </c>
      <c r="G2050" s="127">
        <v>0</v>
      </c>
    </row>
    <row r="2051" spans="1:7" x14ac:dyDescent="0.25">
      <c r="A2051" s="126" t="s">
        <v>3587</v>
      </c>
      <c r="B2051" s="126" t="s">
        <v>51</v>
      </c>
      <c r="C2051" s="126" t="s">
        <v>17</v>
      </c>
      <c r="D2051" s="126" t="s">
        <v>3588</v>
      </c>
      <c r="E2051" s="126" t="s">
        <v>51</v>
      </c>
      <c r="F2051" s="126" t="s">
        <v>51</v>
      </c>
      <c r="G2051" s="127">
        <v>0</v>
      </c>
    </row>
    <row r="2052" spans="1:7" x14ac:dyDescent="0.25">
      <c r="A2052" s="126" t="s">
        <v>3589</v>
      </c>
      <c r="B2052" s="126" t="s">
        <v>51</v>
      </c>
      <c r="C2052" s="126" t="s">
        <v>17</v>
      </c>
      <c r="D2052" s="126" t="s">
        <v>3590</v>
      </c>
      <c r="E2052" s="126" t="s">
        <v>51</v>
      </c>
      <c r="F2052" s="126" t="s">
        <v>51</v>
      </c>
      <c r="G2052" s="127">
        <v>0</v>
      </c>
    </row>
    <row r="2053" spans="1:7" x14ac:dyDescent="0.25">
      <c r="A2053" s="126" t="s">
        <v>3591</v>
      </c>
      <c r="B2053" s="126" t="s">
        <v>51</v>
      </c>
      <c r="C2053" s="126" t="s">
        <v>17</v>
      </c>
      <c r="D2053" s="126" t="s">
        <v>3592</v>
      </c>
      <c r="E2053" s="126" t="s">
        <v>51</v>
      </c>
      <c r="F2053" s="126" t="s">
        <v>51</v>
      </c>
      <c r="G2053" s="127">
        <v>0</v>
      </c>
    </row>
    <row r="2054" spans="1:7" x14ac:dyDescent="0.25">
      <c r="A2054" s="126" t="s">
        <v>3593</v>
      </c>
      <c r="B2054" s="126" t="s">
        <v>51</v>
      </c>
      <c r="C2054" s="126" t="s">
        <v>17</v>
      </c>
      <c r="D2054" s="126" t="s">
        <v>3594</v>
      </c>
      <c r="E2054" s="126" t="s">
        <v>51</v>
      </c>
      <c r="F2054" s="126" t="s">
        <v>3395</v>
      </c>
      <c r="G2054" s="127">
        <v>0</v>
      </c>
    </row>
    <row r="2055" spans="1:7" x14ac:dyDescent="0.25">
      <c r="A2055" s="126" t="s">
        <v>3595</v>
      </c>
      <c r="B2055" s="126" t="s">
        <v>51</v>
      </c>
      <c r="C2055" s="126" t="s">
        <v>17</v>
      </c>
      <c r="D2055" s="126" t="s">
        <v>3596</v>
      </c>
      <c r="E2055" s="126" t="s">
        <v>51</v>
      </c>
      <c r="F2055" s="126" t="s">
        <v>51</v>
      </c>
      <c r="G2055" s="127">
        <v>0</v>
      </c>
    </row>
    <row r="2056" spans="1:7" x14ac:dyDescent="0.25">
      <c r="A2056" s="126" t="s">
        <v>3597</v>
      </c>
      <c r="B2056" s="126" t="s">
        <v>51</v>
      </c>
      <c r="C2056" s="126" t="s">
        <v>17</v>
      </c>
      <c r="D2056" s="126" t="s">
        <v>3598</v>
      </c>
      <c r="E2056" s="126" t="s">
        <v>51</v>
      </c>
      <c r="F2056" s="126" t="s">
        <v>3395</v>
      </c>
      <c r="G2056" s="127">
        <v>0</v>
      </c>
    </row>
    <row r="2057" spans="1:7" x14ac:dyDescent="0.25">
      <c r="A2057" s="126" t="s">
        <v>3599</v>
      </c>
      <c r="B2057" s="126" t="s">
        <v>51</v>
      </c>
      <c r="C2057" s="126" t="s">
        <v>17</v>
      </c>
      <c r="D2057" s="126" t="s">
        <v>3600</v>
      </c>
      <c r="E2057" s="126" t="s">
        <v>51</v>
      </c>
      <c r="F2057" s="126" t="s">
        <v>3395</v>
      </c>
      <c r="G2057" s="127">
        <v>0</v>
      </c>
    </row>
    <row r="2058" spans="1:7" ht="30" x14ac:dyDescent="0.25">
      <c r="A2058" s="126" t="s">
        <v>3601</v>
      </c>
      <c r="B2058" s="126" t="s">
        <v>51</v>
      </c>
      <c r="C2058" s="126" t="s">
        <v>17</v>
      </c>
      <c r="D2058" s="126" t="s">
        <v>3602</v>
      </c>
      <c r="E2058" s="126" t="s">
        <v>51</v>
      </c>
      <c r="F2058" s="126" t="s">
        <v>3603</v>
      </c>
      <c r="G2058" s="127">
        <v>1</v>
      </c>
    </row>
    <row r="2059" spans="1:7" ht="30" x14ac:dyDescent="0.25">
      <c r="A2059" s="126" t="s">
        <v>3604</v>
      </c>
      <c r="B2059" s="126" t="s">
        <v>51</v>
      </c>
      <c r="C2059" s="126" t="s">
        <v>17</v>
      </c>
      <c r="D2059" s="126" t="s">
        <v>3605</v>
      </c>
      <c r="E2059" s="126" t="s">
        <v>51</v>
      </c>
      <c r="F2059" s="126" t="s">
        <v>3603</v>
      </c>
      <c r="G2059" s="127">
        <v>1</v>
      </c>
    </row>
    <row r="2060" spans="1:7" x14ac:dyDescent="0.25">
      <c r="A2060" s="126" t="s">
        <v>3606</v>
      </c>
      <c r="B2060" s="126" t="s">
        <v>51</v>
      </c>
      <c r="C2060" s="126" t="s">
        <v>17</v>
      </c>
      <c r="D2060" s="126" t="s">
        <v>3607</v>
      </c>
      <c r="E2060" s="126" t="s">
        <v>51</v>
      </c>
      <c r="F2060" s="126" t="s">
        <v>3395</v>
      </c>
      <c r="G2060" s="127">
        <v>0</v>
      </c>
    </row>
    <row r="2061" spans="1:7" x14ac:dyDescent="0.25">
      <c r="A2061" s="126" t="s">
        <v>3608</v>
      </c>
      <c r="B2061" s="126" t="s">
        <v>51</v>
      </c>
      <c r="C2061" s="126" t="s">
        <v>17</v>
      </c>
      <c r="D2061" s="126" t="s">
        <v>3609</v>
      </c>
      <c r="E2061" s="126" t="s">
        <v>51</v>
      </c>
      <c r="F2061" s="126" t="s">
        <v>3395</v>
      </c>
      <c r="G2061" s="127">
        <v>0</v>
      </c>
    </row>
    <row r="2062" spans="1:7" x14ac:dyDescent="0.25">
      <c r="A2062" s="126" t="s">
        <v>3610</v>
      </c>
      <c r="B2062" s="126" t="s">
        <v>51</v>
      </c>
      <c r="C2062" s="126" t="s">
        <v>17</v>
      </c>
      <c r="D2062" s="126" t="s">
        <v>3611</v>
      </c>
      <c r="E2062" s="126" t="s">
        <v>51</v>
      </c>
      <c r="F2062" s="126" t="s">
        <v>51</v>
      </c>
      <c r="G2062" s="127">
        <v>0</v>
      </c>
    </row>
    <row r="2063" spans="1:7" x14ac:dyDescent="0.25">
      <c r="A2063" s="126" t="s">
        <v>3612</v>
      </c>
      <c r="B2063" s="126" t="s">
        <v>51</v>
      </c>
      <c r="C2063" s="126" t="s">
        <v>17</v>
      </c>
      <c r="D2063" s="126" t="s">
        <v>3613</v>
      </c>
      <c r="E2063" s="126" t="s">
        <v>51</v>
      </c>
      <c r="F2063" s="126" t="s">
        <v>51</v>
      </c>
      <c r="G2063" s="127">
        <v>0</v>
      </c>
    </row>
    <row r="2064" spans="1:7" x14ac:dyDescent="0.25">
      <c r="A2064" s="126" t="s">
        <v>3614</v>
      </c>
      <c r="B2064" s="126" t="s">
        <v>51</v>
      </c>
      <c r="C2064" s="126" t="s">
        <v>17</v>
      </c>
      <c r="D2064" s="126" t="s">
        <v>3615</v>
      </c>
      <c r="E2064" s="126" t="s">
        <v>51</v>
      </c>
      <c r="F2064" s="126" t="s">
        <v>51</v>
      </c>
      <c r="G2064" s="127">
        <v>0</v>
      </c>
    </row>
    <row r="2065" spans="1:7" x14ac:dyDescent="0.25">
      <c r="A2065" s="126" t="s">
        <v>3616</v>
      </c>
      <c r="B2065" s="126" t="s">
        <v>51</v>
      </c>
      <c r="C2065" s="126" t="s">
        <v>17</v>
      </c>
      <c r="D2065" s="126" t="s">
        <v>3617</v>
      </c>
      <c r="E2065" s="126" t="s">
        <v>51</v>
      </c>
      <c r="F2065" s="126" t="s">
        <v>51</v>
      </c>
      <c r="G2065" s="127">
        <v>0</v>
      </c>
    </row>
    <row r="2066" spans="1:7" x14ac:dyDescent="0.25">
      <c r="A2066" s="126" t="s">
        <v>3618</v>
      </c>
      <c r="B2066" s="126" t="s">
        <v>51</v>
      </c>
      <c r="C2066" s="126" t="s">
        <v>17</v>
      </c>
      <c r="D2066" s="126" t="s">
        <v>3619</v>
      </c>
      <c r="E2066" s="126" t="s">
        <v>51</v>
      </c>
      <c r="F2066" s="126" t="s">
        <v>3395</v>
      </c>
      <c r="G2066" s="127">
        <v>0</v>
      </c>
    </row>
    <row r="2067" spans="1:7" x14ac:dyDescent="0.25">
      <c r="A2067" s="126" t="s">
        <v>3620</v>
      </c>
      <c r="B2067" s="126" t="s">
        <v>51</v>
      </c>
      <c r="C2067" s="126" t="s">
        <v>17</v>
      </c>
      <c r="D2067" s="126" t="s">
        <v>3621</v>
      </c>
      <c r="E2067" s="126" t="s">
        <v>51</v>
      </c>
      <c r="F2067" s="126" t="s">
        <v>3395</v>
      </c>
      <c r="G2067" s="127">
        <v>0</v>
      </c>
    </row>
    <row r="2068" spans="1:7" x14ac:dyDescent="0.25">
      <c r="A2068" s="126" t="s">
        <v>3622</v>
      </c>
      <c r="B2068" s="126" t="s">
        <v>51</v>
      </c>
      <c r="C2068" s="126" t="s">
        <v>17</v>
      </c>
      <c r="D2068" s="126" t="s">
        <v>3623</v>
      </c>
      <c r="E2068" s="126" t="s">
        <v>51</v>
      </c>
      <c r="F2068" s="126" t="s">
        <v>51</v>
      </c>
      <c r="G2068" s="127">
        <v>0</v>
      </c>
    </row>
    <row r="2069" spans="1:7" x14ac:dyDescent="0.25">
      <c r="A2069" s="126" t="s">
        <v>3624</v>
      </c>
      <c r="B2069" s="126" t="s">
        <v>51</v>
      </c>
      <c r="C2069" s="126" t="s">
        <v>17</v>
      </c>
      <c r="D2069" s="126" t="s">
        <v>3625</v>
      </c>
      <c r="E2069" s="126" t="s">
        <v>51</v>
      </c>
      <c r="F2069" s="126" t="s">
        <v>51</v>
      </c>
      <c r="G2069" s="127">
        <v>0</v>
      </c>
    </row>
    <row r="2070" spans="1:7" x14ac:dyDescent="0.25">
      <c r="A2070" s="126" t="s">
        <v>3626</v>
      </c>
      <c r="B2070" s="126" t="s">
        <v>51</v>
      </c>
      <c r="C2070" s="126" t="s">
        <v>17</v>
      </c>
      <c r="D2070" s="126" t="s">
        <v>3627</v>
      </c>
      <c r="E2070" s="126" t="s">
        <v>51</v>
      </c>
      <c r="F2070" s="126" t="s">
        <v>3395</v>
      </c>
      <c r="G2070" s="127">
        <v>0</v>
      </c>
    </row>
    <row r="2071" spans="1:7" x14ac:dyDescent="0.25">
      <c r="A2071" s="126" t="s">
        <v>3628</v>
      </c>
      <c r="B2071" s="126" t="s">
        <v>51</v>
      </c>
      <c r="C2071" s="126" t="s">
        <v>17</v>
      </c>
      <c r="D2071" s="126" t="s">
        <v>3629</v>
      </c>
      <c r="E2071" s="126" t="s">
        <v>51</v>
      </c>
      <c r="F2071" s="126" t="s">
        <v>3395</v>
      </c>
      <c r="G2071" s="127">
        <v>0</v>
      </c>
    </row>
    <row r="2072" spans="1:7" x14ac:dyDescent="0.25">
      <c r="A2072" s="126" t="s">
        <v>3630</v>
      </c>
      <c r="B2072" s="126" t="s">
        <v>51</v>
      </c>
      <c r="C2072" s="126" t="s">
        <v>17</v>
      </c>
      <c r="D2072" s="126" t="s">
        <v>3631</v>
      </c>
      <c r="E2072" s="126" t="s">
        <v>51</v>
      </c>
      <c r="F2072" s="126" t="s">
        <v>51</v>
      </c>
      <c r="G2072" s="127">
        <v>0</v>
      </c>
    </row>
    <row r="2073" spans="1:7" x14ac:dyDescent="0.25">
      <c r="A2073" s="126" t="s">
        <v>3632</v>
      </c>
      <c r="B2073" s="126" t="s">
        <v>51</v>
      </c>
      <c r="C2073" s="126" t="s">
        <v>17</v>
      </c>
      <c r="D2073" s="126" t="s">
        <v>3633</v>
      </c>
      <c r="E2073" s="126" t="s">
        <v>51</v>
      </c>
      <c r="F2073" s="126" t="s">
        <v>51</v>
      </c>
      <c r="G2073" s="127">
        <v>0</v>
      </c>
    </row>
    <row r="2074" spans="1:7" x14ac:dyDescent="0.25">
      <c r="A2074" s="126" t="s">
        <v>3634</v>
      </c>
      <c r="B2074" s="126" t="s">
        <v>51</v>
      </c>
      <c r="C2074" s="126" t="s">
        <v>17</v>
      </c>
      <c r="D2074" s="128" t="s">
        <v>3635</v>
      </c>
      <c r="E2074" s="126" t="s">
        <v>51</v>
      </c>
      <c r="F2074" s="126" t="s">
        <v>3395</v>
      </c>
      <c r="G2074" s="127">
        <v>0</v>
      </c>
    </row>
    <row r="2075" spans="1:7" x14ac:dyDescent="0.25">
      <c r="A2075" s="126" t="s">
        <v>3636</v>
      </c>
      <c r="B2075" s="126" t="s">
        <v>51</v>
      </c>
      <c r="C2075" s="126" t="s">
        <v>17</v>
      </c>
      <c r="D2075" s="126" t="s">
        <v>3637</v>
      </c>
      <c r="E2075" s="126" t="s">
        <v>51</v>
      </c>
      <c r="F2075" s="126" t="s">
        <v>3395</v>
      </c>
      <c r="G2075" s="127">
        <v>0</v>
      </c>
    </row>
    <row r="2076" spans="1:7" x14ac:dyDescent="0.25">
      <c r="A2076" s="126" t="s">
        <v>3638</v>
      </c>
      <c r="B2076" s="126" t="s">
        <v>51</v>
      </c>
      <c r="C2076" s="126" t="s">
        <v>17</v>
      </c>
      <c r="D2076" s="126" t="s">
        <v>3639</v>
      </c>
      <c r="E2076" s="126" t="s">
        <v>51</v>
      </c>
      <c r="F2076" s="126" t="s">
        <v>51</v>
      </c>
      <c r="G2076" s="127">
        <v>0</v>
      </c>
    </row>
    <row r="2077" spans="1:7" x14ac:dyDescent="0.25">
      <c r="A2077" s="126" t="s">
        <v>3640</v>
      </c>
      <c r="B2077" s="126" t="s">
        <v>51</v>
      </c>
      <c r="C2077" s="126" t="s">
        <v>17</v>
      </c>
      <c r="D2077" s="126" t="s">
        <v>3641</v>
      </c>
      <c r="E2077" s="126" t="s">
        <v>51</v>
      </c>
      <c r="F2077" s="126" t="s">
        <v>51</v>
      </c>
      <c r="G2077" s="127">
        <v>0</v>
      </c>
    </row>
    <row r="2078" spans="1:7" x14ac:dyDescent="0.25">
      <c r="A2078" s="126" t="s">
        <v>3642</v>
      </c>
      <c r="B2078" s="126" t="s">
        <v>51</v>
      </c>
      <c r="C2078" s="126" t="s">
        <v>17</v>
      </c>
      <c r="D2078" s="126" t="s">
        <v>3643</v>
      </c>
      <c r="E2078" s="126" t="s">
        <v>51</v>
      </c>
      <c r="F2078" s="126" t="s">
        <v>3395</v>
      </c>
      <c r="G2078" s="127">
        <v>0</v>
      </c>
    </row>
    <row r="2079" spans="1:7" x14ac:dyDescent="0.25">
      <c r="A2079" s="126" t="s">
        <v>3644</v>
      </c>
      <c r="B2079" s="126" t="s">
        <v>51</v>
      </c>
      <c r="C2079" s="126" t="s">
        <v>17</v>
      </c>
      <c r="D2079" s="126" t="s">
        <v>3645</v>
      </c>
      <c r="E2079" s="126" t="s">
        <v>51</v>
      </c>
      <c r="F2079" s="126" t="s">
        <v>3395</v>
      </c>
      <c r="G2079" s="127">
        <v>0</v>
      </c>
    </row>
    <row r="2080" spans="1:7" x14ac:dyDescent="0.25">
      <c r="A2080" s="126" t="s">
        <v>3646</v>
      </c>
      <c r="B2080" s="126" t="s">
        <v>51</v>
      </c>
      <c r="C2080" s="126" t="s">
        <v>17</v>
      </c>
      <c r="D2080" s="126" t="s">
        <v>3647</v>
      </c>
      <c r="E2080" s="126" t="s">
        <v>51</v>
      </c>
      <c r="F2080" s="126" t="s">
        <v>51</v>
      </c>
      <c r="G2080" s="127">
        <v>0</v>
      </c>
    </row>
    <row r="2081" spans="1:7" x14ac:dyDescent="0.25">
      <c r="A2081" s="126" t="s">
        <v>3648</v>
      </c>
      <c r="B2081" s="126" t="s">
        <v>51</v>
      </c>
      <c r="C2081" s="126" t="s">
        <v>17</v>
      </c>
      <c r="D2081" s="126" t="s">
        <v>3649</v>
      </c>
      <c r="E2081" s="126" t="s">
        <v>51</v>
      </c>
      <c r="F2081" s="126" t="s">
        <v>51</v>
      </c>
      <c r="G2081" s="127">
        <v>0</v>
      </c>
    </row>
    <row r="2082" spans="1:7" x14ac:dyDescent="0.25">
      <c r="A2082" s="126" t="s">
        <v>3650</v>
      </c>
      <c r="B2082" s="126" t="s">
        <v>51</v>
      </c>
      <c r="C2082" s="126" t="s">
        <v>17</v>
      </c>
      <c r="D2082" s="126" t="s">
        <v>3651</v>
      </c>
      <c r="E2082" s="126" t="s">
        <v>51</v>
      </c>
      <c r="F2082" s="126" t="s">
        <v>3395</v>
      </c>
      <c r="G2082" s="127">
        <v>0</v>
      </c>
    </row>
    <row r="2083" spans="1:7" x14ac:dyDescent="0.25">
      <c r="A2083" s="126" t="s">
        <v>3652</v>
      </c>
      <c r="B2083" s="126" t="s">
        <v>51</v>
      </c>
      <c r="C2083" s="126" t="s">
        <v>17</v>
      </c>
      <c r="D2083" s="126" t="s">
        <v>3653</v>
      </c>
      <c r="E2083" s="126" t="s">
        <v>51</v>
      </c>
      <c r="F2083" s="126" t="s">
        <v>3395</v>
      </c>
      <c r="G2083" s="127">
        <v>0</v>
      </c>
    </row>
    <row r="2084" spans="1:7" x14ac:dyDescent="0.25">
      <c r="A2084" s="126" t="s">
        <v>3654</v>
      </c>
      <c r="B2084" s="126" t="s">
        <v>51</v>
      </c>
      <c r="C2084" s="126" t="s">
        <v>17</v>
      </c>
      <c r="D2084" s="126" t="s">
        <v>3655</v>
      </c>
      <c r="E2084" s="126" t="s">
        <v>51</v>
      </c>
      <c r="F2084" s="126" t="s">
        <v>3395</v>
      </c>
      <c r="G2084" s="127">
        <v>0</v>
      </c>
    </row>
    <row r="2085" spans="1:7" x14ac:dyDescent="0.25">
      <c r="A2085" s="126" t="s">
        <v>3656</v>
      </c>
      <c r="B2085" s="126" t="s">
        <v>51</v>
      </c>
      <c r="C2085" s="126" t="s">
        <v>17</v>
      </c>
      <c r="D2085" s="126" t="s">
        <v>3657</v>
      </c>
      <c r="E2085" s="126" t="s">
        <v>51</v>
      </c>
      <c r="F2085" s="126" t="s">
        <v>3395</v>
      </c>
      <c r="G2085" s="127">
        <v>0</v>
      </c>
    </row>
    <row r="2086" spans="1:7" x14ac:dyDescent="0.25">
      <c r="A2086" s="126" t="s">
        <v>3658</v>
      </c>
      <c r="B2086" s="126" t="s">
        <v>51</v>
      </c>
      <c r="C2086" s="126" t="s">
        <v>17</v>
      </c>
      <c r="D2086" s="126" t="s">
        <v>3659</v>
      </c>
      <c r="E2086" s="126" t="s">
        <v>51</v>
      </c>
      <c r="F2086" s="126" t="s">
        <v>3395</v>
      </c>
      <c r="G2086" s="127">
        <v>0</v>
      </c>
    </row>
    <row r="2087" spans="1:7" x14ac:dyDescent="0.25">
      <c r="A2087" s="126" t="s">
        <v>3660</v>
      </c>
      <c r="B2087" s="126" t="s">
        <v>51</v>
      </c>
      <c r="C2087" s="126" t="s">
        <v>17</v>
      </c>
      <c r="D2087" s="126" t="s">
        <v>3661</v>
      </c>
      <c r="E2087" s="126" t="s">
        <v>51</v>
      </c>
      <c r="F2087" s="126" t="s">
        <v>3395</v>
      </c>
      <c r="G2087" s="127">
        <v>0</v>
      </c>
    </row>
    <row r="2088" spans="1:7" x14ac:dyDescent="0.25">
      <c r="A2088" s="126" t="s">
        <v>3662</v>
      </c>
      <c r="B2088" s="126" t="s">
        <v>51</v>
      </c>
      <c r="C2088" s="126" t="s">
        <v>17</v>
      </c>
      <c r="D2088" s="126" t="s">
        <v>3663</v>
      </c>
      <c r="E2088" s="126" t="s">
        <v>51</v>
      </c>
      <c r="F2088" s="126" t="s">
        <v>3395</v>
      </c>
      <c r="G2088" s="127">
        <v>0</v>
      </c>
    </row>
    <row r="2089" spans="1:7" x14ac:dyDescent="0.25">
      <c r="A2089" s="126" t="s">
        <v>3664</v>
      </c>
      <c r="B2089" s="126" t="s">
        <v>51</v>
      </c>
      <c r="C2089" s="126" t="s">
        <v>17</v>
      </c>
      <c r="D2089" s="126" t="s">
        <v>3665</v>
      </c>
      <c r="E2089" s="126" t="s">
        <v>51</v>
      </c>
      <c r="F2089" s="126" t="s">
        <v>3395</v>
      </c>
      <c r="G2089" s="127">
        <v>0</v>
      </c>
    </row>
    <row r="2090" spans="1:7" x14ac:dyDescent="0.25">
      <c r="A2090" s="126" t="s">
        <v>3666</v>
      </c>
      <c r="B2090" s="126" t="s">
        <v>51</v>
      </c>
      <c r="C2090" s="126" t="s">
        <v>17</v>
      </c>
      <c r="D2090" s="126" t="s">
        <v>3667</v>
      </c>
      <c r="E2090" s="126" t="s">
        <v>51</v>
      </c>
      <c r="F2090" s="126" t="s">
        <v>3395</v>
      </c>
      <c r="G2090" s="127">
        <v>0</v>
      </c>
    </row>
    <row r="2091" spans="1:7" x14ac:dyDescent="0.25">
      <c r="A2091" s="126" t="s">
        <v>3668</v>
      </c>
      <c r="B2091" s="126" t="s">
        <v>51</v>
      </c>
      <c r="C2091" s="126" t="s">
        <v>17</v>
      </c>
      <c r="D2091" s="126" t="s">
        <v>3669</v>
      </c>
      <c r="E2091" s="126" t="s">
        <v>51</v>
      </c>
      <c r="F2091" s="126" t="s">
        <v>3395</v>
      </c>
      <c r="G2091" s="127">
        <v>0</v>
      </c>
    </row>
    <row r="2092" spans="1:7" x14ac:dyDescent="0.25">
      <c r="A2092" s="126" t="s">
        <v>3670</v>
      </c>
      <c r="B2092" s="126" t="s">
        <v>51</v>
      </c>
      <c r="C2092" s="126" t="s">
        <v>17</v>
      </c>
      <c r="D2092" s="126" t="s">
        <v>3671</v>
      </c>
      <c r="E2092" s="126" t="s">
        <v>51</v>
      </c>
      <c r="F2092" s="126" t="s">
        <v>3395</v>
      </c>
      <c r="G2092" s="127">
        <v>0</v>
      </c>
    </row>
    <row r="2093" spans="1:7" x14ac:dyDescent="0.25">
      <c r="A2093" s="126" t="s">
        <v>3672</v>
      </c>
      <c r="B2093" s="126" t="s">
        <v>51</v>
      </c>
      <c r="C2093" s="126" t="s">
        <v>17</v>
      </c>
      <c r="D2093" s="126" t="s">
        <v>3673</v>
      </c>
      <c r="E2093" s="126" t="s">
        <v>51</v>
      </c>
      <c r="F2093" s="126" t="s">
        <v>3395</v>
      </c>
      <c r="G2093" s="127">
        <v>0</v>
      </c>
    </row>
    <row r="2094" spans="1:7" x14ac:dyDescent="0.25">
      <c r="A2094" s="126" t="s">
        <v>3674</v>
      </c>
      <c r="B2094" s="126" t="s">
        <v>51</v>
      </c>
      <c r="C2094" s="126" t="s">
        <v>17</v>
      </c>
      <c r="D2094" s="126" t="s">
        <v>3675</v>
      </c>
      <c r="E2094" s="126" t="s">
        <v>51</v>
      </c>
      <c r="F2094" s="126" t="s">
        <v>3395</v>
      </c>
      <c r="G2094" s="127">
        <v>0</v>
      </c>
    </row>
    <row r="2095" spans="1:7" x14ac:dyDescent="0.25">
      <c r="A2095" s="126" t="s">
        <v>3676</v>
      </c>
      <c r="B2095" s="126" t="s">
        <v>51</v>
      </c>
      <c r="C2095" s="126" t="s">
        <v>17</v>
      </c>
      <c r="D2095" s="126" t="s">
        <v>3677</v>
      </c>
      <c r="E2095" s="126" t="s">
        <v>51</v>
      </c>
      <c r="F2095" s="126" t="s">
        <v>3395</v>
      </c>
      <c r="G2095" s="127">
        <v>0</v>
      </c>
    </row>
    <row r="2096" spans="1:7" x14ac:dyDescent="0.25">
      <c r="A2096" s="126" t="s">
        <v>3678</v>
      </c>
      <c r="B2096" s="126" t="s">
        <v>51</v>
      </c>
      <c r="C2096" s="126" t="s">
        <v>17</v>
      </c>
      <c r="D2096" s="126" t="s">
        <v>3679</v>
      </c>
      <c r="E2096" s="126" t="s">
        <v>51</v>
      </c>
      <c r="F2096" s="126" t="s">
        <v>3395</v>
      </c>
      <c r="G2096" s="127">
        <v>0</v>
      </c>
    </row>
    <row r="2097" spans="1:7" x14ac:dyDescent="0.25">
      <c r="A2097" s="126" t="s">
        <v>3680</v>
      </c>
      <c r="B2097" s="126" t="s">
        <v>51</v>
      </c>
      <c r="C2097" s="126" t="s">
        <v>17</v>
      </c>
      <c r="D2097" s="126" t="s">
        <v>3681</v>
      </c>
      <c r="E2097" s="126" t="s">
        <v>51</v>
      </c>
      <c r="F2097" s="126" t="s">
        <v>3395</v>
      </c>
      <c r="G2097" s="127">
        <v>0</v>
      </c>
    </row>
    <row r="2098" spans="1:7" x14ac:dyDescent="0.25">
      <c r="A2098" s="126" t="s">
        <v>3682</v>
      </c>
      <c r="B2098" s="126" t="s">
        <v>51</v>
      </c>
      <c r="C2098" s="126" t="s">
        <v>17</v>
      </c>
      <c r="D2098" s="126" t="s">
        <v>3683</v>
      </c>
      <c r="E2098" s="126" t="s">
        <v>51</v>
      </c>
      <c r="F2098" s="126" t="s">
        <v>3395</v>
      </c>
      <c r="G2098" s="127">
        <v>0</v>
      </c>
    </row>
    <row r="2099" spans="1:7" x14ac:dyDescent="0.25">
      <c r="A2099" s="126" t="s">
        <v>3684</v>
      </c>
      <c r="B2099" s="126" t="s">
        <v>51</v>
      </c>
      <c r="C2099" s="126" t="s">
        <v>17</v>
      </c>
      <c r="D2099" s="126" t="s">
        <v>3685</v>
      </c>
      <c r="E2099" s="126" t="s">
        <v>51</v>
      </c>
      <c r="F2099" s="126" t="s">
        <v>3395</v>
      </c>
      <c r="G2099" s="127">
        <v>0</v>
      </c>
    </row>
    <row r="2100" spans="1:7" x14ac:dyDescent="0.25">
      <c r="A2100" s="126" t="s">
        <v>3686</v>
      </c>
      <c r="B2100" s="126" t="s">
        <v>51</v>
      </c>
      <c r="C2100" s="126" t="s">
        <v>17</v>
      </c>
      <c r="D2100" s="126" t="s">
        <v>3687</v>
      </c>
      <c r="E2100" s="126" t="s">
        <v>51</v>
      </c>
      <c r="F2100" s="126" t="s">
        <v>3395</v>
      </c>
      <c r="G2100" s="127">
        <v>0</v>
      </c>
    </row>
    <row r="2101" spans="1:7" x14ac:dyDescent="0.25">
      <c r="A2101" s="126" t="s">
        <v>3688</v>
      </c>
      <c r="B2101" s="126" t="s">
        <v>51</v>
      </c>
      <c r="C2101" s="126" t="s">
        <v>17</v>
      </c>
      <c r="D2101" s="126" t="s">
        <v>3689</v>
      </c>
      <c r="E2101" s="126" t="s">
        <v>51</v>
      </c>
      <c r="F2101" s="126" t="s">
        <v>3395</v>
      </c>
      <c r="G2101" s="127">
        <v>0</v>
      </c>
    </row>
    <row r="2102" spans="1:7" x14ac:dyDescent="0.25">
      <c r="A2102" s="126" t="s">
        <v>3690</v>
      </c>
      <c r="B2102" s="126" t="s">
        <v>51</v>
      </c>
      <c r="C2102" s="126" t="s">
        <v>17</v>
      </c>
      <c r="D2102" s="126" t="s">
        <v>3691</v>
      </c>
      <c r="E2102" s="126" t="s">
        <v>51</v>
      </c>
      <c r="F2102" s="126" t="s">
        <v>3395</v>
      </c>
      <c r="G2102" s="127">
        <v>0</v>
      </c>
    </row>
    <row r="2103" spans="1:7" x14ac:dyDescent="0.25">
      <c r="A2103" s="126" t="s">
        <v>3692</v>
      </c>
      <c r="B2103" s="126" t="s">
        <v>51</v>
      </c>
      <c r="C2103" s="126" t="s">
        <v>17</v>
      </c>
      <c r="D2103" s="126" t="s">
        <v>3693</v>
      </c>
      <c r="E2103" s="126" t="s">
        <v>51</v>
      </c>
      <c r="F2103" s="126" t="s">
        <v>3395</v>
      </c>
      <c r="G2103" s="127">
        <v>0</v>
      </c>
    </row>
    <row r="2104" spans="1:7" x14ac:dyDescent="0.25">
      <c r="A2104" s="126" t="s">
        <v>3694</v>
      </c>
      <c r="B2104" s="126" t="s">
        <v>51</v>
      </c>
      <c r="C2104" s="126" t="s">
        <v>17</v>
      </c>
      <c r="D2104" s="126" t="s">
        <v>3695</v>
      </c>
      <c r="E2104" s="126" t="s">
        <v>51</v>
      </c>
      <c r="F2104" s="126" t="s">
        <v>3395</v>
      </c>
      <c r="G2104" s="127">
        <v>0</v>
      </c>
    </row>
    <row r="2105" spans="1:7" x14ac:dyDescent="0.25">
      <c r="A2105" s="126" t="s">
        <v>3696</v>
      </c>
      <c r="B2105" s="126" t="s">
        <v>51</v>
      </c>
      <c r="C2105" s="126" t="s">
        <v>17</v>
      </c>
      <c r="D2105" s="126" t="s">
        <v>3697</v>
      </c>
      <c r="E2105" s="126" t="s">
        <v>51</v>
      </c>
      <c r="F2105" s="126" t="s">
        <v>3395</v>
      </c>
      <c r="G2105" s="127">
        <v>0</v>
      </c>
    </row>
    <row r="2106" spans="1:7" x14ac:dyDescent="0.25">
      <c r="A2106" s="126" t="s">
        <v>3698</v>
      </c>
      <c r="B2106" s="126" t="s">
        <v>51</v>
      </c>
      <c r="C2106" s="126" t="s">
        <v>17</v>
      </c>
      <c r="D2106" s="126" t="s">
        <v>3699</v>
      </c>
      <c r="E2106" s="126" t="s">
        <v>51</v>
      </c>
      <c r="F2106" s="126" t="s">
        <v>3395</v>
      </c>
      <c r="G2106" s="127">
        <v>0</v>
      </c>
    </row>
    <row r="2107" spans="1:7" x14ac:dyDescent="0.25">
      <c r="A2107" s="126" t="s">
        <v>3700</v>
      </c>
      <c r="B2107" s="126" t="s">
        <v>51</v>
      </c>
      <c r="C2107" s="126" t="s">
        <v>17</v>
      </c>
      <c r="D2107" s="126" t="s">
        <v>3701</v>
      </c>
      <c r="E2107" s="126" t="s">
        <v>51</v>
      </c>
      <c r="F2107" s="126" t="s">
        <v>3395</v>
      </c>
      <c r="G2107" s="127">
        <v>0</v>
      </c>
    </row>
    <row r="2108" spans="1:7" x14ac:dyDescent="0.25">
      <c r="A2108" s="126" t="s">
        <v>3702</v>
      </c>
      <c r="B2108" s="126" t="s">
        <v>51</v>
      </c>
      <c r="C2108" s="126" t="s">
        <v>17</v>
      </c>
      <c r="D2108" s="126" t="s">
        <v>3703</v>
      </c>
      <c r="E2108" s="126" t="s">
        <v>51</v>
      </c>
      <c r="F2108" s="126" t="s">
        <v>3395</v>
      </c>
      <c r="G2108" s="127">
        <v>0</v>
      </c>
    </row>
    <row r="2109" spans="1:7" x14ac:dyDescent="0.25">
      <c r="A2109" s="126" t="s">
        <v>3704</v>
      </c>
      <c r="B2109" s="126" t="s">
        <v>51</v>
      </c>
      <c r="C2109" s="126" t="s">
        <v>17</v>
      </c>
      <c r="D2109" s="126" t="s">
        <v>3705</v>
      </c>
      <c r="E2109" s="126" t="s">
        <v>51</v>
      </c>
      <c r="F2109" s="126" t="s">
        <v>3395</v>
      </c>
      <c r="G2109" s="127">
        <v>0</v>
      </c>
    </row>
    <row r="2110" spans="1:7" x14ac:dyDescent="0.25">
      <c r="A2110" s="126" t="s">
        <v>3706</v>
      </c>
      <c r="B2110" s="126" t="s">
        <v>51</v>
      </c>
      <c r="C2110" s="126" t="s">
        <v>17</v>
      </c>
      <c r="D2110" s="126" t="s">
        <v>3707</v>
      </c>
      <c r="E2110" s="126" t="s">
        <v>51</v>
      </c>
      <c r="F2110" s="126" t="s">
        <v>3395</v>
      </c>
      <c r="G2110" s="127">
        <v>0</v>
      </c>
    </row>
    <row r="2111" spans="1:7" x14ac:dyDescent="0.25">
      <c r="A2111" s="126" t="s">
        <v>3708</v>
      </c>
      <c r="B2111" s="126" t="s">
        <v>51</v>
      </c>
      <c r="C2111" s="126" t="s">
        <v>17</v>
      </c>
      <c r="D2111" s="126" t="s">
        <v>3709</v>
      </c>
      <c r="E2111" s="126" t="s">
        <v>51</v>
      </c>
      <c r="F2111" s="126" t="s">
        <v>3395</v>
      </c>
      <c r="G2111" s="127">
        <v>0</v>
      </c>
    </row>
    <row r="2112" spans="1:7" x14ac:dyDescent="0.25">
      <c r="A2112" s="126" t="s">
        <v>3710</v>
      </c>
      <c r="B2112" s="126" t="s">
        <v>51</v>
      </c>
      <c r="C2112" s="126" t="s">
        <v>17</v>
      </c>
      <c r="D2112" s="126" t="s">
        <v>3711</v>
      </c>
      <c r="E2112" s="126" t="s">
        <v>51</v>
      </c>
      <c r="F2112" s="126" t="s">
        <v>3395</v>
      </c>
      <c r="G2112" s="127">
        <v>0</v>
      </c>
    </row>
    <row r="2113" spans="1:7" x14ac:dyDescent="0.25">
      <c r="A2113" s="126" t="s">
        <v>3712</v>
      </c>
      <c r="B2113" s="126" t="s">
        <v>51</v>
      </c>
      <c r="C2113" s="126" t="s">
        <v>17</v>
      </c>
      <c r="D2113" s="126" t="s">
        <v>3713</v>
      </c>
      <c r="E2113" s="126" t="s">
        <v>51</v>
      </c>
      <c r="F2113" s="126" t="s">
        <v>3395</v>
      </c>
      <c r="G2113" s="127">
        <v>0</v>
      </c>
    </row>
    <row r="2114" spans="1:7" x14ac:dyDescent="0.25">
      <c r="A2114" s="126" t="s">
        <v>3714</v>
      </c>
      <c r="B2114" s="126" t="s">
        <v>51</v>
      </c>
      <c r="C2114" s="126" t="s">
        <v>17</v>
      </c>
      <c r="D2114" s="126" t="s">
        <v>3715</v>
      </c>
      <c r="E2114" s="126" t="s">
        <v>51</v>
      </c>
      <c r="F2114" s="126" t="s">
        <v>3395</v>
      </c>
      <c r="G2114" s="127">
        <v>0</v>
      </c>
    </row>
    <row r="2115" spans="1:7" x14ac:dyDescent="0.25">
      <c r="A2115" s="126" t="s">
        <v>3716</v>
      </c>
      <c r="B2115" s="126" t="s">
        <v>51</v>
      </c>
      <c r="C2115" s="126" t="s">
        <v>17</v>
      </c>
      <c r="D2115" s="126" t="s">
        <v>3717</v>
      </c>
      <c r="E2115" s="126" t="s">
        <v>51</v>
      </c>
      <c r="F2115" s="126" t="s">
        <v>3395</v>
      </c>
      <c r="G2115" s="127">
        <v>0</v>
      </c>
    </row>
    <row r="2116" spans="1:7" x14ac:dyDescent="0.25">
      <c r="A2116" s="126" t="s">
        <v>14571</v>
      </c>
      <c r="B2116" s="126" t="s">
        <v>51</v>
      </c>
      <c r="C2116" s="126" t="s">
        <v>17</v>
      </c>
      <c r="D2116" s="126" t="s">
        <v>14572</v>
      </c>
      <c r="E2116" s="126" t="s">
        <v>51</v>
      </c>
      <c r="F2116" s="126" t="s">
        <v>51</v>
      </c>
      <c r="G2116" s="127">
        <v>0</v>
      </c>
    </row>
    <row r="2117" spans="1:7" x14ac:dyDescent="0.25">
      <c r="A2117" s="126" t="s">
        <v>14573</v>
      </c>
      <c r="B2117" s="126" t="s">
        <v>51</v>
      </c>
      <c r="C2117" s="126" t="s">
        <v>17</v>
      </c>
      <c r="D2117" s="126" t="s">
        <v>14574</v>
      </c>
      <c r="E2117" s="126" t="s">
        <v>51</v>
      </c>
      <c r="F2117" s="126" t="s">
        <v>51</v>
      </c>
      <c r="G2117" s="127">
        <v>0</v>
      </c>
    </row>
    <row r="2118" spans="1:7" x14ac:dyDescent="0.25">
      <c r="A2118" s="126" t="s">
        <v>3718</v>
      </c>
      <c r="B2118" s="126" t="s">
        <v>51</v>
      </c>
      <c r="C2118" s="126" t="s">
        <v>17</v>
      </c>
      <c r="D2118" s="126" t="s">
        <v>3719</v>
      </c>
      <c r="E2118" s="126" t="s">
        <v>51</v>
      </c>
      <c r="F2118" s="126" t="s">
        <v>3395</v>
      </c>
      <c r="G2118" s="127">
        <v>0</v>
      </c>
    </row>
    <row r="2119" spans="1:7" x14ac:dyDescent="0.25">
      <c r="A2119" s="126" t="s">
        <v>3720</v>
      </c>
      <c r="B2119" s="126" t="s">
        <v>51</v>
      </c>
      <c r="C2119" s="126" t="s">
        <v>17</v>
      </c>
      <c r="D2119" s="126" t="s">
        <v>3721</v>
      </c>
      <c r="E2119" s="126" t="s">
        <v>51</v>
      </c>
      <c r="F2119" s="126" t="s">
        <v>3395</v>
      </c>
      <c r="G2119" s="127">
        <v>0</v>
      </c>
    </row>
    <row r="2120" spans="1:7" x14ac:dyDescent="0.25">
      <c r="A2120" s="126" t="s">
        <v>3722</v>
      </c>
      <c r="B2120" s="126" t="s">
        <v>51</v>
      </c>
      <c r="C2120" s="126" t="s">
        <v>17</v>
      </c>
      <c r="D2120" s="126" t="s">
        <v>3723</v>
      </c>
      <c r="E2120" s="126" t="s">
        <v>51</v>
      </c>
      <c r="F2120" s="126" t="s">
        <v>51</v>
      </c>
      <c r="G2120" s="127">
        <v>0</v>
      </c>
    </row>
    <row r="2121" spans="1:7" x14ac:dyDescent="0.25">
      <c r="A2121" s="126" t="s">
        <v>3724</v>
      </c>
      <c r="B2121" s="126" t="s">
        <v>51</v>
      </c>
      <c r="C2121" s="126" t="s">
        <v>17</v>
      </c>
      <c r="D2121" s="126" t="s">
        <v>3725</v>
      </c>
      <c r="E2121" s="126" t="s">
        <v>51</v>
      </c>
      <c r="F2121" s="126" t="s">
        <v>51</v>
      </c>
      <c r="G2121" s="127">
        <v>0</v>
      </c>
    </row>
    <row r="2122" spans="1:7" x14ac:dyDescent="0.25">
      <c r="A2122" s="126" t="s">
        <v>3726</v>
      </c>
      <c r="B2122" s="126" t="s">
        <v>51</v>
      </c>
      <c r="C2122" s="126" t="s">
        <v>17</v>
      </c>
      <c r="D2122" s="126" t="s">
        <v>3727</v>
      </c>
      <c r="E2122" s="126" t="s">
        <v>51</v>
      </c>
      <c r="F2122" s="126" t="s">
        <v>3395</v>
      </c>
      <c r="G2122" s="127">
        <v>0</v>
      </c>
    </row>
    <row r="2123" spans="1:7" x14ac:dyDescent="0.25">
      <c r="A2123" s="126" t="s">
        <v>3728</v>
      </c>
      <c r="B2123" s="126" t="s">
        <v>51</v>
      </c>
      <c r="C2123" s="126" t="s">
        <v>17</v>
      </c>
      <c r="D2123" s="126" t="s">
        <v>3729</v>
      </c>
      <c r="E2123" s="126" t="s">
        <v>51</v>
      </c>
      <c r="F2123" s="126" t="s">
        <v>3395</v>
      </c>
      <c r="G2123" s="127">
        <v>0</v>
      </c>
    </row>
    <row r="2124" spans="1:7" x14ac:dyDescent="0.25">
      <c r="A2124" s="126" t="s">
        <v>3730</v>
      </c>
      <c r="B2124" s="126" t="s">
        <v>51</v>
      </c>
      <c r="C2124" s="126" t="s">
        <v>17</v>
      </c>
      <c r="D2124" s="126" t="s">
        <v>3731</v>
      </c>
      <c r="E2124" s="126" t="s">
        <v>51</v>
      </c>
      <c r="F2124" s="126" t="s">
        <v>51</v>
      </c>
      <c r="G2124" s="127">
        <v>0</v>
      </c>
    </row>
    <row r="2125" spans="1:7" x14ac:dyDescent="0.25">
      <c r="A2125" s="126" t="s">
        <v>3732</v>
      </c>
      <c r="B2125" s="126" t="s">
        <v>51</v>
      </c>
      <c r="C2125" s="126" t="s">
        <v>17</v>
      </c>
      <c r="D2125" s="126" t="s">
        <v>3733</v>
      </c>
      <c r="E2125" s="126" t="s">
        <v>51</v>
      </c>
      <c r="F2125" s="126" t="s">
        <v>51</v>
      </c>
      <c r="G2125" s="127">
        <v>0</v>
      </c>
    </row>
    <row r="2126" spans="1:7" x14ac:dyDescent="0.25">
      <c r="A2126" s="126" t="s">
        <v>3734</v>
      </c>
      <c r="B2126" s="126" t="s">
        <v>51</v>
      </c>
      <c r="C2126" s="126" t="s">
        <v>17</v>
      </c>
      <c r="D2126" s="126" t="s">
        <v>3735</v>
      </c>
      <c r="E2126" s="126" t="s">
        <v>51</v>
      </c>
      <c r="F2126" s="126" t="s">
        <v>51</v>
      </c>
      <c r="G2126" s="127">
        <v>0</v>
      </c>
    </row>
    <row r="2127" spans="1:7" x14ac:dyDescent="0.25">
      <c r="A2127" s="126" t="s">
        <v>3736</v>
      </c>
      <c r="B2127" s="126" t="s">
        <v>51</v>
      </c>
      <c r="C2127" s="126" t="s">
        <v>17</v>
      </c>
      <c r="D2127" s="126" t="s">
        <v>3737</v>
      </c>
      <c r="E2127" s="126" t="s">
        <v>51</v>
      </c>
      <c r="F2127" s="126" t="s">
        <v>51</v>
      </c>
      <c r="G2127" s="127">
        <v>0</v>
      </c>
    </row>
    <row r="2128" spans="1:7" x14ac:dyDescent="0.25">
      <c r="A2128" s="126" t="s">
        <v>3738</v>
      </c>
      <c r="B2128" s="126" t="s">
        <v>51</v>
      </c>
      <c r="C2128" s="126" t="s">
        <v>17</v>
      </c>
      <c r="D2128" s="126" t="s">
        <v>3739</v>
      </c>
      <c r="E2128" s="126" t="s">
        <v>51</v>
      </c>
      <c r="F2128" s="126" t="s">
        <v>3395</v>
      </c>
      <c r="G2128" s="127">
        <v>0</v>
      </c>
    </row>
    <row r="2129" spans="1:7" x14ac:dyDescent="0.25">
      <c r="A2129" s="126" t="s">
        <v>3740</v>
      </c>
      <c r="B2129" s="126" t="s">
        <v>51</v>
      </c>
      <c r="C2129" s="126" t="s">
        <v>17</v>
      </c>
      <c r="D2129" s="126" t="s">
        <v>3741</v>
      </c>
      <c r="E2129" s="126" t="s">
        <v>51</v>
      </c>
      <c r="F2129" s="126" t="s">
        <v>3395</v>
      </c>
      <c r="G2129" s="127">
        <v>0</v>
      </c>
    </row>
    <row r="2130" spans="1:7" x14ac:dyDescent="0.25">
      <c r="A2130" s="126" t="s">
        <v>3742</v>
      </c>
      <c r="B2130" s="126" t="s">
        <v>51</v>
      </c>
      <c r="C2130" s="126" t="s">
        <v>17</v>
      </c>
      <c r="D2130" s="126" t="s">
        <v>3743</v>
      </c>
      <c r="E2130" s="126" t="s">
        <v>51</v>
      </c>
      <c r="F2130" s="126" t="s">
        <v>51</v>
      </c>
      <c r="G2130" s="127">
        <v>0</v>
      </c>
    </row>
    <row r="2131" spans="1:7" x14ac:dyDescent="0.25">
      <c r="A2131" s="126" t="s">
        <v>3744</v>
      </c>
      <c r="B2131" s="126" t="s">
        <v>51</v>
      </c>
      <c r="C2131" s="126" t="s">
        <v>17</v>
      </c>
      <c r="D2131" s="126" t="s">
        <v>3745</v>
      </c>
      <c r="E2131" s="126" t="s">
        <v>51</v>
      </c>
      <c r="F2131" s="126" t="s">
        <v>51</v>
      </c>
      <c r="G2131" s="127">
        <v>0</v>
      </c>
    </row>
    <row r="2132" spans="1:7" x14ac:dyDescent="0.25">
      <c r="A2132" s="126" t="s">
        <v>3746</v>
      </c>
      <c r="B2132" s="126" t="s">
        <v>51</v>
      </c>
      <c r="C2132" s="126" t="s">
        <v>17</v>
      </c>
      <c r="D2132" s="126" t="s">
        <v>3747</v>
      </c>
      <c r="E2132" s="126" t="s">
        <v>51</v>
      </c>
      <c r="F2132" s="126" t="s">
        <v>3395</v>
      </c>
      <c r="G2132" s="127">
        <v>0</v>
      </c>
    </row>
    <row r="2133" spans="1:7" x14ac:dyDescent="0.25">
      <c r="A2133" s="126" t="s">
        <v>3748</v>
      </c>
      <c r="B2133" s="126" t="s">
        <v>51</v>
      </c>
      <c r="C2133" s="126" t="s">
        <v>17</v>
      </c>
      <c r="D2133" s="126" t="s">
        <v>3749</v>
      </c>
      <c r="E2133" s="126" t="s">
        <v>51</v>
      </c>
      <c r="F2133" s="126" t="s">
        <v>3395</v>
      </c>
      <c r="G2133" s="127">
        <v>0</v>
      </c>
    </row>
    <row r="2134" spans="1:7" x14ac:dyDescent="0.25">
      <c r="A2134" s="126" t="s">
        <v>3750</v>
      </c>
      <c r="B2134" s="126" t="s">
        <v>51</v>
      </c>
      <c r="C2134" s="126" t="s">
        <v>17</v>
      </c>
      <c r="D2134" s="126" t="s">
        <v>3751</v>
      </c>
      <c r="E2134" s="126" t="s">
        <v>51</v>
      </c>
      <c r="F2134" s="126" t="s">
        <v>3395</v>
      </c>
      <c r="G2134" s="127">
        <v>0</v>
      </c>
    </row>
    <row r="2135" spans="1:7" x14ac:dyDescent="0.25">
      <c r="A2135" s="126" t="s">
        <v>3752</v>
      </c>
      <c r="B2135" s="126" t="s">
        <v>51</v>
      </c>
      <c r="C2135" s="126" t="s">
        <v>17</v>
      </c>
      <c r="D2135" s="126" t="s">
        <v>3753</v>
      </c>
      <c r="E2135" s="126" t="s">
        <v>51</v>
      </c>
      <c r="F2135" s="126" t="s">
        <v>51</v>
      </c>
      <c r="G2135" s="127">
        <v>0</v>
      </c>
    </row>
    <row r="2136" spans="1:7" x14ac:dyDescent="0.25">
      <c r="A2136" s="126" t="s">
        <v>3754</v>
      </c>
      <c r="B2136" s="126" t="s">
        <v>51</v>
      </c>
      <c r="C2136" s="126" t="s">
        <v>17</v>
      </c>
      <c r="D2136" s="126" t="s">
        <v>3755</v>
      </c>
      <c r="E2136" s="126" t="s">
        <v>51</v>
      </c>
      <c r="F2136" s="126" t="s">
        <v>51</v>
      </c>
      <c r="G2136" s="127">
        <v>0</v>
      </c>
    </row>
    <row r="2137" spans="1:7" x14ac:dyDescent="0.25">
      <c r="A2137" s="126" t="s">
        <v>3756</v>
      </c>
      <c r="B2137" s="126" t="s">
        <v>51</v>
      </c>
      <c r="C2137" s="126" t="s">
        <v>17</v>
      </c>
      <c r="D2137" s="126" t="s">
        <v>3757</v>
      </c>
      <c r="E2137" s="126" t="s">
        <v>51</v>
      </c>
      <c r="F2137" s="126" t="s">
        <v>3395</v>
      </c>
      <c r="G2137" s="127">
        <v>0</v>
      </c>
    </row>
    <row r="2138" spans="1:7" x14ac:dyDescent="0.25">
      <c r="A2138" s="126" t="s">
        <v>3758</v>
      </c>
      <c r="B2138" s="126" t="s">
        <v>51</v>
      </c>
      <c r="C2138" s="126" t="s">
        <v>17</v>
      </c>
      <c r="D2138" s="126" t="s">
        <v>3759</v>
      </c>
      <c r="E2138" s="126" t="s">
        <v>51</v>
      </c>
      <c r="F2138" s="126" t="s">
        <v>3395</v>
      </c>
      <c r="G2138" s="127">
        <v>0</v>
      </c>
    </row>
    <row r="2139" spans="1:7" x14ac:dyDescent="0.25">
      <c r="A2139" s="126" t="s">
        <v>3760</v>
      </c>
      <c r="B2139" s="126" t="s">
        <v>51</v>
      </c>
      <c r="C2139" s="126" t="s">
        <v>17</v>
      </c>
      <c r="D2139" s="126" t="s">
        <v>3761</v>
      </c>
      <c r="E2139" s="126" t="s">
        <v>51</v>
      </c>
      <c r="F2139" s="126" t="s">
        <v>51</v>
      </c>
      <c r="G2139" s="127">
        <v>0</v>
      </c>
    </row>
    <row r="2140" spans="1:7" x14ac:dyDescent="0.25">
      <c r="A2140" s="126" t="s">
        <v>3762</v>
      </c>
      <c r="B2140" s="126" t="s">
        <v>51</v>
      </c>
      <c r="C2140" s="126" t="s">
        <v>17</v>
      </c>
      <c r="D2140" s="126" t="s">
        <v>3763</v>
      </c>
      <c r="E2140" s="126" t="s">
        <v>51</v>
      </c>
      <c r="F2140" s="126" t="s">
        <v>51</v>
      </c>
      <c r="G2140" s="127">
        <v>0</v>
      </c>
    </row>
    <row r="2141" spans="1:7" x14ac:dyDescent="0.25">
      <c r="A2141" s="126" t="s">
        <v>3764</v>
      </c>
      <c r="B2141" s="126" t="s">
        <v>51</v>
      </c>
      <c r="C2141" s="126" t="s">
        <v>17</v>
      </c>
      <c r="D2141" s="126" t="s">
        <v>3765</v>
      </c>
      <c r="E2141" s="126" t="s">
        <v>51</v>
      </c>
      <c r="F2141" s="126" t="s">
        <v>3395</v>
      </c>
      <c r="G2141" s="127">
        <v>0</v>
      </c>
    </row>
    <row r="2142" spans="1:7" x14ac:dyDescent="0.25">
      <c r="A2142" s="126" t="s">
        <v>3766</v>
      </c>
      <c r="B2142" s="126" t="s">
        <v>51</v>
      </c>
      <c r="C2142" s="126" t="s">
        <v>17</v>
      </c>
      <c r="D2142" s="126" t="s">
        <v>3767</v>
      </c>
      <c r="E2142" s="126" t="s">
        <v>51</v>
      </c>
      <c r="F2142" s="126" t="s">
        <v>3395</v>
      </c>
      <c r="G2142" s="127">
        <v>0</v>
      </c>
    </row>
    <row r="2143" spans="1:7" x14ac:dyDescent="0.25">
      <c r="A2143" s="126" t="s">
        <v>3768</v>
      </c>
      <c r="B2143" s="126" t="s">
        <v>51</v>
      </c>
      <c r="C2143" s="126" t="s">
        <v>17</v>
      </c>
      <c r="D2143" s="126" t="s">
        <v>3769</v>
      </c>
      <c r="E2143" s="126" t="s">
        <v>51</v>
      </c>
      <c r="F2143" s="126" t="s">
        <v>3395</v>
      </c>
      <c r="G2143" s="127">
        <v>0</v>
      </c>
    </row>
    <row r="2144" spans="1:7" x14ac:dyDescent="0.25">
      <c r="A2144" s="126" t="s">
        <v>3770</v>
      </c>
      <c r="B2144" s="126" t="s">
        <v>51</v>
      </c>
      <c r="C2144" s="126" t="s">
        <v>17</v>
      </c>
      <c r="D2144" s="126" t="s">
        <v>3771</v>
      </c>
      <c r="E2144" s="126" t="s">
        <v>51</v>
      </c>
      <c r="F2144" s="126" t="s">
        <v>3395</v>
      </c>
      <c r="G2144" s="127">
        <v>0</v>
      </c>
    </row>
    <row r="2145" spans="1:7" x14ac:dyDescent="0.25">
      <c r="A2145" s="126" t="s">
        <v>3772</v>
      </c>
      <c r="B2145" s="126" t="s">
        <v>51</v>
      </c>
      <c r="C2145" s="126" t="s">
        <v>17</v>
      </c>
      <c r="D2145" s="126" t="s">
        <v>3773</v>
      </c>
      <c r="E2145" s="126" t="s">
        <v>51</v>
      </c>
      <c r="F2145" s="126" t="s">
        <v>3395</v>
      </c>
      <c r="G2145" s="127">
        <v>0</v>
      </c>
    </row>
    <row r="2146" spans="1:7" x14ac:dyDescent="0.25">
      <c r="A2146" s="126" t="s">
        <v>3774</v>
      </c>
      <c r="B2146" s="126" t="s">
        <v>51</v>
      </c>
      <c r="C2146" s="126" t="s">
        <v>17</v>
      </c>
      <c r="D2146" s="126" t="s">
        <v>3775</v>
      </c>
      <c r="E2146" s="126" t="s">
        <v>51</v>
      </c>
      <c r="F2146" s="126" t="s">
        <v>3395</v>
      </c>
      <c r="G2146" s="127">
        <v>0</v>
      </c>
    </row>
    <row r="2147" spans="1:7" x14ac:dyDescent="0.25">
      <c r="A2147" s="126" t="s">
        <v>3776</v>
      </c>
      <c r="B2147" s="126" t="s">
        <v>51</v>
      </c>
      <c r="C2147" s="126" t="s">
        <v>17</v>
      </c>
      <c r="D2147" s="126" t="s">
        <v>3777</v>
      </c>
      <c r="E2147" s="126" t="s">
        <v>51</v>
      </c>
      <c r="F2147" s="126" t="s">
        <v>3395</v>
      </c>
      <c r="G2147" s="127">
        <v>0</v>
      </c>
    </row>
    <row r="2148" spans="1:7" x14ac:dyDescent="0.25">
      <c r="A2148" s="126" t="s">
        <v>3778</v>
      </c>
      <c r="B2148" s="126" t="s">
        <v>51</v>
      </c>
      <c r="C2148" s="126" t="s">
        <v>17</v>
      </c>
      <c r="D2148" s="126" t="s">
        <v>3779</v>
      </c>
      <c r="E2148" s="126" t="s">
        <v>51</v>
      </c>
      <c r="F2148" s="126" t="s">
        <v>3395</v>
      </c>
      <c r="G2148" s="127">
        <v>0</v>
      </c>
    </row>
    <row r="2149" spans="1:7" x14ac:dyDescent="0.25">
      <c r="A2149" s="126" t="s">
        <v>3780</v>
      </c>
      <c r="B2149" s="126" t="s">
        <v>51</v>
      </c>
      <c r="C2149" s="126" t="s">
        <v>17</v>
      </c>
      <c r="D2149" s="126" t="s">
        <v>3781</v>
      </c>
      <c r="E2149" s="126" t="s">
        <v>51</v>
      </c>
      <c r="F2149" s="126" t="s">
        <v>3395</v>
      </c>
      <c r="G2149" s="127">
        <v>0</v>
      </c>
    </row>
    <row r="2150" spans="1:7" x14ac:dyDescent="0.25">
      <c r="A2150" s="126" t="s">
        <v>3782</v>
      </c>
      <c r="B2150" s="126" t="s">
        <v>51</v>
      </c>
      <c r="C2150" s="126" t="s">
        <v>17</v>
      </c>
      <c r="D2150" s="126" t="s">
        <v>3783</v>
      </c>
      <c r="E2150" s="126" t="s">
        <v>51</v>
      </c>
      <c r="F2150" s="126" t="s">
        <v>3395</v>
      </c>
      <c r="G2150" s="127">
        <v>0</v>
      </c>
    </row>
    <row r="2151" spans="1:7" x14ac:dyDescent="0.25">
      <c r="A2151" s="126" t="s">
        <v>3784</v>
      </c>
      <c r="B2151" s="126" t="s">
        <v>51</v>
      </c>
      <c r="C2151" s="126" t="s">
        <v>17</v>
      </c>
      <c r="D2151" s="126" t="s">
        <v>3785</v>
      </c>
      <c r="E2151" s="126" t="s">
        <v>51</v>
      </c>
      <c r="F2151" s="126" t="s">
        <v>3395</v>
      </c>
      <c r="G2151" s="127">
        <v>0</v>
      </c>
    </row>
    <row r="2152" spans="1:7" x14ac:dyDescent="0.25">
      <c r="A2152" s="126" t="s">
        <v>3786</v>
      </c>
      <c r="B2152" s="126" t="s">
        <v>51</v>
      </c>
      <c r="C2152" s="126" t="s">
        <v>17</v>
      </c>
      <c r="D2152" s="126" t="s">
        <v>3787</v>
      </c>
      <c r="E2152" s="126" t="s">
        <v>51</v>
      </c>
      <c r="F2152" s="126" t="s">
        <v>3395</v>
      </c>
      <c r="G2152" s="127">
        <v>0</v>
      </c>
    </row>
    <row r="2153" spans="1:7" x14ac:dyDescent="0.25">
      <c r="A2153" s="126" t="s">
        <v>3788</v>
      </c>
      <c r="B2153" s="126" t="s">
        <v>51</v>
      </c>
      <c r="C2153" s="126" t="s">
        <v>17</v>
      </c>
      <c r="D2153" s="126" t="s">
        <v>3789</v>
      </c>
      <c r="E2153" s="126" t="s">
        <v>51</v>
      </c>
      <c r="F2153" s="126" t="s">
        <v>51</v>
      </c>
      <c r="G2153" s="127">
        <v>0</v>
      </c>
    </row>
    <row r="2154" spans="1:7" x14ac:dyDescent="0.25">
      <c r="A2154" s="126" t="s">
        <v>3790</v>
      </c>
      <c r="B2154" s="126" t="s">
        <v>51</v>
      </c>
      <c r="C2154" s="126" t="s">
        <v>17</v>
      </c>
      <c r="D2154" s="126" t="s">
        <v>3791</v>
      </c>
      <c r="E2154" s="126" t="s">
        <v>51</v>
      </c>
      <c r="F2154" s="126" t="s">
        <v>51</v>
      </c>
      <c r="G2154" s="127">
        <v>0</v>
      </c>
    </row>
    <row r="2155" spans="1:7" x14ac:dyDescent="0.25">
      <c r="A2155" s="126" t="s">
        <v>3792</v>
      </c>
      <c r="B2155" s="126" t="s">
        <v>51</v>
      </c>
      <c r="C2155" s="126" t="s">
        <v>17</v>
      </c>
      <c r="D2155" s="126" t="s">
        <v>3793</v>
      </c>
      <c r="E2155" s="126" t="s">
        <v>51</v>
      </c>
      <c r="F2155" s="126" t="s">
        <v>51</v>
      </c>
      <c r="G2155" s="127">
        <v>0</v>
      </c>
    </row>
    <row r="2156" spans="1:7" x14ac:dyDescent="0.25">
      <c r="A2156" s="126" t="s">
        <v>3794</v>
      </c>
      <c r="B2156" s="126" t="s">
        <v>51</v>
      </c>
      <c r="C2156" s="126" t="s">
        <v>196</v>
      </c>
      <c r="D2156" s="126" t="s">
        <v>3795</v>
      </c>
      <c r="E2156" s="126" t="s">
        <v>51</v>
      </c>
      <c r="F2156" s="126" t="s">
        <v>51</v>
      </c>
      <c r="G2156" s="127">
        <v>0</v>
      </c>
    </row>
    <row r="2157" spans="1:7" ht="30" x14ac:dyDescent="0.25">
      <c r="A2157" s="126" t="s">
        <v>14575</v>
      </c>
      <c r="B2157" s="126" t="s">
        <v>51</v>
      </c>
      <c r="C2157" s="126" t="s">
        <v>17</v>
      </c>
      <c r="D2157" s="126" t="s">
        <v>3797</v>
      </c>
      <c r="E2157" s="126" t="s">
        <v>51</v>
      </c>
      <c r="F2157" s="126" t="s">
        <v>510</v>
      </c>
      <c r="G2157" s="127">
        <v>1</v>
      </c>
    </row>
    <row r="2158" spans="1:7" ht="30" x14ac:dyDescent="0.25">
      <c r="A2158" s="126" t="s">
        <v>3796</v>
      </c>
      <c r="B2158" s="126" t="s">
        <v>51</v>
      </c>
      <c r="C2158" s="126" t="s">
        <v>196</v>
      </c>
      <c r="D2158" s="126" t="s">
        <v>3797</v>
      </c>
      <c r="E2158" s="126" t="s">
        <v>51</v>
      </c>
      <c r="F2158" s="126" t="s">
        <v>510</v>
      </c>
      <c r="G2158" s="127">
        <v>1</v>
      </c>
    </row>
    <row r="2159" spans="1:7" x14ac:dyDescent="0.25">
      <c r="A2159" s="126" t="s">
        <v>3798</v>
      </c>
      <c r="B2159" s="126" t="s">
        <v>51</v>
      </c>
      <c r="C2159" s="126" t="s">
        <v>196</v>
      </c>
      <c r="D2159" s="126" t="s">
        <v>3799</v>
      </c>
      <c r="E2159" s="126" t="s">
        <v>51</v>
      </c>
      <c r="F2159" s="126" t="s">
        <v>51</v>
      </c>
      <c r="G2159" s="127">
        <v>0</v>
      </c>
    </row>
    <row r="2160" spans="1:7" x14ac:dyDescent="0.25">
      <c r="A2160" s="126" t="s">
        <v>3800</v>
      </c>
      <c r="B2160" s="126" t="s">
        <v>51</v>
      </c>
      <c r="C2160" s="126" t="s">
        <v>196</v>
      </c>
      <c r="D2160" s="126" t="s">
        <v>3801</v>
      </c>
      <c r="E2160" s="126" t="s">
        <v>51</v>
      </c>
      <c r="F2160" s="126" t="s">
        <v>51</v>
      </c>
      <c r="G2160" s="127">
        <v>0</v>
      </c>
    </row>
    <row r="2161" spans="1:7" x14ac:dyDescent="0.25">
      <c r="A2161" s="126" t="s">
        <v>3802</v>
      </c>
      <c r="B2161" s="126" t="s">
        <v>51</v>
      </c>
      <c r="C2161" s="126" t="s">
        <v>17</v>
      </c>
      <c r="D2161" s="126" t="s">
        <v>3803</v>
      </c>
      <c r="E2161" s="126" t="s">
        <v>51</v>
      </c>
      <c r="F2161" s="126" t="s">
        <v>51</v>
      </c>
      <c r="G2161" s="127">
        <v>0</v>
      </c>
    </row>
    <row r="2162" spans="1:7" x14ac:dyDescent="0.25">
      <c r="A2162" s="126" t="s">
        <v>3804</v>
      </c>
      <c r="B2162" s="126" t="s">
        <v>51</v>
      </c>
      <c r="C2162" s="126" t="s">
        <v>17</v>
      </c>
      <c r="D2162" s="126" t="s">
        <v>3805</v>
      </c>
      <c r="E2162" s="126" t="s">
        <v>51</v>
      </c>
      <c r="F2162" s="126" t="s">
        <v>51</v>
      </c>
      <c r="G2162" s="127">
        <v>0</v>
      </c>
    </row>
    <row r="2163" spans="1:7" x14ac:dyDescent="0.25">
      <c r="A2163" s="126" t="s">
        <v>3806</v>
      </c>
      <c r="B2163" s="126" t="s">
        <v>51</v>
      </c>
      <c r="C2163" s="126" t="s">
        <v>17</v>
      </c>
      <c r="D2163" s="126" t="s">
        <v>3807</v>
      </c>
      <c r="E2163" s="126" t="s">
        <v>51</v>
      </c>
      <c r="F2163" s="126" t="s">
        <v>51</v>
      </c>
      <c r="G2163" s="127">
        <v>0</v>
      </c>
    </row>
    <row r="2164" spans="1:7" x14ac:dyDescent="0.25">
      <c r="A2164" s="126" t="s">
        <v>3808</v>
      </c>
      <c r="B2164" s="126" t="s">
        <v>51</v>
      </c>
      <c r="C2164" s="126" t="s">
        <v>17</v>
      </c>
      <c r="D2164" s="126" t="s">
        <v>3809</v>
      </c>
      <c r="E2164" s="126" t="s">
        <v>51</v>
      </c>
      <c r="F2164" s="126" t="s">
        <v>51</v>
      </c>
      <c r="G2164" s="127">
        <v>0</v>
      </c>
    </row>
    <row r="2165" spans="1:7" x14ac:dyDescent="0.25">
      <c r="A2165" s="126" t="s">
        <v>3810</v>
      </c>
      <c r="B2165" s="126" t="s">
        <v>51</v>
      </c>
      <c r="C2165" s="126" t="s">
        <v>17</v>
      </c>
      <c r="D2165" s="126" t="s">
        <v>3811</v>
      </c>
      <c r="E2165" s="126" t="s">
        <v>51</v>
      </c>
      <c r="F2165" s="126" t="s">
        <v>51</v>
      </c>
      <c r="G2165" s="127">
        <v>0</v>
      </c>
    </row>
    <row r="2166" spans="1:7" x14ac:dyDescent="0.25">
      <c r="A2166" s="126" t="s">
        <v>3812</v>
      </c>
      <c r="B2166" s="126" t="s">
        <v>51</v>
      </c>
      <c r="C2166" s="126" t="s">
        <v>17</v>
      </c>
      <c r="D2166" s="126" t="s">
        <v>3813</v>
      </c>
      <c r="E2166" s="126" t="s">
        <v>51</v>
      </c>
      <c r="F2166" s="126" t="s">
        <v>51</v>
      </c>
      <c r="G2166" s="127">
        <v>0</v>
      </c>
    </row>
    <row r="2167" spans="1:7" x14ac:dyDescent="0.25">
      <c r="A2167" s="126" t="s">
        <v>3814</v>
      </c>
      <c r="B2167" s="126" t="s">
        <v>51</v>
      </c>
      <c r="C2167" s="126" t="s">
        <v>17</v>
      </c>
      <c r="D2167" s="126" t="s">
        <v>3815</v>
      </c>
      <c r="E2167" s="126" t="s">
        <v>51</v>
      </c>
      <c r="F2167" s="126" t="s">
        <v>51</v>
      </c>
      <c r="G2167" s="127">
        <v>0</v>
      </c>
    </row>
    <row r="2168" spans="1:7" x14ac:dyDescent="0.25">
      <c r="A2168" s="126" t="s">
        <v>3816</v>
      </c>
      <c r="B2168" s="126" t="s">
        <v>51</v>
      </c>
      <c r="C2168" s="126" t="s">
        <v>17</v>
      </c>
      <c r="D2168" s="126" t="s">
        <v>3817</v>
      </c>
      <c r="E2168" s="126" t="s">
        <v>51</v>
      </c>
      <c r="F2168" s="126" t="s">
        <v>51</v>
      </c>
      <c r="G2168" s="127">
        <v>0</v>
      </c>
    </row>
    <row r="2169" spans="1:7" x14ac:dyDescent="0.25">
      <c r="A2169" s="126" t="s">
        <v>3818</v>
      </c>
      <c r="B2169" s="126" t="s">
        <v>51</v>
      </c>
      <c r="C2169" s="126" t="s">
        <v>17</v>
      </c>
      <c r="D2169" s="126" t="s">
        <v>3819</v>
      </c>
      <c r="E2169" s="126" t="s">
        <v>51</v>
      </c>
      <c r="F2169" s="126" t="s">
        <v>51</v>
      </c>
      <c r="G2169" s="127">
        <v>0</v>
      </c>
    </row>
    <row r="2170" spans="1:7" x14ac:dyDescent="0.25">
      <c r="A2170" s="126" t="s">
        <v>3820</v>
      </c>
      <c r="B2170" s="126" t="s">
        <v>51</v>
      </c>
      <c r="C2170" s="126" t="s">
        <v>17</v>
      </c>
      <c r="D2170" s="126" t="s">
        <v>3821</v>
      </c>
      <c r="E2170" s="126" t="s">
        <v>51</v>
      </c>
      <c r="F2170" s="126" t="s">
        <v>51</v>
      </c>
      <c r="G2170" s="127">
        <v>0</v>
      </c>
    </row>
    <row r="2171" spans="1:7" x14ac:dyDescent="0.25">
      <c r="A2171" s="126" t="s">
        <v>3822</v>
      </c>
      <c r="B2171" s="126" t="s">
        <v>51</v>
      </c>
      <c r="C2171" s="126" t="s">
        <v>17</v>
      </c>
      <c r="D2171" s="126" t="s">
        <v>3823</v>
      </c>
      <c r="E2171" s="126" t="s">
        <v>51</v>
      </c>
      <c r="F2171" s="126" t="s">
        <v>51</v>
      </c>
      <c r="G2171" s="127">
        <v>0</v>
      </c>
    </row>
    <row r="2172" spans="1:7" x14ac:dyDescent="0.25">
      <c r="A2172" s="126" t="s">
        <v>3824</v>
      </c>
      <c r="B2172" s="126" t="s">
        <v>51</v>
      </c>
      <c r="C2172" s="126" t="s">
        <v>17</v>
      </c>
      <c r="D2172" s="126" t="s">
        <v>3825</v>
      </c>
      <c r="E2172" s="126" t="s">
        <v>51</v>
      </c>
      <c r="F2172" s="126" t="s">
        <v>51</v>
      </c>
      <c r="G2172" s="127">
        <v>0</v>
      </c>
    </row>
    <row r="2173" spans="1:7" x14ac:dyDescent="0.25">
      <c r="A2173" s="126" t="s">
        <v>3826</v>
      </c>
      <c r="B2173" s="126" t="s">
        <v>51</v>
      </c>
      <c r="C2173" s="126" t="s">
        <v>17</v>
      </c>
      <c r="D2173" s="126" t="s">
        <v>3827</v>
      </c>
      <c r="E2173" s="126" t="s">
        <v>51</v>
      </c>
      <c r="F2173" s="126" t="s">
        <v>51</v>
      </c>
      <c r="G2173" s="127">
        <v>0</v>
      </c>
    </row>
    <row r="2174" spans="1:7" x14ac:dyDescent="0.25">
      <c r="A2174" s="126" t="s">
        <v>3828</v>
      </c>
      <c r="B2174" s="126" t="s">
        <v>51</v>
      </c>
      <c r="C2174" s="126" t="s">
        <v>17</v>
      </c>
      <c r="D2174" s="126" t="s">
        <v>3829</v>
      </c>
      <c r="E2174" s="126" t="s">
        <v>51</v>
      </c>
      <c r="F2174" s="126" t="s">
        <v>51</v>
      </c>
      <c r="G2174" s="127">
        <v>0</v>
      </c>
    </row>
    <row r="2175" spans="1:7" x14ac:dyDescent="0.25">
      <c r="A2175" s="126" t="s">
        <v>3830</v>
      </c>
      <c r="B2175" s="126" t="s">
        <v>51</v>
      </c>
      <c r="C2175" s="126" t="s">
        <v>17</v>
      </c>
      <c r="D2175" s="126" t="s">
        <v>3831</v>
      </c>
      <c r="E2175" s="126" t="s">
        <v>51</v>
      </c>
      <c r="F2175" s="126" t="s">
        <v>51</v>
      </c>
      <c r="G2175" s="127">
        <v>0</v>
      </c>
    </row>
    <row r="2176" spans="1:7" x14ac:dyDescent="0.25">
      <c r="A2176" s="126" t="s">
        <v>3832</v>
      </c>
      <c r="B2176" s="126" t="s">
        <v>51</v>
      </c>
      <c r="C2176" s="126" t="s">
        <v>17</v>
      </c>
      <c r="D2176" s="126" t="s">
        <v>3833</v>
      </c>
      <c r="E2176" s="126" t="s">
        <v>51</v>
      </c>
      <c r="F2176" s="126" t="s">
        <v>51</v>
      </c>
      <c r="G2176" s="127">
        <v>0</v>
      </c>
    </row>
    <row r="2177" spans="1:7" ht="30" x14ac:dyDescent="0.25">
      <c r="A2177" s="126" t="s">
        <v>3834</v>
      </c>
      <c r="B2177" s="126" t="s">
        <v>51</v>
      </c>
      <c r="C2177" s="126" t="s">
        <v>17</v>
      </c>
      <c r="D2177" s="126" t="s">
        <v>3835</v>
      </c>
      <c r="E2177" s="126" t="s">
        <v>51</v>
      </c>
      <c r="F2177" s="126" t="s">
        <v>3840</v>
      </c>
      <c r="G2177" s="127">
        <v>1</v>
      </c>
    </row>
    <row r="2178" spans="1:7" ht="30" x14ac:dyDescent="0.25">
      <c r="A2178" s="126" t="s">
        <v>3836</v>
      </c>
      <c r="B2178" s="126" t="s">
        <v>51</v>
      </c>
      <c r="C2178" s="126" t="s">
        <v>17</v>
      </c>
      <c r="D2178" s="126" t="s">
        <v>3837</v>
      </c>
      <c r="E2178" s="126" t="s">
        <v>51</v>
      </c>
      <c r="F2178" s="126" t="s">
        <v>3840</v>
      </c>
      <c r="G2178" s="127">
        <v>1</v>
      </c>
    </row>
    <row r="2179" spans="1:7" ht="30" x14ac:dyDescent="0.25">
      <c r="A2179" s="126" t="s">
        <v>3838</v>
      </c>
      <c r="B2179" s="126" t="s">
        <v>51</v>
      </c>
      <c r="C2179" s="126" t="s">
        <v>17</v>
      </c>
      <c r="D2179" s="126" t="s">
        <v>3839</v>
      </c>
      <c r="E2179" s="126" t="s">
        <v>51</v>
      </c>
      <c r="F2179" s="126" t="s">
        <v>3840</v>
      </c>
      <c r="G2179" s="127">
        <v>1</v>
      </c>
    </row>
    <row r="2180" spans="1:7" ht="30" x14ac:dyDescent="0.25">
      <c r="A2180" s="126" t="s">
        <v>3841</v>
      </c>
      <c r="B2180" s="126" t="s">
        <v>51</v>
      </c>
      <c r="C2180" s="126" t="s">
        <v>17</v>
      </c>
      <c r="D2180" s="126" t="s">
        <v>3842</v>
      </c>
      <c r="E2180" s="126" t="s">
        <v>51</v>
      </c>
      <c r="F2180" s="126" t="s">
        <v>3840</v>
      </c>
      <c r="G2180" s="127">
        <v>1</v>
      </c>
    </row>
    <row r="2181" spans="1:7" ht="30" x14ac:dyDescent="0.25">
      <c r="A2181" s="126" t="s">
        <v>3843</v>
      </c>
      <c r="B2181" s="126" t="s">
        <v>51</v>
      </c>
      <c r="C2181" s="126" t="s">
        <v>17</v>
      </c>
      <c r="D2181" s="126" t="s">
        <v>3844</v>
      </c>
      <c r="E2181" s="126" t="s">
        <v>51</v>
      </c>
      <c r="F2181" s="126" t="s">
        <v>3840</v>
      </c>
      <c r="G2181" s="127">
        <v>0</v>
      </c>
    </row>
    <row r="2182" spans="1:7" ht="30" x14ac:dyDescent="0.25">
      <c r="A2182" s="126" t="s">
        <v>3845</v>
      </c>
      <c r="B2182" s="126" t="s">
        <v>51</v>
      </c>
      <c r="C2182" s="126" t="s">
        <v>17</v>
      </c>
      <c r="D2182" s="126" t="s">
        <v>3846</v>
      </c>
      <c r="E2182" s="126" t="s">
        <v>51</v>
      </c>
      <c r="F2182" s="126" t="s">
        <v>3840</v>
      </c>
      <c r="G2182" s="127">
        <v>1</v>
      </c>
    </row>
    <row r="2183" spans="1:7" ht="30" x14ac:dyDescent="0.25">
      <c r="A2183" s="126" t="s">
        <v>3847</v>
      </c>
      <c r="B2183" s="126" t="s">
        <v>51</v>
      </c>
      <c r="C2183" s="126" t="s">
        <v>17</v>
      </c>
      <c r="D2183" s="126" t="s">
        <v>3848</v>
      </c>
      <c r="E2183" s="126" t="s">
        <v>51</v>
      </c>
      <c r="F2183" s="126" t="s">
        <v>3840</v>
      </c>
      <c r="G2183" s="127">
        <v>1</v>
      </c>
    </row>
    <row r="2184" spans="1:7" ht="30" x14ac:dyDescent="0.25">
      <c r="A2184" s="126" t="s">
        <v>13690</v>
      </c>
      <c r="B2184" s="126" t="s">
        <v>51</v>
      </c>
      <c r="C2184" s="126" t="s">
        <v>17</v>
      </c>
      <c r="D2184" s="126" t="s">
        <v>13691</v>
      </c>
      <c r="E2184" s="126" t="s">
        <v>51</v>
      </c>
      <c r="F2184" s="126" t="s">
        <v>3840</v>
      </c>
      <c r="G2184" s="127">
        <v>1</v>
      </c>
    </row>
    <row r="2185" spans="1:7" x14ac:dyDescent="0.25">
      <c r="A2185" s="126" t="s">
        <v>3849</v>
      </c>
      <c r="B2185" s="126" t="s">
        <v>51</v>
      </c>
      <c r="C2185" s="126" t="s">
        <v>17</v>
      </c>
      <c r="D2185" s="126" t="s">
        <v>3850</v>
      </c>
      <c r="E2185" s="126" t="s">
        <v>51</v>
      </c>
      <c r="F2185" s="126" t="s">
        <v>51</v>
      </c>
      <c r="G2185" s="127">
        <v>0</v>
      </c>
    </row>
    <row r="2186" spans="1:7" x14ac:dyDescent="0.25">
      <c r="A2186" s="126" t="s">
        <v>3851</v>
      </c>
      <c r="B2186" s="126" t="s">
        <v>51</v>
      </c>
      <c r="C2186" s="126" t="s">
        <v>17</v>
      </c>
      <c r="D2186" s="126" t="s">
        <v>3852</v>
      </c>
      <c r="E2186" s="126" t="s">
        <v>51</v>
      </c>
      <c r="F2186" s="126" t="s">
        <v>51</v>
      </c>
      <c r="G2186" s="127">
        <v>0</v>
      </c>
    </row>
    <row r="2187" spans="1:7" x14ac:dyDescent="0.25">
      <c r="A2187" s="126" t="s">
        <v>3853</v>
      </c>
      <c r="B2187" s="126" t="s">
        <v>51</v>
      </c>
      <c r="C2187" s="126" t="s">
        <v>17</v>
      </c>
      <c r="D2187" s="126" t="s">
        <v>3854</v>
      </c>
      <c r="E2187" s="126" t="s">
        <v>51</v>
      </c>
      <c r="F2187" s="126" t="s">
        <v>51</v>
      </c>
      <c r="G2187" s="127">
        <v>0</v>
      </c>
    </row>
    <row r="2188" spans="1:7" ht="30" x14ac:dyDescent="0.25">
      <c r="A2188" s="126" t="s">
        <v>3855</v>
      </c>
      <c r="B2188" s="126" t="s">
        <v>51</v>
      </c>
      <c r="C2188" s="126" t="s">
        <v>17</v>
      </c>
      <c r="D2188" s="126" t="s">
        <v>3856</v>
      </c>
      <c r="E2188" s="126" t="s">
        <v>51</v>
      </c>
      <c r="F2188" s="126" t="s">
        <v>510</v>
      </c>
      <c r="G2188" s="127">
        <v>1</v>
      </c>
    </row>
    <row r="2189" spans="1:7" ht="30" x14ac:dyDescent="0.25">
      <c r="A2189" s="126" t="s">
        <v>3857</v>
      </c>
      <c r="B2189" s="126" t="s">
        <v>51</v>
      </c>
      <c r="C2189" s="126" t="s">
        <v>53</v>
      </c>
      <c r="D2189" s="126" t="s">
        <v>3856</v>
      </c>
      <c r="E2189" s="126" t="s">
        <v>51</v>
      </c>
      <c r="F2189" s="126" t="s">
        <v>510</v>
      </c>
      <c r="G2189" s="127">
        <v>1</v>
      </c>
    </row>
    <row r="2190" spans="1:7" x14ac:dyDescent="0.25">
      <c r="A2190" s="126" t="s">
        <v>3858</v>
      </c>
      <c r="B2190" s="126" t="s">
        <v>51</v>
      </c>
      <c r="C2190" s="126" t="s">
        <v>17</v>
      </c>
      <c r="D2190" s="126" t="s">
        <v>3859</v>
      </c>
      <c r="E2190" s="126" t="s">
        <v>51</v>
      </c>
      <c r="F2190" s="126" t="s">
        <v>51</v>
      </c>
      <c r="G2190" s="127">
        <v>0</v>
      </c>
    </row>
    <row r="2191" spans="1:7" x14ac:dyDescent="0.25">
      <c r="A2191" s="126" t="s">
        <v>3860</v>
      </c>
      <c r="B2191" s="126" t="s">
        <v>51</v>
      </c>
      <c r="C2191" s="126" t="s">
        <v>17</v>
      </c>
      <c r="D2191" s="126" t="s">
        <v>3861</v>
      </c>
      <c r="E2191" s="126" t="s">
        <v>51</v>
      </c>
      <c r="F2191" s="126" t="s">
        <v>51</v>
      </c>
      <c r="G2191" s="127">
        <v>0</v>
      </c>
    </row>
    <row r="2192" spans="1:7" x14ac:dyDescent="0.25">
      <c r="A2192" s="126" t="s">
        <v>3862</v>
      </c>
      <c r="B2192" s="126" t="s">
        <v>51</v>
      </c>
      <c r="C2192" s="126" t="s">
        <v>196</v>
      </c>
      <c r="D2192" s="126" t="s">
        <v>3863</v>
      </c>
      <c r="E2192" s="126" t="s">
        <v>51</v>
      </c>
      <c r="F2192" s="126" t="s">
        <v>51</v>
      </c>
      <c r="G2192" s="127">
        <v>0</v>
      </c>
    </row>
    <row r="2193" spans="1:7" x14ac:dyDescent="0.25">
      <c r="A2193" s="126" t="s">
        <v>3864</v>
      </c>
      <c r="B2193" s="126" t="s">
        <v>51</v>
      </c>
      <c r="C2193" s="126" t="s">
        <v>196</v>
      </c>
      <c r="D2193" s="126" t="s">
        <v>3865</v>
      </c>
      <c r="E2193" s="126" t="s">
        <v>51</v>
      </c>
      <c r="F2193" s="126" t="s">
        <v>51</v>
      </c>
      <c r="G2193" s="127">
        <v>0</v>
      </c>
    </row>
    <row r="2194" spans="1:7" ht="30" x14ac:dyDescent="0.25">
      <c r="A2194" s="126" t="s">
        <v>3866</v>
      </c>
      <c r="B2194" s="126" t="s">
        <v>51</v>
      </c>
      <c r="C2194" s="126" t="s">
        <v>196</v>
      </c>
      <c r="D2194" s="126" t="s">
        <v>3867</v>
      </c>
      <c r="E2194" s="126" t="s">
        <v>51</v>
      </c>
      <c r="F2194" s="126" t="s">
        <v>510</v>
      </c>
      <c r="G2194" s="127">
        <v>1</v>
      </c>
    </row>
    <row r="2195" spans="1:7" ht="30" x14ac:dyDescent="0.25">
      <c r="A2195" s="126" t="s">
        <v>3868</v>
      </c>
      <c r="B2195" s="126" t="s">
        <v>51</v>
      </c>
      <c r="C2195" s="126" t="s">
        <v>17</v>
      </c>
      <c r="D2195" s="126" t="s">
        <v>3867</v>
      </c>
      <c r="E2195" s="126" t="s">
        <v>51</v>
      </c>
      <c r="F2195" s="126" t="s">
        <v>510</v>
      </c>
      <c r="G2195" s="127">
        <v>1</v>
      </c>
    </row>
    <row r="2196" spans="1:7" ht="30" x14ac:dyDescent="0.25">
      <c r="A2196" s="126" t="s">
        <v>3869</v>
      </c>
      <c r="B2196" s="126" t="s">
        <v>51</v>
      </c>
      <c r="C2196" s="126" t="s">
        <v>53</v>
      </c>
      <c r="D2196" s="126" t="s">
        <v>3867</v>
      </c>
      <c r="E2196" s="126" t="s">
        <v>51</v>
      </c>
      <c r="F2196" s="126" t="s">
        <v>510</v>
      </c>
      <c r="G2196" s="127">
        <v>1</v>
      </c>
    </row>
    <row r="2197" spans="1:7" x14ac:dyDescent="0.25">
      <c r="A2197" s="126" t="s">
        <v>3870</v>
      </c>
      <c r="B2197" s="126" t="s">
        <v>51</v>
      </c>
      <c r="C2197" s="126" t="s">
        <v>53</v>
      </c>
      <c r="D2197" s="126" t="s">
        <v>3871</v>
      </c>
      <c r="E2197" s="126" t="s">
        <v>51</v>
      </c>
      <c r="F2197" s="126" t="s">
        <v>74</v>
      </c>
      <c r="G2197" s="127">
        <v>0</v>
      </c>
    </row>
    <row r="2198" spans="1:7" ht="30" x14ac:dyDescent="0.25">
      <c r="A2198" s="126" t="s">
        <v>3872</v>
      </c>
      <c r="B2198" s="126" t="s">
        <v>51</v>
      </c>
      <c r="C2198" s="126" t="s">
        <v>17</v>
      </c>
      <c r="D2198" s="126" t="s">
        <v>3873</v>
      </c>
      <c r="E2198" s="126" t="s">
        <v>51</v>
      </c>
      <c r="F2198" s="126" t="s">
        <v>510</v>
      </c>
      <c r="G2198" s="127">
        <v>1</v>
      </c>
    </row>
    <row r="2199" spans="1:7" x14ac:dyDescent="0.25">
      <c r="A2199" s="126" t="s">
        <v>3874</v>
      </c>
      <c r="B2199" s="126" t="s">
        <v>51</v>
      </c>
      <c r="C2199" s="126" t="s">
        <v>53</v>
      </c>
      <c r="D2199" s="126" t="s">
        <v>3875</v>
      </c>
      <c r="E2199" s="126" t="s">
        <v>51</v>
      </c>
      <c r="F2199" s="126" t="s">
        <v>74</v>
      </c>
      <c r="G2199" s="127">
        <v>0</v>
      </c>
    </row>
    <row r="2200" spans="1:7" x14ac:dyDescent="0.25">
      <c r="A2200" s="126" t="s">
        <v>3876</v>
      </c>
      <c r="B2200" s="126" t="s">
        <v>51</v>
      </c>
      <c r="C2200" s="126" t="s">
        <v>196</v>
      </c>
      <c r="D2200" s="126" t="s">
        <v>3877</v>
      </c>
      <c r="E2200" s="126" t="s">
        <v>51</v>
      </c>
      <c r="F2200" s="126" t="s">
        <v>51</v>
      </c>
      <c r="G2200" s="127">
        <v>0</v>
      </c>
    </row>
    <row r="2201" spans="1:7" x14ac:dyDescent="0.25">
      <c r="A2201" s="126" t="s">
        <v>3878</v>
      </c>
      <c r="B2201" s="126" t="s">
        <v>51</v>
      </c>
      <c r="C2201" s="126" t="s">
        <v>196</v>
      </c>
      <c r="D2201" s="126" t="s">
        <v>3879</v>
      </c>
      <c r="E2201" s="126" t="s">
        <v>51</v>
      </c>
      <c r="F2201" s="126" t="s">
        <v>51</v>
      </c>
      <c r="G2201" s="127">
        <v>0</v>
      </c>
    </row>
    <row r="2202" spans="1:7" x14ac:dyDescent="0.25">
      <c r="A2202" s="126" t="s">
        <v>3880</v>
      </c>
      <c r="B2202" s="126" t="s">
        <v>51</v>
      </c>
      <c r="C2202" s="126" t="s">
        <v>196</v>
      </c>
      <c r="D2202" s="126" t="s">
        <v>3881</v>
      </c>
      <c r="E2202" s="126" t="s">
        <v>51</v>
      </c>
      <c r="F2202" s="126" t="s">
        <v>51</v>
      </c>
      <c r="G2202" s="127">
        <v>0</v>
      </c>
    </row>
    <row r="2203" spans="1:7" x14ac:dyDescent="0.25">
      <c r="A2203" s="126" t="s">
        <v>3882</v>
      </c>
      <c r="B2203" s="126" t="s">
        <v>51</v>
      </c>
      <c r="C2203" s="126" t="s">
        <v>196</v>
      </c>
      <c r="D2203" s="126" t="s">
        <v>3883</v>
      </c>
      <c r="E2203" s="126" t="s">
        <v>51</v>
      </c>
      <c r="F2203" s="126" t="s">
        <v>51</v>
      </c>
      <c r="G2203" s="127">
        <v>0</v>
      </c>
    </row>
    <row r="2204" spans="1:7" x14ac:dyDescent="0.25">
      <c r="A2204" s="126" t="s">
        <v>3884</v>
      </c>
      <c r="B2204" s="126" t="s">
        <v>51</v>
      </c>
      <c r="C2204" s="126" t="s">
        <v>196</v>
      </c>
      <c r="D2204" s="126" t="s">
        <v>3885</v>
      </c>
      <c r="E2204" s="126" t="s">
        <v>51</v>
      </c>
      <c r="F2204" s="126" t="s">
        <v>51</v>
      </c>
      <c r="G2204" s="127">
        <v>0</v>
      </c>
    </row>
    <row r="2205" spans="1:7" x14ac:dyDescent="0.25">
      <c r="A2205" s="126" t="s">
        <v>3886</v>
      </c>
      <c r="B2205" s="126" t="s">
        <v>51</v>
      </c>
      <c r="C2205" s="126" t="s">
        <v>196</v>
      </c>
      <c r="D2205" s="126" t="s">
        <v>3887</v>
      </c>
      <c r="E2205" s="126" t="s">
        <v>51</v>
      </c>
      <c r="F2205" s="126" t="s">
        <v>51</v>
      </c>
      <c r="G2205" s="127">
        <v>0</v>
      </c>
    </row>
    <row r="2206" spans="1:7" x14ac:dyDescent="0.25">
      <c r="A2206" s="126" t="s">
        <v>3888</v>
      </c>
      <c r="B2206" s="126" t="s">
        <v>51</v>
      </c>
      <c r="C2206" s="126" t="s">
        <v>196</v>
      </c>
      <c r="D2206" s="126" t="s">
        <v>3889</v>
      </c>
      <c r="E2206" s="126" t="s">
        <v>51</v>
      </c>
      <c r="F2206" s="126" t="s">
        <v>51</v>
      </c>
      <c r="G2206" s="127">
        <v>0</v>
      </c>
    </row>
    <row r="2207" spans="1:7" x14ac:dyDescent="0.25">
      <c r="A2207" s="126" t="s">
        <v>3890</v>
      </c>
      <c r="B2207" s="126" t="s">
        <v>51</v>
      </c>
      <c r="C2207" s="126" t="s">
        <v>196</v>
      </c>
      <c r="D2207" s="126" t="s">
        <v>3891</v>
      </c>
      <c r="E2207" s="126" t="s">
        <v>51</v>
      </c>
      <c r="F2207" s="126" t="s">
        <v>51</v>
      </c>
      <c r="G2207" s="127">
        <v>0</v>
      </c>
    </row>
    <row r="2208" spans="1:7" x14ac:dyDescent="0.25">
      <c r="A2208" s="126" t="s">
        <v>3892</v>
      </c>
      <c r="B2208" s="126" t="s">
        <v>51</v>
      </c>
      <c r="C2208" s="126" t="s">
        <v>196</v>
      </c>
      <c r="D2208" s="126" t="s">
        <v>3893</v>
      </c>
      <c r="E2208" s="126" t="s">
        <v>51</v>
      </c>
      <c r="F2208" s="126" t="s">
        <v>51</v>
      </c>
      <c r="G2208" s="127">
        <v>0</v>
      </c>
    </row>
    <row r="2209" spans="1:7" x14ac:dyDescent="0.25">
      <c r="A2209" s="126" t="s">
        <v>3894</v>
      </c>
      <c r="B2209" s="126" t="s">
        <v>51</v>
      </c>
      <c r="C2209" s="126" t="s">
        <v>196</v>
      </c>
      <c r="D2209" s="126" t="s">
        <v>3895</v>
      </c>
      <c r="E2209" s="126" t="s">
        <v>51</v>
      </c>
      <c r="F2209" s="126" t="s">
        <v>51</v>
      </c>
      <c r="G2209" s="127">
        <v>0</v>
      </c>
    </row>
    <row r="2210" spans="1:7" x14ac:dyDescent="0.25">
      <c r="A2210" s="126" t="s">
        <v>3896</v>
      </c>
      <c r="B2210" s="126" t="s">
        <v>51</v>
      </c>
      <c r="C2210" s="126" t="s">
        <v>196</v>
      </c>
      <c r="D2210" s="126" t="s">
        <v>3897</v>
      </c>
      <c r="E2210" s="126" t="s">
        <v>51</v>
      </c>
      <c r="F2210" s="126" t="s">
        <v>51</v>
      </c>
      <c r="G2210" s="127">
        <v>0</v>
      </c>
    </row>
    <row r="2211" spans="1:7" x14ac:dyDescent="0.25">
      <c r="A2211" s="126" t="s">
        <v>3898</v>
      </c>
      <c r="B2211" s="126" t="s">
        <v>51</v>
      </c>
      <c r="C2211" s="126" t="s">
        <v>196</v>
      </c>
      <c r="D2211" s="126" t="s">
        <v>3899</v>
      </c>
      <c r="E2211" s="126" t="s">
        <v>51</v>
      </c>
      <c r="F2211" s="126" t="s">
        <v>51</v>
      </c>
      <c r="G2211" s="127">
        <v>0</v>
      </c>
    </row>
    <row r="2212" spans="1:7" x14ac:dyDescent="0.25">
      <c r="A2212" s="126" t="s">
        <v>3900</v>
      </c>
      <c r="B2212" s="126" t="s">
        <v>51</v>
      </c>
      <c r="C2212" s="126" t="s">
        <v>196</v>
      </c>
      <c r="D2212" s="126" t="s">
        <v>3901</v>
      </c>
      <c r="E2212" s="126" t="s">
        <v>51</v>
      </c>
      <c r="F2212" s="126" t="s">
        <v>51</v>
      </c>
      <c r="G2212" s="127">
        <v>0</v>
      </c>
    </row>
    <row r="2213" spans="1:7" x14ac:dyDescent="0.25">
      <c r="A2213" s="126" t="s">
        <v>3902</v>
      </c>
      <c r="B2213" s="126" t="s">
        <v>51</v>
      </c>
      <c r="C2213" s="126" t="s">
        <v>196</v>
      </c>
      <c r="D2213" s="126" t="s">
        <v>3903</v>
      </c>
      <c r="E2213" s="126" t="s">
        <v>51</v>
      </c>
      <c r="F2213" s="126" t="s">
        <v>51</v>
      </c>
      <c r="G2213" s="127">
        <v>0</v>
      </c>
    </row>
    <row r="2214" spans="1:7" x14ac:dyDescent="0.25">
      <c r="A2214" s="126" t="s">
        <v>3904</v>
      </c>
      <c r="B2214" s="126" t="s">
        <v>51</v>
      </c>
      <c r="C2214" s="126" t="s">
        <v>196</v>
      </c>
      <c r="D2214" s="126" t="s">
        <v>3905</v>
      </c>
      <c r="E2214" s="126" t="s">
        <v>51</v>
      </c>
      <c r="F2214" s="126" t="s">
        <v>51</v>
      </c>
      <c r="G2214" s="127">
        <v>0</v>
      </c>
    </row>
    <row r="2215" spans="1:7" x14ac:dyDescent="0.25">
      <c r="A2215" s="126" t="s">
        <v>3906</v>
      </c>
      <c r="B2215" s="126" t="s">
        <v>51</v>
      </c>
      <c r="C2215" s="126" t="s">
        <v>196</v>
      </c>
      <c r="D2215" s="126" t="s">
        <v>3907</v>
      </c>
      <c r="E2215" s="126" t="s">
        <v>51</v>
      </c>
      <c r="F2215" s="126" t="s">
        <v>51</v>
      </c>
      <c r="G2215" s="127">
        <v>0</v>
      </c>
    </row>
    <row r="2216" spans="1:7" ht="30" x14ac:dyDescent="0.25">
      <c r="A2216" s="126" t="s">
        <v>3908</v>
      </c>
      <c r="B2216" s="126" t="s">
        <v>51</v>
      </c>
      <c r="C2216" s="126" t="s">
        <v>196</v>
      </c>
      <c r="D2216" s="126" t="s">
        <v>3909</v>
      </c>
      <c r="E2216" s="126" t="s">
        <v>51</v>
      </c>
      <c r="F2216" s="126" t="s">
        <v>15187</v>
      </c>
      <c r="G2216" s="127">
        <v>0</v>
      </c>
    </row>
    <row r="2217" spans="1:7" ht="30" x14ac:dyDescent="0.25">
      <c r="A2217" s="126" t="s">
        <v>3910</v>
      </c>
      <c r="B2217" s="126" t="s">
        <v>51</v>
      </c>
      <c r="C2217" s="126" t="s">
        <v>196</v>
      </c>
      <c r="D2217" s="126" t="s">
        <v>3911</v>
      </c>
      <c r="E2217" s="126" t="s">
        <v>51</v>
      </c>
      <c r="F2217" s="126" t="s">
        <v>15187</v>
      </c>
      <c r="G2217" s="127">
        <v>0</v>
      </c>
    </row>
    <row r="2218" spans="1:7" ht="30" x14ac:dyDescent="0.25">
      <c r="A2218" s="126" t="s">
        <v>3912</v>
      </c>
      <c r="B2218" s="126" t="s">
        <v>51</v>
      </c>
      <c r="C2218" s="126" t="s">
        <v>196</v>
      </c>
      <c r="D2218" s="126" t="s">
        <v>3913</v>
      </c>
      <c r="E2218" s="126" t="s">
        <v>51</v>
      </c>
      <c r="F2218" s="126" t="s">
        <v>15187</v>
      </c>
      <c r="G2218" s="127">
        <v>0</v>
      </c>
    </row>
    <row r="2219" spans="1:7" ht="30" x14ac:dyDescent="0.25">
      <c r="A2219" s="126" t="s">
        <v>3914</v>
      </c>
      <c r="B2219" s="126" t="s">
        <v>51</v>
      </c>
      <c r="C2219" s="126" t="s">
        <v>196</v>
      </c>
      <c r="D2219" s="126" t="s">
        <v>3915</v>
      </c>
      <c r="E2219" s="126" t="s">
        <v>51</v>
      </c>
      <c r="F2219" s="126" t="s">
        <v>15187</v>
      </c>
      <c r="G2219" s="127">
        <v>0</v>
      </c>
    </row>
    <row r="2220" spans="1:7" ht="30" x14ac:dyDescent="0.25">
      <c r="A2220" s="126" t="s">
        <v>3916</v>
      </c>
      <c r="B2220" s="126" t="s">
        <v>51</v>
      </c>
      <c r="C2220" s="126" t="s">
        <v>196</v>
      </c>
      <c r="D2220" s="126" t="s">
        <v>3917</v>
      </c>
      <c r="E2220" s="126" t="s">
        <v>51</v>
      </c>
      <c r="F2220" s="126" t="s">
        <v>15187</v>
      </c>
      <c r="G2220" s="127">
        <v>0</v>
      </c>
    </row>
    <row r="2221" spans="1:7" ht="30" x14ac:dyDescent="0.25">
      <c r="A2221" s="126" t="s">
        <v>3918</v>
      </c>
      <c r="B2221" s="126" t="s">
        <v>51</v>
      </c>
      <c r="C2221" s="126" t="s">
        <v>196</v>
      </c>
      <c r="D2221" s="126" t="s">
        <v>3919</v>
      </c>
      <c r="E2221" s="126" t="s">
        <v>51</v>
      </c>
      <c r="F2221" s="126" t="s">
        <v>15187</v>
      </c>
      <c r="G2221" s="127">
        <v>0</v>
      </c>
    </row>
    <row r="2222" spans="1:7" ht="30" x14ac:dyDescent="0.25">
      <c r="A2222" s="126" t="s">
        <v>3920</v>
      </c>
      <c r="B2222" s="126" t="s">
        <v>51</v>
      </c>
      <c r="C2222" s="126" t="s">
        <v>196</v>
      </c>
      <c r="D2222" s="126" t="s">
        <v>3921</v>
      </c>
      <c r="E2222" s="126" t="s">
        <v>51</v>
      </c>
      <c r="F2222" s="126" t="s">
        <v>15187</v>
      </c>
      <c r="G2222" s="127">
        <v>0</v>
      </c>
    </row>
    <row r="2223" spans="1:7" ht="30" x14ac:dyDescent="0.25">
      <c r="A2223" s="126" t="s">
        <v>3922</v>
      </c>
      <c r="B2223" s="126" t="s">
        <v>51</v>
      </c>
      <c r="C2223" s="126" t="s">
        <v>196</v>
      </c>
      <c r="D2223" s="126" t="s">
        <v>3923</v>
      </c>
      <c r="E2223" s="126" t="s">
        <v>51</v>
      </c>
      <c r="F2223" s="126" t="s">
        <v>15187</v>
      </c>
      <c r="G2223" s="127">
        <v>0</v>
      </c>
    </row>
    <row r="2224" spans="1:7" ht="30" x14ac:dyDescent="0.25">
      <c r="A2224" s="126" t="s">
        <v>3924</v>
      </c>
      <c r="B2224" s="126" t="s">
        <v>51</v>
      </c>
      <c r="C2224" s="126" t="s">
        <v>196</v>
      </c>
      <c r="D2224" s="126" t="s">
        <v>3925</v>
      </c>
      <c r="E2224" s="126" t="s">
        <v>51</v>
      </c>
      <c r="F2224" s="126" t="s">
        <v>15187</v>
      </c>
      <c r="G2224" s="127">
        <v>0</v>
      </c>
    </row>
    <row r="2225" spans="1:7" ht="30" x14ac:dyDescent="0.25">
      <c r="A2225" s="126" t="s">
        <v>3926</v>
      </c>
      <c r="B2225" s="126" t="s">
        <v>51</v>
      </c>
      <c r="C2225" s="126" t="s">
        <v>196</v>
      </c>
      <c r="D2225" s="126" t="s">
        <v>3927</v>
      </c>
      <c r="E2225" s="126" t="s">
        <v>51</v>
      </c>
      <c r="F2225" s="126" t="s">
        <v>15187</v>
      </c>
      <c r="G2225" s="127">
        <v>0</v>
      </c>
    </row>
    <row r="2226" spans="1:7" ht="30" x14ac:dyDescent="0.25">
      <c r="A2226" s="126" t="s">
        <v>3928</v>
      </c>
      <c r="B2226" s="126" t="s">
        <v>51</v>
      </c>
      <c r="C2226" s="126" t="s">
        <v>196</v>
      </c>
      <c r="D2226" s="126" t="s">
        <v>3929</v>
      </c>
      <c r="E2226" s="126" t="s">
        <v>51</v>
      </c>
      <c r="F2226" s="126" t="s">
        <v>15187</v>
      </c>
      <c r="G2226" s="127">
        <v>0</v>
      </c>
    </row>
    <row r="2227" spans="1:7" ht="30" x14ac:dyDescent="0.25">
      <c r="A2227" s="126" t="s">
        <v>3930</v>
      </c>
      <c r="B2227" s="126" t="s">
        <v>51</v>
      </c>
      <c r="C2227" s="126" t="s">
        <v>196</v>
      </c>
      <c r="D2227" s="126" t="s">
        <v>3931</v>
      </c>
      <c r="E2227" s="126" t="s">
        <v>51</v>
      </c>
      <c r="F2227" s="126" t="s">
        <v>15187</v>
      </c>
      <c r="G2227" s="127">
        <v>0</v>
      </c>
    </row>
    <row r="2228" spans="1:7" ht="30" x14ac:dyDescent="0.25">
      <c r="A2228" s="126" t="s">
        <v>3932</v>
      </c>
      <c r="B2228" s="126" t="s">
        <v>51</v>
      </c>
      <c r="C2228" s="126" t="s">
        <v>196</v>
      </c>
      <c r="D2228" s="126" t="s">
        <v>3933</v>
      </c>
      <c r="E2228" s="126" t="s">
        <v>51</v>
      </c>
      <c r="F2228" s="126" t="s">
        <v>15187</v>
      </c>
      <c r="G2228" s="127">
        <v>0</v>
      </c>
    </row>
    <row r="2229" spans="1:7" x14ac:dyDescent="0.25">
      <c r="A2229" s="126" t="s">
        <v>3934</v>
      </c>
      <c r="B2229" s="126" t="s">
        <v>51</v>
      </c>
      <c r="C2229" s="126" t="s">
        <v>17</v>
      </c>
      <c r="D2229" s="126" t="s">
        <v>3935</v>
      </c>
      <c r="E2229" s="126" t="s">
        <v>51</v>
      </c>
      <c r="F2229" s="126" t="s">
        <v>51</v>
      </c>
      <c r="G2229" s="127">
        <v>0</v>
      </c>
    </row>
    <row r="2230" spans="1:7" x14ac:dyDescent="0.25">
      <c r="A2230" s="126" t="s">
        <v>3936</v>
      </c>
      <c r="B2230" s="126" t="s">
        <v>51</v>
      </c>
      <c r="C2230" s="126" t="s">
        <v>17</v>
      </c>
      <c r="D2230" s="126" t="s">
        <v>3937</v>
      </c>
      <c r="E2230" s="126" t="s">
        <v>51</v>
      </c>
      <c r="F2230" s="126" t="s">
        <v>51</v>
      </c>
      <c r="G2230" s="127">
        <v>0</v>
      </c>
    </row>
    <row r="2231" spans="1:7" x14ac:dyDescent="0.25">
      <c r="A2231" s="126" t="s">
        <v>3938</v>
      </c>
      <c r="B2231" s="126" t="s">
        <v>51</v>
      </c>
      <c r="C2231" s="126" t="s">
        <v>17</v>
      </c>
      <c r="D2231" s="126" t="s">
        <v>3939</v>
      </c>
      <c r="E2231" s="126" t="s">
        <v>51</v>
      </c>
      <c r="F2231" s="126" t="s">
        <v>51</v>
      </c>
      <c r="G2231" s="127">
        <v>0</v>
      </c>
    </row>
    <row r="2232" spans="1:7" x14ac:dyDescent="0.25">
      <c r="A2232" s="126" t="s">
        <v>3940</v>
      </c>
      <c r="B2232" s="126" t="s">
        <v>51</v>
      </c>
      <c r="C2232" s="126" t="s">
        <v>17</v>
      </c>
      <c r="D2232" s="126" t="s">
        <v>3941</v>
      </c>
      <c r="E2232" s="126" t="s">
        <v>51</v>
      </c>
      <c r="F2232" s="126" t="s">
        <v>51</v>
      </c>
      <c r="G2232" s="127">
        <v>0</v>
      </c>
    </row>
    <row r="2233" spans="1:7" x14ac:dyDescent="0.25">
      <c r="A2233" s="126" t="s">
        <v>3942</v>
      </c>
      <c r="B2233" s="126" t="s">
        <v>51</v>
      </c>
      <c r="C2233" s="126" t="s">
        <v>17</v>
      </c>
      <c r="D2233" s="126" t="s">
        <v>3943</v>
      </c>
      <c r="E2233" s="126" t="s">
        <v>51</v>
      </c>
      <c r="F2233" s="126" t="s">
        <v>51</v>
      </c>
      <c r="G2233" s="127">
        <v>0</v>
      </c>
    </row>
    <row r="2234" spans="1:7" x14ac:dyDescent="0.25">
      <c r="A2234" s="126" t="s">
        <v>3944</v>
      </c>
      <c r="B2234" s="126" t="s">
        <v>51</v>
      </c>
      <c r="C2234" s="126" t="s">
        <v>196</v>
      </c>
      <c r="D2234" s="126" t="s">
        <v>3945</v>
      </c>
      <c r="E2234" s="126" t="s">
        <v>51</v>
      </c>
      <c r="F2234" s="126" t="s">
        <v>51</v>
      </c>
      <c r="G2234" s="127">
        <v>0</v>
      </c>
    </row>
    <row r="2235" spans="1:7" ht="30" x14ac:dyDescent="0.25">
      <c r="A2235" s="126" t="s">
        <v>3946</v>
      </c>
      <c r="B2235" s="126" t="s">
        <v>51</v>
      </c>
      <c r="C2235" s="126" t="s">
        <v>196</v>
      </c>
      <c r="D2235" s="126" t="s">
        <v>3947</v>
      </c>
      <c r="E2235" s="126" t="s">
        <v>51</v>
      </c>
      <c r="F2235" s="126" t="s">
        <v>510</v>
      </c>
      <c r="G2235" s="127">
        <v>1</v>
      </c>
    </row>
    <row r="2236" spans="1:7" ht="30" x14ac:dyDescent="0.25">
      <c r="A2236" s="126" t="s">
        <v>3948</v>
      </c>
      <c r="B2236" s="126" t="s">
        <v>51</v>
      </c>
      <c r="C2236" s="126" t="s">
        <v>17</v>
      </c>
      <c r="D2236" s="126" t="s">
        <v>3947</v>
      </c>
      <c r="E2236" s="126" t="s">
        <v>51</v>
      </c>
      <c r="F2236" s="126" t="s">
        <v>510</v>
      </c>
      <c r="G2236" s="127">
        <v>1</v>
      </c>
    </row>
    <row r="2237" spans="1:7" ht="30" x14ac:dyDescent="0.25">
      <c r="A2237" s="126" t="s">
        <v>3949</v>
      </c>
      <c r="B2237" s="126" t="s">
        <v>51</v>
      </c>
      <c r="C2237" s="126" t="s">
        <v>53</v>
      </c>
      <c r="D2237" s="126" t="s">
        <v>3947</v>
      </c>
      <c r="E2237" s="126" t="s">
        <v>51</v>
      </c>
      <c r="F2237" s="126" t="s">
        <v>510</v>
      </c>
      <c r="G2237" s="127">
        <v>1</v>
      </c>
    </row>
    <row r="2238" spans="1:7" ht="30" x14ac:dyDescent="0.25">
      <c r="A2238" s="126" t="s">
        <v>3950</v>
      </c>
      <c r="B2238" s="126" t="s">
        <v>51</v>
      </c>
      <c r="C2238" s="126" t="s">
        <v>191</v>
      </c>
      <c r="D2238" s="126" t="s">
        <v>3947</v>
      </c>
      <c r="E2238" s="126" t="s">
        <v>51</v>
      </c>
      <c r="F2238" s="126" t="s">
        <v>510</v>
      </c>
      <c r="G2238" s="127">
        <v>1</v>
      </c>
    </row>
    <row r="2239" spans="1:7" x14ac:dyDescent="0.25">
      <c r="A2239" s="126" t="s">
        <v>3951</v>
      </c>
      <c r="B2239" s="126" t="s">
        <v>51</v>
      </c>
      <c r="C2239" s="126" t="s">
        <v>191</v>
      </c>
      <c r="D2239" s="126" t="s">
        <v>3952</v>
      </c>
      <c r="E2239" s="126" t="s">
        <v>51</v>
      </c>
      <c r="F2239" s="126" t="s">
        <v>51</v>
      </c>
      <c r="G2239" s="127">
        <v>0</v>
      </c>
    </row>
    <row r="2240" spans="1:7" x14ac:dyDescent="0.25">
      <c r="A2240" s="126" t="s">
        <v>3953</v>
      </c>
      <c r="B2240" s="126" t="s">
        <v>51</v>
      </c>
      <c r="C2240" s="126" t="s">
        <v>191</v>
      </c>
      <c r="D2240" s="126" t="s">
        <v>3954</v>
      </c>
      <c r="E2240" s="126" t="s">
        <v>51</v>
      </c>
      <c r="F2240" s="126" t="s">
        <v>51</v>
      </c>
      <c r="G2240" s="127">
        <v>0</v>
      </c>
    </row>
    <row r="2241" spans="1:7" x14ac:dyDescent="0.25">
      <c r="A2241" s="126" t="s">
        <v>3955</v>
      </c>
      <c r="B2241" s="126" t="s">
        <v>51</v>
      </c>
      <c r="C2241" s="126" t="s">
        <v>191</v>
      </c>
      <c r="D2241" s="126" t="s">
        <v>3956</v>
      </c>
      <c r="E2241" s="126" t="s">
        <v>51</v>
      </c>
      <c r="F2241" s="126" t="s">
        <v>51</v>
      </c>
      <c r="G2241" s="127">
        <v>0</v>
      </c>
    </row>
    <row r="2242" spans="1:7" x14ac:dyDescent="0.25">
      <c r="A2242" s="126" t="s">
        <v>3957</v>
      </c>
      <c r="B2242" s="126" t="s">
        <v>51</v>
      </c>
      <c r="C2242" s="126" t="s">
        <v>191</v>
      </c>
      <c r="D2242" s="126" t="s">
        <v>3958</v>
      </c>
      <c r="E2242" s="126" t="s">
        <v>51</v>
      </c>
      <c r="F2242" s="126" t="s">
        <v>51</v>
      </c>
      <c r="G2242" s="127">
        <v>0</v>
      </c>
    </row>
    <row r="2243" spans="1:7" x14ac:dyDescent="0.25">
      <c r="A2243" s="126" t="s">
        <v>3959</v>
      </c>
      <c r="B2243" s="126" t="s">
        <v>51</v>
      </c>
      <c r="C2243" s="126" t="s">
        <v>191</v>
      </c>
      <c r="D2243" s="126" t="s">
        <v>3960</v>
      </c>
      <c r="E2243" s="126" t="s">
        <v>51</v>
      </c>
      <c r="F2243" s="126" t="s">
        <v>51</v>
      </c>
      <c r="G2243" s="127">
        <v>0</v>
      </c>
    </row>
    <row r="2244" spans="1:7" x14ac:dyDescent="0.25">
      <c r="A2244" s="126" t="s">
        <v>3961</v>
      </c>
      <c r="B2244" s="126" t="s">
        <v>51</v>
      </c>
      <c r="C2244" s="126" t="s">
        <v>191</v>
      </c>
      <c r="D2244" s="126" t="s">
        <v>3962</v>
      </c>
      <c r="E2244" s="126" t="s">
        <v>51</v>
      </c>
      <c r="F2244" s="126" t="s">
        <v>51</v>
      </c>
      <c r="G2244" s="127">
        <v>0</v>
      </c>
    </row>
    <row r="2245" spans="1:7" x14ac:dyDescent="0.25">
      <c r="A2245" s="126" t="s">
        <v>3963</v>
      </c>
      <c r="B2245" s="126" t="s">
        <v>51</v>
      </c>
      <c r="C2245" s="126" t="s">
        <v>191</v>
      </c>
      <c r="D2245" s="126" t="s">
        <v>3964</v>
      </c>
      <c r="E2245" s="126" t="s">
        <v>51</v>
      </c>
      <c r="F2245" s="126" t="s">
        <v>51</v>
      </c>
      <c r="G2245" s="127">
        <v>0</v>
      </c>
    </row>
    <row r="2246" spans="1:7" x14ac:dyDescent="0.25">
      <c r="A2246" s="126" t="s">
        <v>3965</v>
      </c>
      <c r="B2246" s="126" t="s">
        <v>51</v>
      </c>
      <c r="C2246" s="126" t="s">
        <v>191</v>
      </c>
      <c r="D2246" s="126" t="s">
        <v>3966</v>
      </c>
      <c r="E2246" s="126" t="s">
        <v>51</v>
      </c>
      <c r="F2246" s="126" t="s">
        <v>51</v>
      </c>
      <c r="G2246" s="127">
        <v>0</v>
      </c>
    </row>
    <row r="2247" spans="1:7" x14ac:dyDescent="0.25">
      <c r="A2247" s="126" t="s">
        <v>3967</v>
      </c>
      <c r="B2247" s="126" t="s">
        <v>51</v>
      </c>
      <c r="C2247" s="126" t="s">
        <v>191</v>
      </c>
      <c r="D2247" s="126" t="s">
        <v>3968</v>
      </c>
      <c r="E2247" s="126" t="s">
        <v>51</v>
      </c>
      <c r="F2247" s="126" t="s">
        <v>51</v>
      </c>
      <c r="G2247" s="127">
        <v>0</v>
      </c>
    </row>
    <row r="2248" spans="1:7" x14ac:dyDescent="0.25">
      <c r="A2248" s="126" t="s">
        <v>3969</v>
      </c>
      <c r="B2248" s="126" t="s">
        <v>51</v>
      </c>
      <c r="C2248" s="126" t="s">
        <v>191</v>
      </c>
      <c r="D2248" s="126" t="s">
        <v>3970</v>
      </c>
      <c r="E2248" s="126" t="s">
        <v>51</v>
      </c>
      <c r="F2248" s="126" t="s">
        <v>51</v>
      </c>
      <c r="G2248" s="127">
        <v>0</v>
      </c>
    </row>
    <row r="2249" spans="1:7" x14ac:dyDescent="0.25">
      <c r="A2249" s="126" t="s">
        <v>3971</v>
      </c>
      <c r="B2249" s="126" t="s">
        <v>51</v>
      </c>
      <c r="C2249" s="126" t="s">
        <v>191</v>
      </c>
      <c r="D2249" s="126" t="s">
        <v>3972</v>
      </c>
      <c r="E2249" s="126" t="s">
        <v>51</v>
      </c>
      <c r="F2249" s="126" t="s">
        <v>51</v>
      </c>
      <c r="G2249" s="127">
        <v>0</v>
      </c>
    </row>
    <row r="2250" spans="1:7" x14ac:dyDescent="0.25">
      <c r="A2250" s="126" t="s">
        <v>3973</v>
      </c>
      <c r="B2250" s="126" t="s">
        <v>51</v>
      </c>
      <c r="C2250" s="126" t="s">
        <v>191</v>
      </c>
      <c r="D2250" s="126" t="s">
        <v>3974</v>
      </c>
      <c r="E2250" s="126" t="s">
        <v>51</v>
      </c>
      <c r="F2250" s="126" t="s">
        <v>51</v>
      </c>
      <c r="G2250" s="127">
        <v>0</v>
      </c>
    </row>
    <row r="2251" spans="1:7" x14ac:dyDescent="0.25">
      <c r="A2251" s="126" t="s">
        <v>3975</v>
      </c>
      <c r="B2251" s="126" t="s">
        <v>51</v>
      </c>
      <c r="C2251" s="126" t="s">
        <v>191</v>
      </c>
      <c r="D2251" s="126" t="s">
        <v>3976</v>
      </c>
      <c r="E2251" s="126" t="s">
        <v>51</v>
      </c>
      <c r="F2251" s="126" t="s">
        <v>51</v>
      </c>
      <c r="G2251" s="127">
        <v>0</v>
      </c>
    </row>
    <row r="2252" spans="1:7" x14ac:dyDescent="0.25">
      <c r="A2252" s="126" t="s">
        <v>3977</v>
      </c>
      <c r="B2252" s="126" t="s">
        <v>51</v>
      </c>
      <c r="C2252" s="126" t="s">
        <v>191</v>
      </c>
      <c r="D2252" s="126" t="s">
        <v>3978</v>
      </c>
      <c r="E2252" s="126" t="s">
        <v>51</v>
      </c>
      <c r="F2252" s="126" t="s">
        <v>51</v>
      </c>
      <c r="G2252" s="127">
        <v>0</v>
      </c>
    </row>
    <row r="2253" spans="1:7" x14ac:dyDescent="0.25">
      <c r="A2253" s="126" t="s">
        <v>3979</v>
      </c>
      <c r="B2253" s="126" t="s">
        <v>51</v>
      </c>
      <c r="C2253" s="126" t="s">
        <v>191</v>
      </c>
      <c r="D2253" s="126" t="s">
        <v>3980</v>
      </c>
      <c r="E2253" s="126" t="s">
        <v>51</v>
      </c>
      <c r="F2253" s="126" t="s">
        <v>51</v>
      </c>
      <c r="G2253" s="127">
        <v>0</v>
      </c>
    </row>
    <row r="2254" spans="1:7" x14ac:dyDescent="0.25">
      <c r="A2254" s="126" t="s">
        <v>3981</v>
      </c>
      <c r="B2254" s="126" t="s">
        <v>51</v>
      </c>
      <c r="C2254" s="126" t="s">
        <v>191</v>
      </c>
      <c r="D2254" s="126" t="s">
        <v>3982</v>
      </c>
      <c r="E2254" s="126" t="s">
        <v>51</v>
      </c>
      <c r="F2254" s="126" t="s">
        <v>51</v>
      </c>
      <c r="G2254" s="127">
        <v>0</v>
      </c>
    </row>
    <row r="2255" spans="1:7" x14ac:dyDescent="0.25">
      <c r="A2255" s="126" t="s">
        <v>3983</v>
      </c>
      <c r="B2255" s="126" t="s">
        <v>51</v>
      </c>
      <c r="C2255" s="126" t="s">
        <v>191</v>
      </c>
      <c r="D2255" s="126" t="s">
        <v>3984</v>
      </c>
      <c r="E2255" s="126" t="s">
        <v>51</v>
      </c>
      <c r="F2255" s="126" t="s">
        <v>51</v>
      </c>
      <c r="G2255" s="127">
        <v>0</v>
      </c>
    </row>
    <row r="2256" spans="1:7" x14ac:dyDescent="0.25">
      <c r="A2256" s="126" t="s">
        <v>3985</v>
      </c>
      <c r="B2256" s="126" t="s">
        <v>51</v>
      </c>
      <c r="C2256" s="126" t="s">
        <v>191</v>
      </c>
      <c r="D2256" s="126" t="s">
        <v>3986</v>
      </c>
      <c r="E2256" s="126" t="s">
        <v>51</v>
      </c>
      <c r="F2256" s="126" t="s">
        <v>51</v>
      </c>
      <c r="G2256" s="127">
        <v>0</v>
      </c>
    </row>
    <row r="2257" spans="1:7" x14ac:dyDescent="0.25">
      <c r="A2257" s="126" t="s">
        <v>3987</v>
      </c>
      <c r="B2257" s="126" t="s">
        <v>51</v>
      </c>
      <c r="C2257" s="126" t="s">
        <v>191</v>
      </c>
      <c r="D2257" s="126" t="s">
        <v>3988</v>
      </c>
      <c r="E2257" s="126" t="s">
        <v>51</v>
      </c>
      <c r="F2257" s="126" t="s">
        <v>51</v>
      </c>
      <c r="G2257" s="127">
        <v>0</v>
      </c>
    </row>
    <row r="2258" spans="1:7" x14ac:dyDescent="0.25">
      <c r="A2258" s="126" t="s">
        <v>3989</v>
      </c>
      <c r="B2258" s="126" t="s">
        <v>51</v>
      </c>
      <c r="C2258" s="126" t="s">
        <v>191</v>
      </c>
      <c r="D2258" s="126" t="s">
        <v>3990</v>
      </c>
      <c r="E2258" s="126" t="s">
        <v>51</v>
      </c>
      <c r="F2258" s="126" t="s">
        <v>51</v>
      </c>
      <c r="G2258" s="127">
        <v>0</v>
      </c>
    </row>
    <row r="2259" spans="1:7" x14ac:dyDescent="0.25">
      <c r="A2259" s="126" t="s">
        <v>3991</v>
      </c>
      <c r="B2259" s="126" t="s">
        <v>51</v>
      </c>
      <c r="C2259" s="126" t="s">
        <v>191</v>
      </c>
      <c r="D2259" s="126" t="s">
        <v>3992</v>
      </c>
      <c r="E2259" s="126" t="s">
        <v>51</v>
      </c>
      <c r="F2259" s="126" t="s">
        <v>51</v>
      </c>
      <c r="G2259" s="127">
        <v>0</v>
      </c>
    </row>
    <row r="2260" spans="1:7" x14ac:dyDescent="0.25">
      <c r="A2260" s="126" t="s">
        <v>3993</v>
      </c>
      <c r="B2260" s="126" t="s">
        <v>51</v>
      </c>
      <c r="C2260" s="126" t="s">
        <v>196</v>
      </c>
      <c r="D2260" s="126" t="s">
        <v>3994</v>
      </c>
      <c r="E2260" s="126" t="s">
        <v>51</v>
      </c>
      <c r="F2260" s="126" t="s">
        <v>51</v>
      </c>
      <c r="G2260" s="127">
        <v>0</v>
      </c>
    </row>
    <row r="2261" spans="1:7" x14ac:dyDescent="0.25">
      <c r="A2261" s="126" t="s">
        <v>3995</v>
      </c>
      <c r="B2261" s="126" t="s">
        <v>51</v>
      </c>
      <c r="C2261" s="126" t="s">
        <v>196</v>
      </c>
      <c r="D2261" s="126" t="s">
        <v>3996</v>
      </c>
      <c r="E2261" s="126" t="s">
        <v>51</v>
      </c>
      <c r="F2261" s="126" t="s">
        <v>51</v>
      </c>
      <c r="G2261" s="127">
        <v>0</v>
      </c>
    </row>
    <row r="2262" spans="1:7" x14ac:dyDescent="0.25">
      <c r="A2262" s="126" t="s">
        <v>3997</v>
      </c>
      <c r="B2262" s="126" t="s">
        <v>51</v>
      </c>
      <c r="C2262" s="126" t="s">
        <v>196</v>
      </c>
      <c r="D2262" s="126" t="s">
        <v>3998</v>
      </c>
      <c r="E2262" s="126" t="s">
        <v>51</v>
      </c>
      <c r="F2262" s="126" t="s">
        <v>51</v>
      </c>
      <c r="G2262" s="127">
        <v>0</v>
      </c>
    </row>
    <row r="2263" spans="1:7" x14ac:dyDescent="0.25">
      <c r="A2263" s="126" t="s">
        <v>3999</v>
      </c>
      <c r="B2263" s="126" t="s">
        <v>51</v>
      </c>
      <c r="C2263" s="126" t="s">
        <v>196</v>
      </c>
      <c r="D2263" s="126" t="s">
        <v>4000</v>
      </c>
      <c r="E2263" s="126" t="s">
        <v>51</v>
      </c>
      <c r="F2263" s="126" t="s">
        <v>51</v>
      </c>
      <c r="G2263" s="127">
        <v>0</v>
      </c>
    </row>
    <row r="2264" spans="1:7" x14ac:dyDescent="0.25">
      <c r="A2264" s="126" t="s">
        <v>4001</v>
      </c>
      <c r="B2264" s="126" t="s">
        <v>51</v>
      </c>
      <c r="C2264" s="126" t="s">
        <v>191</v>
      </c>
      <c r="D2264" s="126" t="s">
        <v>4002</v>
      </c>
      <c r="E2264" s="126" t="s">
        <v>51</v>
      </c>
      <c r="F2264" s="126" t="s">
        <v>51</v>
      </c>
      <c r="G2264" s="127">
        <v>0</v>
      </c>
    </row>
    <row r="2265" spans="1:7" x14ac:dyDescent="0.25">
      <c r="A2265" s="126" t="s">
        <v>4003</v>
      </c>
      <c r="B2265" s="126" t="s">
        <v>51</v>
      </c>
      <c r="C2265" s="126" t="s">
        <v>191</v>
      </c>
      <c r="D2265" s="126" t="s">
        <v>4004</v>
      </c>
      <c r="E2265" s="126" t="s">
        <v>51</v>
      </c>
      <c r="F2265" s="126" t="s">
        <v>51</v>
      </c>
      <c r="G2265" s="127">
        <v>0</v>
      </c>
    </row>
    <row r="2266" spans="1:7" x14ac:dyDescent="0.25">
      <c r="A2266" s="126" t="s">
        <v>4005</v>
      </c>
      <c r="B2266" s="126" t="s">
        <v>51</v>
      </c>
      <c r="C2266" s="126" t="s">
        <v>191</v>
      </c>
      <c r="D2266" s="126" t="s">
        <v>4006</v>
      </c>
      <c r="E2266" s="126" t="s">
        <v>51</v>
      </c>
      <c r="F2266" s="126" t="s">
        <v>51</v>
      </c>
      <c r="G2266" s="127">
        <v>0</v>
      </c>
    </row>
    <row r="2267" spans="1:7" x14ac:dyDescent="0.25">
      <c r="A2267" s="126" t="s">
        <v>4007</v>
      </c>
      <c r="B2267" s="126" t="s">
        <v>51</v>
      </c>
      <c r="C2267" s="126" t="s">
        <v>191</v>
      </c>
      <c r="D2267" s="126" t="s">
        <v>4008</v>
      </c>
      <c r="E2267" s="126" t="s">
        <v>51</v>
      </c>
      <c r="F2267" s="126" t="s">
        <v>51</v>
      </c>
      <c r="G2267" s="127">
        <v>0</v>
      </c>
    </row>
    <row r="2268" spans="1:7" ht="30" x14ac:dyDescent="0.25">
      <c r="A2268" s="126" t="s">
        <v>4009</v>
      </c>
      <c r="B2268" s="126" t="s">
        <v>51</v>
      </c>
      <c r="C2268" s="126" t="s">
        <v>191</v>
      </c>
      <c r="D2268" s="126" t="s">
        <v>4010</v>
      </c>
      <c r="E2268" s="126" t="s">
        <v>51</v>
      </c>
      <c r="F2268" s="126" t="s">
        <v>510</v>
      </c>
      <c r="G2268" s="127">
        <v>1</v>
      </c>
    </row>
    <row r="2269" spans="1:7" ht="30" x14ac:dyDescent="0.25">
      <c r="A2269" s="126" t="s">
        <v>4011</v>
      </c>
      <c r="B2269" s="126" t="s">
        <v>51</v>
      </c>
      <c r="C2269" s="126" t="s">
        <v>196</v>
      </c>
      <c r="D2269" s="126" t="s">
        <v>4010</v>
      </c>
      <c r="E2269" s="126" t="s">
        <v>51</v>
      </c>
      <c r="F2269" s="126" t="s">
        <v>510</v>
      </c>
      <c r="G2269" s="127">
        <v>1</v>
      </c>
    </row>
    <row r="2270" spans="1:7" ht="30" x14ac:dyDescent="0.25">
      <c r="A2270" s="126" t="s">
        <v>4012</v>
      </c>
      <c r="B2270" s="126" t="s">
        <v>51</v>
      </c>
      <c r="C2270" s="126" t="s">
        <v>17</v>
      </c>
      <c r="D2270" s="126" t="s">
        <v>4010</v>
      </c>
      <c r="E2270" s="126" t="s">
        <v>51</v>
      </c>
      <c r="F2270" s="126" t="s">
        <v>510</v>
      </c>
      <c r="G2270" s="127">
        <v>1</v>
      </c>
    </row>
    <row r="2271" spans="1:7" x14ac:dyDescent="0.25">
      <c r="A2271" s="126" t="s">
        <v>4013</v>
      </c>
      <c r="B2271" s="126" t="s">
        <v>51</v>
      </c>
      <c r="C2271" s="126" t="s">
        <v>196</v>
      </c>
      <c r="D2271" s="126" t="s">
        <v>4014</v>
      </c>
      <c r="E2271" s="126" t="s">
        <v>51</v>
      </c>
      <c r="F2271" s="126" t="s">
        <v>51</v>
      </c>
      <c r="G2271" s="127">
        <v>0</v>
      </c>
    </row>
    <row r="2272" spans="1:7" x14ac:dyDescent="0.25">
      <c r="A2272" s="126" t="s">
        <v>4015</v>
      </c>
      <c r="B2272" s="126" t="s">
        <v>51</v>
      </c>
      <c r="C2272" s="126" t="s">
        <v>196</v>
      </c>
      <c r="D2272" s="126" t="s">
        <v>4016</v>
      </c>
      <c r="E2272" s="126" t="s">
        <v>51</v>
      </c>
      <c r="F2272" s="126" t="s">
        <v>51</v>
      </c>
      <c r="G2272" s="127">
        <v>0</v>
      </c>
    </row>
    <row r="2273" spans="1:7" x14ac:dyDescent="0.25">
      <c r="A2273" s="126" t="s">
        <v>4017</v>
      </c>
      <c r="B2273" s="126" t="s">
        <v>51</v>
      </c>
      <c r="C2273" s="126" t="s">
        <v>196</v>
      </c>
      <c r="D2273" s="126" t="s">
        <v>4018</v>
      </c>
      <c r="E2273" s="126" t="s">
        <v>51</v>
      </c>
      <c r="F2273" s="126" t="s">
        <v>51</v>
      </c>
      <c r="G2273" s="127">
        <v>0</v>
      </c>
    </row>
    <row r="2274" spans="1:7" x14ac:dyDescent="0.25">
      <c r="A2274" s="126" t="s">
        <v>4019</v>
      </c>
      <c r="B2274" s="126" t="s">
        <v>51</v>
      </c>
      <c r="C2274" s="126" t="s">
        <v>196</v>
      </c>
      <c r="D2274" s="126" t="s">
        <v>4020</v>
      </c>
      <c r="E2274" s="126" t="s">
        <v>51</v>
      </c>
      <c r="F2274" s="126" t="s">
        <v>51</v>
      </c>
      <c r="G2274" s="127">
        <v>0</v>
      </c>
    </row>
    <row r="2275" spans="1:7" x14ac:dyDescent="0.25">
      <c r="A2275" s="126" t="s">
        <v>4021</v>
      </c>
      <c r="B2275" s="126" t="s">
        <v>51</v>
      </c>
      <c r="C2275" s="126" t="s">
        <v>196</v>
      </c>
      <c r="D2275" s="126" t="s">
        <v>4022</v>
      </c>
      <c r="E2275" s="126" t="s">
        <v>51</v>
      </c>
      <c r="F2275" s="126" t="s">
        <v>51</v>
      </c>
      <c r="G2275" s="127">
        <v>0</v>
      </c>
    </row>
    <row r="2276" spans="1:7" x14ac:dyDescent="0.25">
      <c r="A2276" s="126" t="s">
        <v>4023</v>
      </c>
      <c r="B2276" s="126" t="s">
        <v>51</v>
      </c>
      <c r="C2276" s="126" t="s">
        <v>196</v>
      </c>
      <c r="D2276" s="126" t="s">
        <v>4024</v>
      </c>
      <c r="E2276" s="126" t="s">
        <v>51</v>
      </c>
      <c r="F2276" s="126" t="s">
        <v>51</v>
      </c>
      <c r="G2276" s="127">
        <v>0</v>
      </c>
    </row>
    <row r="2277" spans="1:7" x14ac:dyDescent="0.25">
      <c r="A2277" s="126" t="s">
        <v>4025</v>
      </c>
      <c r="B2277" s="126" t="s">
        <v>51</v>
      </c>
      <c r="C2277" s="126" t="s">
        <v>196</v>
      </c>
      <c r="D2277" s="126" t="s">
        <v>4026</v>
      </c>
      <c r="E2277" s="126" t="s">
        <v>51</v>
      </c>
      <c r="F2277" s="126" t="s">
        <v>51</v>
      </c>
      <c r="G2277" s="127">
        <v>0</v>
      </c>
    </row>
    <row r="2278" spans="1:7" x14ac:dyDescent="0.25">
      <c r="A2278" s="126" t="s">
        <v>4027</v>
      </c>
      <c r="B2278" s="126" t="s">
        <v>51</v>
      </c>
      <c r="C2278" s="126" t="s">
        <v>196</v>
      </c>
      <c r="D2278" s="126" t="s">
        <v>4028</v>
      </c>
      <c r="E2278" s="126" t="s">
        <v>51</v>
      </c>
      <c r="F2278" s="126" t="s">
        <v>51</v>
      </c>
      <c r="G2278" s="127">
        <v>0</v>
      </c>
    </row>
    <row r="2279" spans="1:7" x14ac:dyDescent="0.25">
      <c r="A2279" s="126" t="s">
        <v>4029</v>
      </c>
      <c r="B2279" s="126" t="s">
        <v>51</v>
      </c>
      <c r="C2279" s="126" t="s">
        <v>196</v>
      </c>
      <c r="D2279" s="126" t="s">
        <v>4030</v>
      </c>
      <c r="E2279" s="126" t="s">
        <v>51</v>
      </c>
      <c r="F2279" s="126" t="s">
        <v>51</v>
      </c>
      <c r="G2279" s="127">
        <v>0</v>
      </c>
    </row>
    <row r="2280" spans="1:7" x14ac:dyDescent="0.25">
      <c r="A2280" s="126" t="s">
        <v>4031</v>
      </c>
      <c r="B2280" s="126" t="s">
        <v>51</v>
      </c>
      <c r="C2280" s="126" t="s">
        <v>196</v>
      </c>
      <c r="D2280" s="126" t="s">
        <v>4032</v>
      </c>
      <c r="E2280" s="126" t="s">
        <v>51</v>
      </c>
      <c r="F2280" s="126" t="s">
        <v>51</v>
      </c>
      <c r="G2280" s="127">
        <v>0</v>
      </c>
    </row>
    <row r="2281" spans="1:7" x14ac:dyDescent="0.25">
      <c r="A2281" s="126" t="s">
        <v>4033</v>
      </c>
      <c r="B2281" s="126" t="s">
        <v>51</v>
      </c>
      <c r="C2281" s="126" t="s">
        <v>196</v>
      </c>
      <c r="D2281" s="126" t="s">
        <v>4034</v>
      </c>
      <c r="E2281" s="126" t="s">
        <v>51</v>
      </c>
      <c r="F2281" s="126" t="s">
        <v>51</v>
      </c>
      <c r="G2281" s="127">
        <v>0</v>
      </c>
    </row>
    <row r="2282" spans="1:7" x14ac:dyDescent="0.25">
      <c r="A2282" s="126" t="s">
        <v>4035</v>
      </c>
      <c r="B2282" s="126" t="s">
        <v>51</v>
      </c>
      <c r="C2282" s="126" t="s">
        <v>196</v>
      </c>
      <c r="D2282" s="126" t="s">
        <v>4036</v>
      </c>
      <c r="E2282" s="126" t="s">
        <v>51</v>
      </c>
      <c r="F2282" s="126" t="s">
        <v>51</v>
      </c>
      <c r="G2282" s="127">
        <v>0</v>
      </c>
    </row>
    <row r="2283" spans="1:7" x14ac:dyDescent="0.25">
      <c r="A2283" s="126" t="s">
        <v>4037</v>
      </c>
      <c r="B2283" s="126" t="s">
        <v>51</v>
      </c>
      <c r="C2283" s="126" t="s">
        <v>196</v>
      </c>
      <c r="D2283" s="126" t="s">
        <v>4038</v>
      </c>
      <c r="E2283" s="126" t="s">
        <v>51</v>
      </c>
      <c r="F2283" s="126" t="s">
        <v>51</v>
      </c>
      <c r="G2283" s="127">
        <v>0</v>
      </c>
    </row>
    <row r="2284" spans="1:7" x14ac:dyDescent="0.25">
      <c r="A2284" s="126" t="s">
        <v>4039</v>
      </c>
      <c r="B2284" s="126" t="s">
        <v>51</v>
      </c>
      <c r="C2284" s="126" t="s">
        <v>196</v>
      </c>
      <c r="D2284" s="126" t="s">
        <v>4040</v>
      </c>
      <c r="E2284" s="126" t="s">
        <v>51</v>
      </c>
      <c r="F2284" s="126" t="s">
        <v>51</v>
      </c>
      <c r="G2284" s="127">
        <v>0</v>
      </c>
    </row>
    <row r="2285" spans="1:7" x14ac:dyDescent="0.25">
      <c r="A2285" s="126" t="s">
        <v>4041</v>
      </c>
      <c r="B2285" s="126" t="s">
        <v>51</v>
      </c>
      <c r="C2285" s="126" t="s">
        <v>196</v>
      </c>
      <c r="D2285" s="126" t="s">
        <v>4042</v>
      </c>
      <c r="E2285" s="126" t="s">
        <v>51</v>
      </c>
      <c r="F2285" s="126" t="s">
        <v>51</v>
      </c>
      <c r="G2285" s="127">
        <v>0</v>
      </c>
    </row>
    <row r="2286" spans="1:7" x14ac:dyDescent="0.25">
      <c r="A2286" s="126" t="s">
        <v>4043</v>
      </c>
      <c r="B2286" s="126" t="s">
        <v>51</v>
      </c>
      <c r="C2286" s="126" t="s">
        <v>196</v>
      </c>
      <c r="D2286" s="126" t="s">
        <v>4044</v>
      </c>
      <c r="E2286" s="126" t="s">
        <v>51</v>
      </c>
      <c r="F2286" s="126" t="s">
        <v>51</v>
      </c>
      <c r="G2286" s="127">
        <v>0</v>
      </c>
    </row>
    <row r="2287" spans="1:7" x14ac:dyDescent="0.25">
      <c r="A2287" s="126" t="s">
        <v>4045</v>
      </c>
      <c r="B2287" s="126" t="s">
        <v>51</v>
      </c>
      <c r="C2287" s="126" t="s">
        <v>196</v>
      </c>
      <c r="D2287" s="126" t="s">
        <v>4046</v>
      </c>
      <c r="E2287" s="126" t="s">
        <v>51</v>
      </c>
      <c r="F2287" s="126" t="s">
        <v>51</v>
      </c>
      <c r="G2287" s="127">
        <v>0</v>
      </c>
    </row>
    <row r="2288" spans="1:7" x14ac:dyDescent="0.25">
      <c r="A2288" s="126" t="s">
        <v>4047</v>
      </c>
      <c r="B2288" s="126" t="s">
        <v>51</v>
      </c>
      <c r="C2288" s="126" t="s">
        <v>196</v>
      </c>
      <c r="D2288" s="126" t="s">
        <v>4048</v>
      </c>
      <c r="E2288" s="126" t="s">
        <v>51</v>
      </c>
      <c r="F2288" s="126" t="s">
        <v>51</v>
      </c>
      <c r="G2288" s="127">
        <v>0</v>
      </c>
    </row>
    <row r="2289" spans="1:7" x14ac:dyDescent="0.25">
      <c r="A2289" s="126" t="s">
        <v>4049</v>
      </c>
      <c r="B2289" s="126" t="s">
        <v>51</v>
      </c>
      <c r="C2289" s="126" t="s">
        <v>196</v>
      </c>
      <c r="D2289" s="126" t="s">
        <v>4050</v>
      </c>
      <c r="E2289" s="126" t="s">
        <v>51</v>
      </c>
      <c r="F2289" s="126" t="s">
        <v>51</v>
      </c>
      <c r="G2289" s="127">
        <v>0</v>
      </c>
    </row>
    <row r="2290" spans="1:7" x14ac:dyDescent="0.25">
      <c r="A2290" s="126" t="s">
        <v>4051</v>
      </c>
      <c r="B2290" s="126" t="s">
        <v>51</v>
      </c>
      <c r="C2290" s="126" t="s">
        <v>196</v>
      </c>
      <c r="D2290" s="126" t="s">
        <v>4052</v>
      </c>
      <c r="E2290" s="126" t="s">
        <v>51</v>
      </c>
      <c r="F2290" s="126" t="s">
        <v>51</v>
      </c>
      <c r="G2290" s="127">
        <v>0</v>
      </c>
    </row>
    <row r="2291" spans="1:7" x14ac:dyDescent="0.25">
      <c r="A2291" s="126" t="s">
        <v>4053</v>
      </c>
      <c r="B2291" s="126" t="s">
        <v>51</v>
      </c>
      <c r="C2291" s="126" t="s">
        <v>196</v>
      </c>
      <c r="D2291" s="126" t="s">
        <v>4054</v>
      </c>
      <c r="E2291" s="126" t="s">
        <v>51</v>
      </c>
      <c r="F2291" s="126" t="s">
        <v>51</v>
      </c>
      <c r="G2291" s="127">
        <v>0</v>
      </c>
    </row>
    <row r="2292" spans="1:7" x14ac:dyDescent="0.25">
      <c r="A2292" s="126" t="s">
        <v>4055</v>
      </c>
      <c r="B2292" s="126" t="s">
        <v>51</v>
      </c>
      <c r="C2292" s="126" t="s">
        <v>196</v>
      </c>
      <c r="D2292" s="126" t="s">
        <v>4056</v>
      </c>
      <c r="E2292" s="126" t="s">
        <v>51</v>
      </c>
      <c r="F2292" s="126" t="s">
        <v>51</v>
      </c>
      <c r="G2292" s="127">
        <v>0</v>
      </c>
    </row>
    <row r="2293" spans="1:7" x14ac:dyDescent="0.25">
      <c r="A2293" s="126" t="s">
        <v>4057</v>
      </c>
      <c r="B2293" s="126" t="s">
        <v>51</v>
      </c>
      <c r="C2293" s="126" t="s">
        <v>196</v>
      </c>
      <c r="D2293" s="126" t="s">
        <v>4058</v>
      </c>
      <c r="E2293" s="126" t="s">
        <v>51</v>
      </c>
      <c r="F2293" s="126" t="s">
        <v>51</v>
      </c>
      <c r="G2293" s="127">
        <v>0</v>
      </c>
    </row>
    <row r="2294" spans="1:7" x14ac:dyDescent="0.25">
      <c r="A2294" s="126" t="s">
        <v>4059</v>
      </c>
      <c r="B2294" s="126" t="s">
        <v>51</v>
      </c>
      <c r="C2294" s="126" t="s">
        <v>196</v>
      </c>
      <c r="D2294" s="126" t="s">
        <v>4060</v>
      </c>
      <c r="E2294" s="126" t="s">
        <v>51</v>
      </c>
      <c r="F2294" s="126" t="s">
        <v>51</v>
      </c>
      <c r="G2294" s="127">
        <v>0</v>
      </c>
    </row>
    <row r="2295" spans="1:7" x14ac:dyDescent="0.25">
      <c r="A2295" s="126" t="s">
        <v>4061</v>
      </c>
      <c r="B2295" s="126" t="s">
        <v>51</v>
      </c>
      <c r="C2295" s="126" t="s">
        <v>196</v>
      </c>
      <c r="D2295" s="126" t="s">
        <v>4062</v>
      </c>
      <c r="E2295" s="126" t="s">
        <v>51</v>
      </c>
      <c r="F2295" s="126" t="s">
        <v>51</v>
      </c>
      <c r="G2295" s="127">
        <v>0</v>
      </c>
    </row>
    <row r="2296" spans="1:7" x14ac:dyDescent="0.25">
      <c r="A2296" s="126" t="s">
        <v>4063</v>
      </c>
      <c r="B2296" s="126" t="s">
        <v>51</v>
      </c>
      <c r="C2296" s="126" t="s">
        <v>196</v>
      </c>
      <c r="D2296" s="126" t="s">
        <v>4064</v>
      </c>
      <c r="E2296" s="126" t="s">
        <v>51</v>
      </c>
      <c r="F2296" s="126" t="s">
        <v>51</v>
      </c>
      <c r="G2296" s="127">
        <v>0</v>
      </c>
    </row>
    <row r="2297" spans="1:7" x14ac:dyDescent="0.25">
      <c r="A2297" s="126" t="s">
        <v>4065</v>
      </c>
      <c r="B2297" s="126" t="s">
        <v>51</v>
      </c>
      <c r="C2297" s="126" t="s">
        <v>196</v>
      </c>
      <c r="D2297" s="126" t="s">
        <v>4066</v>
      </c>
      <c r="E2297" s="126" t="s">
        <v>51</v>
      </c>
      <c r="F2297" s="126" t="s">
        <v>51</v>
      </c>
      <c r="G2297" s="127">
        <v>0</v>
      </c>
    </row>
    <row r="2298" spans="1:7" x14ac:dyDescent="0.25">
      <c r="A2298" s="126" t="s">
        <v>4067</v>
      </c>
      <c r="B2298" s="126" t="s">
        <v>51</v>
      </c>
      <c r="C2298" s="126" t="s">
        <v>196</v>
      </c>
      <c r="D2298" s="126" t="s">
        <v>4068</v>
      </c>
      <c r="E2298" s="126" t="s">
        <v>51</v>
      </c>
      <c r="F2298" s="126" t="s">
        <v>51</v>
      </c>
      <c r="G2298" s="127">
        <v>0</v>
      </c>
    </row>
    <row r="2299" spans="1:7" x14ac:dyDescent="0.25">
      <c r="A2299" s="126" t="s">
        <v>4069</v>
      </c>
      <c r="B2299" s="126" t="s">
        <v>51</v>
      </c>
      <c r="C2299" s="126" t="s">
        <v>196</v>
      </c>
      <c r="D2299" s="126" t="s">
        <v>4070</v>
      </c>
      <c r="E2299" s="126" t="s">
        <v>51</v>
      </c>
      <c r="F2299" s="126" t="s">
        <v>51</v>
      </c>
      <c r="G2299" s="127">
        <v>0</v>
      </c>
    </row>
    <row r="2300" spans="1:7" x14ac:dyDescent="0.25">
      <c r="A2300" s="126" t="s">
        <v>4071</v>
      </c>
      <c r="B2300" s="126" t="s">
        <v>51</v>
      </c>
      <c r="C2300" s="126" t="s">
        <v>196</v>
      </c>
      <c r="D2300" s="126" t="s">
        <v>4072</v>
      </c>
      <c r="E2300" s="126" t="s">
        <v>51</v>
      </c>
      <c r="F2300" s="126" t="s">
        <v>51</v>
      </c>
      <c r="G2300" s="127">
        <v>0</v>
      </c>
    </row>
    <row r="2301" spans="1:7" x14ac:dyDescent="0.25">
      <c r="A2301" s="126" t="s">
        <v>13692</v>
      </c>
      <c r="B2301" s="126" t="s">
        <v>51</v>
      </c>
      <c r="C2301" s="126" t="s">
        <v>196</v>
      </c>
      <c r="D2301" s="126" t="s">
        <v>13693</v>
      </c>
      <c r="E2301" s="126" t="s">
        <v>51</v>
      </c>
      <c r="F2301" s="126" t="s">
        <v>51</v>
      </c>
      <c r="G2301" s="127">
        <v>0</v>
      </c>
    </row>
    <row r="2302" spans="1:7" x14ac:dyDescent="0.25">
      <c r="A2302" s="126" t="s">
        <v>13694</v>
      </c>
      <c r="B2302" s="126" t="s">
        <v>51</v>
      </c>
      <c r="C2302" s="126" t="s">
        <v>196</v>
      </c>
      <c r="D2302" s="126" t="s">
        <v>13695</v>
      </c>
      <c r="E2302" s="126" t="s">
        <v>51</v>
      </c>
      <c r="F2302" s="126" t="s">
        <v>51</v>
      </c>
      <c r="G2302" s="127">
        <v>0</v>
      </c>
    </row>
    <row r="2303" spans="1:7" x14ac:dyDescent="0.25">
      <c r="A2303" s="126" t="s">
        <v>15005</v>
      </c>
      <c r="B2303" s="126" t="s">
        <v>51</v>
      </c>
      <c r="C2303" s="126" t="s">
        <v>196</v>
      </c>
      <c r="D2303" s="126" t="s">
        <v>15006</v>
      </c>
      <c r="E2303" s="126" t="s">
        <v>51</v>
      </c>
      <c r="F2303" s="126" t="s">
        <v>51</v>
      </c>
      <c r="G2303" s="127">
        <v>0</v>
      </c>
    </row>
    <row r="2304" spans="1:7" x14ac:dyDescent="0.25">
      <c r="A2304" s="126" t="s">
        <v>15007</v>
      </c>
      <c r="B2304" s="126" t="s">
        <v>51</v>
      </c>
      <c r="C2304" s="126" t="s">
        <v>196</v>
      </c>
      <c r="D2304" s="126" t="s">
        <v>15008</v>
      </c>
      <c r="E2304" s="126" t="s">
        <v>51</v>
      </c>
      <c r="F2304" s="126" t="s">
        <v>51</v>
      </c>
      <c r="G2304" s="127">
        <v>0</v>
      </c>
    </row>
    <row r="2305" spans="1:7" x14ac:dyDescent="0.25">
      <c r="A2305" s="126" t="s">
        <v>15009</v>
      </c>
      <c r="B2305" s="126" t="s">
        <v>51</v>
      </c>
      <c r="C2305" s="126" t="s">
        <v>196</v>
      </c>
      <c r="D2305" s="126" t="s">
        <v>15010</v>
      </c>
      <c r="E2305" s="126" t="s">
        <v>51</v>
      </c>
      <c r="F2305" s="126" t="s">
        <v>51</v>
      </c>
      <c r="G2305" s="127">
        <v>0</v>
      </c>
    </row>
    <row r="2306" spans="1:7" x14ac:dyDescent="0.25">
      <c r="A2306" s="126" t="s">
        <v>15011</v>
      </c>
      <c r="B2306" s="126" t="s">
        <v>51</v>
      </c>
      <c r="C2306" s="126" t="s">
        <v>196</v>
      </c>
      <c r="D2306" s="126" t="s">
        <v>15012</v>
      </c>
      <c r="E2306" s="126" t="s">
        <v>51</v>
      </c>
      <c r="F2306" s="126" t="s">
        <v>51</v>
      </c>
      <c r="G2306" s="127">
        <v>0</v>
      </c>
    </row>
    <row r="2307" spans="1:7" x14ac:dyDescent="0.25">
      <c r="A2307" s="126" t="s">
        <v>15013</v>
      </c>
      <c r="B2307" s="126" t="s">
        <v>51</v>
      </c>
      <c r="C2307" s="126" t="s">
        <v>196</v>
      </c>
      <c r="D2307" s="126" t="s">
        <v>15014</v>
      </c>
      <c r="E2307" s="126" t="s">
        <v>51</v>
      </c>
      <c r="F2307" s="126" t="s">
        <v>51</v>
      </c>
      <c r="G2307" s="127">
        <v>0</v>
      </c>
    </row>
    <row r="2308" spans="1:7" x14ac:dyDescent="0.25">
      <c r="A2308" s="126" t="s">
        <v>15015</v>
      </c>
      <c r="B2308" s="126" t="s">
        <v>51</v>
      </c>
      <c r="C2308" s="126" t="s">
        <v>196</v>
      </c>
      <c r="D2308" s="126" t="s">
        <v>15016</v>
      </c>
      <c r="E2308" s="126" t="s">
        <v>51</v>
      </c>
      <c r="F2308" s="126" t="s">
        <v>51</v>
      </c>
      <c r="G2308" s="127">
        <v>0</v>
      </c>
    </row>
    <row r="2309" spans="1:7" x14ac:dyDescent="0.25">
      <c r="A2309" s="126" t="s">
        <v>4073</v>
      </c>
      <c r="B2309" s="126" t="s">
        <v>51</v>
      </c>
      <c r="C2309" s="126" t="s">
        <v>156</v>
      </c>
      <c r="D2309" s="126" t="s">
        <v>4074</v>
      </c>
      <c r="E2309" s="126" t="s">
        <v>51</v>
      </c>
      <c r="F2309" s="126" t="s">
        <v>718</v>
      </c>
      <c r="G2309" s="127">
        <v>0</v>
      </c>
    </row>
    <row r="2310" spans="1:7" x14ac:dyDescent="0.25">
      <c r="A2310" s="126" t="s">
        <v>4075</v>
      </c>
      <c r="B2310" s="126" t="s">
        <v>51</v>
      </c>
      <c r="C2310" s="126" t="s">
        <v>156</v>
      </c>
      <c r="D2310" s="126" t="s">
        <v>4076</v>
      </c>
      <c r="E2310" s="126" t="s">
        <v>51</v>
      </c>
      <c r="F2310" s="126" t="s">
        <v>718</v>
      </c>
      <c r="G2310" s="127">
        <v>0</v>
      </c>
    </row>
    <row r="2311" spans="1:7" x14ac:dyDescent="0.25">
      <c r="A2311" s="126" t="s">
        <v>4077</v>
      </c>
      <c r="B2311" s="126" t="s">
        <v>51</v>
      </c>
      <c r="C2311" s="126" t="s">
        <v>154</v>
      </c>
      <c r="D2311" s="126" t="s">
        <v>4074</v>
      </c>
      <c r="E2311" s="126" t="s">
        <v>51</v>
      </c>
      <c r="F2311" s="126" t="s">
        <v>718</v>
      </c>
      <c r="G2311" s="127">
        <v>0</v>
      </c>
    </row>
    <row r="2312" spans="1:7" x14ac:dyDescent="0.25">
      <c r="A2312" s="126" t="s">
        <v>4078</v>
      </c>
      <c r="B2312" s="126" t="s">
        <v>51</v>
      </c>
      <c r="C2312" s="126" t="s">
        <v>156</v>
      </c>
      <c r="D2312" s="126" t="s">
        <v>4079</v>
      </c>
      <c r="E2312" s="126" t="s">
        <v>51</v>
      </c>
      <c r="F2312" s="126" t="s">
        <v>718</v>
      </c>
      <c r="G2312" s="127">
        <v>0</v>
      </c>
    </row>
    <row r="2313" spans="1:7" x14ac:dyDescent="0.25">
      <c r="A2313" s="126" t="s">
        <v>4080</v>
      </c>
      <c r="B2313" s="126" t="s">
        <v>51</v>
      </c>
      <c r="C2313" s="126" t="s">
        <v>156</v>
      </c>
      <c r="D2313" s="126" t="s">
        <v>4081</v>
      </c>
      <c r="E2313" s="126" t="s">
        <v>51</v>
      </c>
      <c r="F2313" s="126" t="s">
        <v>718</v>
      </c>
      <c r="G2313" s="127">
        <v>0</v>
      </c>
    </row>
    <row r="2314" spans="1:7" x14ac:dyDescent="0.25">
      <c r="A2314" s="126" t="s">
        <v>4082</v>
      </c>
      <c r="B2314" s="126" t="s">
        <v>51</v>
      </c>
      <c r="C2314" s="126" t="s">
        <v>154</v>
      </c>
      <c r="D2314" s="126" t="s">
        <v>4079</v>
      </c>
      <c r="E2314" s="126" t="s">
        <v>51</v>
      </c>
      <c r="F2314" s="126" t="s">
        <v>718</v>
      </c>
      <c r="G2314" s="127">
        <v>0</v>
      </c>
    </row>
    <row r="2315" spans="1:7" x14ac:dyDescent="0.25">
      <c r="A2315" s="126" t="s">
        <v>4083</v>
      </c>
      <c r="B2315" s="126" t="s">
        <v>51</v>
      </c>
      <c r="C2315" s="126" t="s">
        <v>156</v>
      </c>
      <c r="D2315" s="126" t="s">
        <v>4084</v>
      </c>
      <c r="E2315" s="126" t="s">
        <v>51</v>
      </c>
      <c r="F2315" s="126" t="s">
        <v>718</v>
      </c>
      <c r="G2315" s="127">
        <v>0</v>
      </c>
    </row>
    <row r="2316" spans="1:7" x14ac:dyDescent="0.25">
      <c r="A2316" s="126" t="s">
        <v>4085</v>
      </c>
      <c r="B2316" s="126" t="s">
        <v>51</v>
      </c>
      <c r="C2316" s="126" t="s">
        <v>156</v>
      </c>
      <c r="D2316" s="126" t="s">
        <v>4086</v>
      </c>
      <c r="E2316" s="126" t="s">
        <v>51</v>
      </c>
      <c r="F2316" s="126" t="s">
        <v>718</v>
      </c>
      <c r="G2316" s="127">
        <v>0</v>
      </c>
    </row>
    <row r="2317" spans="1:7" x14ac:dyDescent="0.25">
      <c r="A2317" s="126" t="s">
        <v>4087</v>
      </c>
      <c r="B2317" s="126" t="s">
        <v>51</v>
      </c>
      <c r="C2317" s="126" t="s">
        <v>154</v>
      </c>
      <c r="D2317" s="126" t="s">
        <v>4084</v>
      </c>
      <c r="E2317" s="126" t="s">
        <v>51</v>
      </c>
      <c r="F2317" s="126" t="s">
        <v>718</v>
      </c>
      <c r="G2317" s="127">
        <v>0</v>
      </c>
    </row>
    <row r="2318" spans="1:7" x14ac:dyDescent="0.25">
      <c r="A2318" s="126" t="s">
        <v>4088</v>
      </c>
      <c r="B2318" s="126" t="s">
        <v>51</v>
      </c>
      <c r="C2318" s="126" t="s">
        <v>154</v>
      </c>
      <c r="D2318" s="126" t="s">
        <v>4086</v>
      </c>
      <c r="E2318" s="126" t="s">
        <v>51</v>
      </c>
      <c r="F2318" s="126" t="s">
        <v>718</v>
      </c>
      <c r="G2318" s="127">
        <v>0</v>
      </c>
    </row>
    <row r="2319" spans="1:7" x14ac:dyDescent="0.25">
      <c r="A2319" s="126" t="s">
        <v>4089</v>
      </c>
      <c r="B2319" s="126" t="s">
        <v>51</v>
      </c>
      <c r="C2319" s="126" t="s">
        <v>156</v>
      </c>
      <c r="D2319" s="126" t="s">
        <v>4090</v>
      </c>
      <c r="E2319" s="126" t="s">
        <v>51</v>
      </c>
      <c r="F2319" s="126" t="s">
        <v>718</v>
      </c>
      <c r="G2319" s="127">
        <v>0</v>
      </c>
    </row>
    <row r="2320" spans="1:7" x14ac:dyDescent="0.25">
      <c r="A2320" s="126" t="s">
        <v>4091</v>
      </c>
      <c r="B2320" s="126" t="s">
        <v>51</v>
      </c>
      <c r="C2320" s="126" t="s">
        <v>156</v>
      </c>
      <c r="D2320" s="126" t="s">
        <v>4092</v>
      </c>
      <c r="E2320" s="126" t="s">
        <v>51</v>
      </c>
      <c r="F2320" s="126" t="s">
        <v>718</v>
      </c>
      <c r="G2320" s="127">
        <v>0</v>
      </c>
    </row>
    <row r="2321" spans="1:7" x14ac:dyDescent="0.25">
      <c r="A2321" s="126" t="s">
        <v>4093</v>
      </c>
      <c r="B2321" s="126" t="s">
        <v>51</v>
      </c>
      <c r="C2321" s="126" t="s">
        <v>154</v>
      </c>
      <c r="D2321" s="126" t="s">
        <v>4090</v>
      </c>
      <c r="E2321" s="126" t="s">
        <v>51</v>
      </c>
      <c r="F2321" s="126" t="s">
        <v>718</v>
      </c>
      <c r="G2321" s="127">
        <v>0</v>
      </c>
    </row>
    <row r="2322" spans="1:7" x14ac:dyDescent="0.25">
      <c r="A2322" s="126" t="s">
        <v>4094</v>
      </c>
      <c r="B2322" s="126" t="s">
        <v>51</v>
      </c>
      <c r="C2322" s="126" t="s">
        <v>154</v>
      </c>
      <c r="D2322" s="126" t="s">
        <v>4092</v>
      </c>
      <c r="E2322" s="126" t="s">
        <v>51</v>
      </c>
      <c r="F2322" s="126" t="s">
        <v>718</v>
      </c>
      <c r="G2322" s="127">
        <v>0</v>
      </c>
    </row>
    <row r="2323" spans="1:7" x14ac:dyDescent="0.25">
      <c r="A2323" s="126" t="s">
        <v>4095</v>
      </c>
      <c r="B2323" s="126" t="s">
        <v>51</v>
      </c>
      <c r="C2323" s="126" t="s">
        <v>156</v>
      </c>
      <c r="D2323" s="126" t="s">
        <v>4096</v>
      </c>
      <c r="E2323" s="126" t="s">
        <v>51</v>
      </c>
      <c r="F2323" s="126" t="s">
        <v>51</v>
      </c>
      <c r="G2323" s="127">
        <v>0</v>
      </c>
    </row>
    <row r="2324" spans="1:7" x14ac:dyDescent="0.25">
      <c r="A2324" s="126" t="s">
        <v>4097</v>
      </c>
      <c r="B2324" s="126" t="s">
        <v>51</v>
      </c>
      <c r="C2324" s="126" t="s">
        <v>156</v>
      </c>
      <c r="D2324" s="126" t="s">
        <v>4098</v>
      </c>
      <c r="E2324" s="126" t="s">
        <v>51</v>
      </c>
      <c r="F2324" s="126" t="s">
        <v>51</v>
      </c>
      <c r="G2324" s="127">
        <v>0</v>
      </c>
    </row>
    <row r="2325" spans="1:7" x14ac:dyDescent="0.25">
      <c r="A2325" s="126" t="s">
        <v>4099</v>
      </c>
      <c r="B2325" s="126" t="s">
        <v>51</v>
      </c>
      <c r="C2325" s="126" t="s">
        <v>191</v>
      </c>
      <c r="D2325" s="126" t="s">
        <v>4100</v>
      </c>
      <c r="E2325" s="126" t="s">
        <v>51</v>
      </c>
      <c r="F2325" s="126" t="s">
        <v>51</v>
      </c>
      <c r="G2325" s="127">
        <v>0</v>
      </c>
    </row>
    <row r="2326" spans="1:7" x14ac:dyDescent="0.25">
      <c r="A2326" s="126" t="s">
        <v>4101</v>
      </c>
      <c r="B2326" s="126" t="s">
        <v>51</v>
      </c>
      <c r="C2326" s="126" t="s">
        <v>191</v>
      </c>
      <c r="D2326" s="126" t="s">
        <v>4102</v>
      </c>
      <c r="E2326" s="126" t="s">
        <v>51</v>
      </c>
      <c r="F2326" s="126" t="s">
        <v>51</v>
      </c>
      <c r="G2326" s="127">
        <v>0</v>
      </c>
    </row>
    <row r="2327" spans="1:7" x14ac:dyDescent="0.25">
      <c r="A2327" s="126" t="s">
        <v>4103</v>
      </c>
      <c r="B2327" s="126" t="s">
        <v>51</v>
      </c>
      <c r="C2327" s="126" t="s">
        <v>156</v>
      </c>
      <c r="D2327" s="126" t="s">
        <v>4100</v>
      </c>
      <c r="E2327" s="126" t="s">
        <v>51</v>
      </c>
      <c r="F2327" s="126" t="s">
        <v>51</v>
      </c>
      <c r="G2327" s="127">
        <v>0</v>
      </c>
    </row>
    <row r="2328" spans="1:7" x14ac:dyDescent="0.25">
      <c r="A2328" s="126" t="s">
        <v>4104</v>
      </c>
      <c r="B2328" s="126" t="s">
        <v>51</v>
      </c>
      <c r="C2328" s="126" t="s">
        <v>156</v>
      </c>
      <c r="D2328" s="126" t="s">
        <v>4102</v>
      </c>
      <c r="E2328" s="126" t="s">
        <v>51</v>
      </c>
      <c r="F2328" s="126" t="s">
        <v>51</v>
      </c>
      <c r="G2328" s="127">
        <v>0</v>
      </c>
    </row>
    <row r="2329" spans="1:7" x14ac:dyDescent="0.25">
      <c r="A2329" s="126" t="s">
        <v>4105</v>
      </c>
      <c r="B2329" s="126" t="s">
        <v>51</v>
      </c>
      <c r="C2329" s="126" t="s">
        <v>154</v>
      </c>
      <c r="D2329" s="126" t="s">
        <v>4100</v>
      </c>
      <c r="E2329" s="126" t="s">
        <v>51</v>
      </c>
      <c r="F2329" s="126" t="s">
        <v>51</v>
      </c>
      <c r="G2329" s="127">
        <v>0</v>
      </c>
    </row>
    <row r="2330" spans="1:7" x14ac:dyDescent="0.25">
      <c r="A2330" s="126" t="s">
        <v>4106</v>
      </c>
      <c r="B2330" s="126" t="s">
        <v>51</v>
      </c>
      <c r="C2330" s="126" t="s">
        <v>154</v>
      </c>
      <c r="D2330" s="126" t="s">
        <v>4102</v>
      </c>
      <c r="E2330" s="126" t="s">
        <v>51</v>
      </c>
      <c r="F2330" s="126" t="s">
        <v>51</v>
      </c>
      <c r="G2330" s="127">
        <v>0</v>
      </c>
    </row>
    <row r="2331" spans="1:7" ht="30" x14ac:dyDescent="0.25">
      <c r="A2331" s="126" t="s">
        <v>4107</v>
      </c>
      <c r="B2331" s="126" t="s">
        <v>51</v>
      </c>
      <c r="C2331" s="126" t="s">
        <v>156</v>
      </c>
      <c r="D2331" s="126" t="s">
        <v>4108</v>
      </c>
      <c r="E2331" s="126" t="s">
        <v>51</v>
      </c>
      <c r="F2331" s="126" t="s">
        <v>510</v>
      </c>
      <c r="G2331" s="127">
        <v>1</v>
      </c>
    </row>
    <row r="2332" spans="1:7" ht="30" x14ac:dyDescent="0.25">
      <c r="A2332" s="126" t="s">
        <v>4109</v>
      </c>
      <c r="B2332" s="126" t="s">
        <v>51</v>
      </c>
      <c r="C2332" s="126" t="s">
        <v>154</v>
      </c>
      <c r="D2332" s="126" t="s">
        <v>4108</v>
      </c>
      <c r="E2332" s="126" t="s">
        <v>51</v>
      </c>
      <c r="F2332" s="126" t="s">
        <v>510</v>
      </c>
      <c r="G2332" s="127">
        <v>1</v>
      </c>
    </row>
    <row r="2333" spans="1:7" ht="30" x14ac:dyDescent="0.25">
      <c r="A2333" s="126" t="s">
        <v>4110</v>
      </c>
      <c r="B2333" s="126" t="s">
        <v>51</v>
      </c>
      <c r="C2333" s="126" t="s">
        <v>191</v>
      </c>
      <c r="D2333" s="126" t="s">
        <v>4108</v>
      </c>
      <c r="E2333" s="126" t="s">
        <v>51</v>
      </c>
      <c r="F2333" s="126" t="s">
        <v>510</v>
      </c>
      <c r="G2333" s="127">
        <v>1</v>
      </c>
    </row>
    <row r="2334" spans="1:7" ht="30" x14ac:dyDescent="0.25">
      <c r="A2334" s="126" t="s">
        <v>4111</v>
      </c>
      <c r="B2334" s="126" t="s">
        <v>51</v>
      </c>
      <c r="C2334" s="126" t="s">
        <v>196</v>
      </c>
      <c r="D2334" s="126" t="s">
        <v>4112</v>
      </c>
      <c r="E2334" s="126" t="s">
        <v>51</v>
      </c>
      <c r="F2334" s="126" t="s">
        <v>510</v>
      </c>
      <c r="G2334" s="127">
        <v>1</v>
      </c>
    </row>
    <row r="2335" spans="1:7" ht="30" x14ac:dyDescent="0.25">
      <c r="A2335" s="126" t="s">
        <v>4113</v>
      </c>
      <c r="B2335" s="126" t="s">
        <v>51</v>
      </c>
      <c r="C2335" s="126" t="s">
        <v>17</v>
      </c>
      <c r="D2335" s="126" t="s">
        <v>4112</v>
      </c>
      <c r="E2335" s="126" t="s">
        <v>51</v>
      </c>
      <c r="F2335" s="126" t="s">
        <v>510</v>
      </c>
      <c r="G2335" s="127">
        <v>1</v>
      </c>
    </row>
    <row r="2336" spans="1:7" ht="30" x14ac:dyDescent="0.25">
      <c r="A2336" s="126" t="s">
        <v>4114</v>
      </c>
      <c r="B2336" s="126" t="s">
        <v>51</v>
      </c>
      <c r="C2336" s="126" t="s">
        <v>196</v>
      </c>
      <c r="D2336" s="126" t="s">
        <v>4115</v>
      </c>
      <c r="E2336" s="126" t="s">
        <v>51</v>
      </c>
      <c r="F2336" s="126" t="s">
        <v>4116</v>
      </c>
      <c r="G2336" s="127">
        <v>0</v>
      </c>
    </row>
    <row r="2337" spans="1:7" ht="30" x14ac:dyDescent="0.25">
      <c r="A2337" s="126" t="s">
        <v>4117</v>
      </c>
      <c r="B2337" s="126" t="s">
        <v>51</v>
      </c>
      <c r="C2337" s="126" t="s">
        <v>196</v>
      </c>
      <c r="D2337" s="126" t="s">
        <v>4118</v>
      </c>
      <c r="E2337" s="126" t="s">
        <v>51</v>
      </c>
      <c r="F2337" s="126" t="s">
        <v>4116</v>
      </c>
      <c r="G2337" s="127">
        <v>0</v>
      </c>
    </row>
    <row r="2338" spans="1:7" ht="30" x14ac:dyDescent="0.25">
      <c r="A2338" s="126" t="s">
        <v>4119</v>
      </c>
      <c r="B2338" s="126" t="s">
        <v>51</v>
      </c>
      <c r="C2338" s="126" t="s">
        <v>196</v>
      </c>
      <c r="D2338" s="126" t="s">
        <v>4120</v>
      </c>
      <c r="E2338" s="126" t="s">
        <v>51</v>
      </c>
      <c r="F2338" s="126" t="s">
        <v>4116</v>
      </c>
      <c r="G2338" s="127">
        <v>0</v>
      </c>
    </row>
    <row r="2339" spans="1:7" ht="30" x14ac:dyDescent="0.25">
      <c r="A2339" s="126" t="s">
        <v>4121</v>
      </c>
      <c r="B2339" s="126" t="s">
        <v>51</v>
      </c>
      <c r="C2339" s="126" t="s">
        <v>196</v>
      </c>
      <c r="D2339" s="126" t="s">
        <v>4122</v>
      </c>
      <c r="E2339" s="126" t="s">
        <v>51</v>
      </c>
      <c r="F2339" s="126" t="s">
        <v>4116</v>
      </c>
      <c r="G2339" s="127">
        <v>0</v>
      </c>
    </row>
    <row r="2340" spans="1:7" ht="30" x14ac:dyDescent="0.25">
      <c r="A2340" s="126" t="s">
        <v>4123</v>
      </c>
      <c r="B2340" s="126" t="s">
        <v>51</v>
      </c>
      <c r="C2340" s="126" t="s">
        <v>196</v>
      </c>
      <c r="D2340" s="126" t="s">
        <v>4124</v>
      </c>
      <c r="E2340" s="126" t="s">
        <v>51</v>
      </c>
      <c r="F2340" s="126" t="s">
        <v>4116</v>
      </c>
      <c r="G2340" s="127">
        <v>0</v>
      </c>
    </row>
    <row r="2341" spans="1:7" ht="30" x14ac:dyDescent="0.25">
      <c r="A2341" s="126" t="s">
        <v>4125</v>
      </c>
      <c r="B2341" s="126" t="s">
        <v>51</v>
      </c>
      <c r="C2341" s="126" t="s">
        <v>196</v>
      </c>
      <c r="D2341" s="126" t="s">
        <v>4126</v>
      </c>
      <c r="E2341" s="126" t="s">
        <v>51</v>
      </c>
      <c r="F2341" s="126" t="s">
        <v>4116</v>
      </c>
      <c r="G2341" s="127">
        <v>0</v>
      </c>
    </row>
    <row r="2342" spans="1:7" ht="30" x14ac:dyDescent="0.25">
      <c r="A2342" s="126" t="s">
        <v>4127</v>
      </c>
      <c r="B2342" s="126" t="s">
        <v>51</v>
      </c>
      <c r="C2342" s="126" t="s">
        <v>196</v>
      </c>
      <c r="D2342" s="126" t="s">
        <v>4128</v>
      </c>
      <c r="E2342" s="126" t="s">
        <v>51</v>
      </c>
      <c r="F2342" s="126" t="s">
        <v>4116</v>
      </c>
      <c r="G2342" s="127">
        <v>0</v>
      </c>
    </row>
    <row r="2343" spans="1:7" ht="30" x14ac:dyDescent="0.25">
      <c r="A2343" s="126" t="s">
        <v>4129</v>
      </c>
      <c r="B2343" s="126" t="s">
        <v>51</v>
      </c>
      <c r="C2343" s="126" t="s">
        <v>196</v>
      </c>
      <c r="D2343" s="126" t="s">
        <v>4130</v>
      </c>
      <c r="E2343" s="126" t="s">
        <v>51</v>
      </c>
      <c r="F2343" s="126" t="s">
        <v>4116</v>
      </c>
      <c r="G2343" s="127">
        <v>0</v>
      </c>
    </row>
    <row r="2344" spans="1:7" ht="30" x14ac:dyDescent="0.25">
      <c r="A2344" s="126" t="s">
        <v>4131</v>
      </c>
      <c r="B2344" s="126" t="s">
        <v>51</v>
      </c>
      <c r="C2344" s="126" t="s">
        <v>196</v>
      </c>
      <c r="D2344" s="126" t="s">
        <v>4132</v>
      </c>
      <c r="E2344" s="126" t="s">
        <v>51</v>
      </c>
      <c r="F2344" s="126" t="s">
        <v>4116</v>
      </c>
      <c r="G2344" s="127">
        <v>0</v>
      </c>
    </row>
    <row r="2345" spans="1:7" ht="30" x14ac:dyDescent="0.25">
      <c r="A2345" s="126" t="s">
        <v>4133</v>
      </c>
      <c r="B2345" s="126" t="s">
        <v>51</v>
      </c>
      <c r="C2345" s="126" t="s">
        <v>196</v>
      </c>
      <c r="D2345" s="126" t="s">
        <v>4134</v>
      </c>
      <c r="E2345" s="126" t="s">
        <v>51</v>
      </c>
      <c r="F2345" s="126" t="s">
        <v>4116</v>
      </c>
      <c r="G2345" s="127">
        <v>0</v>
      </c>
    </row>
    <row r="2346" spans="1:7" x14ac:dyDescent="0.25">
      <c r="A2346" s="126" t="s">
        <v>4135</v>
      </c>
      <c r="B2346" s="126" t="s">
        <v>51</v>
      </c>
      <c r="C2346" s="126" t="s">
        <v>196</v>
      </c>
      <c r="D2346" s="126" t="s">
        <v>4136</v>
      </c>
      <c r="E2346" s="126" t="s">
        <v>51</v>
      </c>
      <c r="F2346" s="126" t="s">
        <v>51</v>
      </c>
      <c r="G2346" s="127">
        <v>0</v>
      </c>
    </row>
    <row r="2347" spans="1:7" x14ac:dyDescent="0.25">
      <c r="A2347" s="126" t="s">
        <v>4137</v>
      </c>
      <c r="B2347" s="126" t="s">
        <v>51</v>
      </c>
      <c r="C2347" s="126" t="s">
        <v>196</v>
      </c>
      <c r="D2347" s="126" t="s">
        <v>4138</v>
      </c>
      <c r="E2347" s="126" t="s">
        <v>51</v>
      </c>
      <c r="F2347" s="126" t="s">
        <v>51</v>
      </c>
      <c r="G2347" s="127">
        <v>0</v>
      </c>
    </row>
    <row r="2348" spans="1:7" x14ac:dyDescent="0.25">
      <c r="A2348" s="126" t="s">
        <v>4139</v>
      </c>
      <c r="B2348" s="126" t="s">
        <v>51</v>
      </c>
      <c r="C2348" s="126" t="s">
        <v>196</v>
      </c>
      <c r="D2348" s="126" t="s">
        <v>4140</v>
      </c>
      <c r="E2348" s="126" t="s">
        <v>51</v>
      </c>
      <c r="F2348" s="126" t="s">
        <v>51</v>
      </c>
      <c r="G2348" s="127">
        <v>0</v>
      </c>
    </row>
    <row r="2349" spans="1:7" x14ac:dyDescent="0.25">
      <c r="A2349" s="126" t="s">
        <v>4141</v>
      </c>
      <c r="B2349" s="126" t="s">
        <v>51</v>
      </c>
      <c r="C2349" s="126" t="s">
        <v>196</v>
      </c>
      <c r="D2349" s="126" t="s">
        <v>4142</v>
      </c>
      <c r="E2349" s="126" t="s">
        <v>51</v>
      </c>
      <c r="F2349" s="126" t="s">
        <v>51</v>
      </c>
      <c r="G2349" s="127">
        <v>0</v>
      </c>
    </row>
    <row r="2350" spans="1:7" ht="30" x14ac:dyDescent="0.25">
      <c r="A2350" s="126" t="s">
        <v>4143</v>
      </c>
      <c r="B2350" s="126" t="s">
        <v>51</v>
      </c>
      <c r="C2350" s="126" t="s">
        <v>196</v>
      </c>
      <c r="D2350" s="126" t="s">
        <v>4144</v>
      </c>
      <c r="E2350" s="126" t="s">
        <v>51</v>
      </c>
      <c r="F2350" s="126" t="s">
        <v>4116</v>
      </c>
      <c r="G2350" s="127">
        <v>0</v>
      </c>
    </row>
    <row r="2351" spans="1:7" ht="30" x14ac:dyDescent="0.25">
      <c r="A2351" s="126" t="s">
        <v>4145</v>
      </c>
      <c r="B2351" s="126" t="s">
        <v>51</v>
      </c>
      <c r="C2351" s="126" t="s">
        <v>196</v>
      </c>
      <c r="D2351" s="126" t="s">
        <v>4146</v>
      </c>
      <c r="E2351" s="126" t="s">
        <v>51</v>
      </c>
      <c r="F2351" s="126" t="s">
        <v>4116</v>
      </c>
      <c r="G2351" s="127">
        <v>0</v>
      </c>
    </row>
    <row r="2352" spans="1:7" ht="30" x14ac:dyDescent="0.25">
      <c r="A2352" s="126" t="s">
        <v>4147</v>
      </c>
      <c r="B2352" s="126" t="s">
        <v>51</v>
      </c>
      <c r="C2352" s="126" t="s">
        <v>196</v>
      </c>
      <c r="D2352" s="126" t="s">
        <v>4148</v>
      </c>
      <c r="E2352" s="126" t="s">
        <v>51</v>
      </c>
      <c r="F2352" s="126" t="s">
        <v>4116</v>
      </c>
      <c r="G2352" s="127">
        <v>0</v>
      </c>
    </row>
    <row r="2353" spans="1:7" ht="30" x14ac:dyDescent="0.25">
      <c r="A2353" s="126" t="s">
        <v>4149</v>
      </c>
      <c r="B2353" s="126" t="s">
        <v>51</v>
      </c>
      <c r="C2353" s="126" t="s">
        <v>196</v>
      </c>
      <c r="D2353" s="126" t="s">
        <v>4150</v>
      </c>
      <c r="E2353" s="126" t="s">
        <v>51</v>
      </c>
      <c r="F2353" s="126" t="s">
        <v>4116</v>
      </c>
      <c r="G2353" s="127">
        <v>0</v>
      </c>
    </row>
    <row r="2354" spans="1:7" ht="30" x14ac:dyDescent="0.25">
      <c r="A2354" s="126" t="s">
        <v>4151</v>
      </c>
      <c r="B2354" s="126" t="s">
        <v>51</v>
      </c>
      <c r="C2354" s="126" t="s">
        <v>196</v>
      </c>
      <c r="D2354" s="126" t="s">
        <v>4152</v>
      </c>
      <c r="E2354" s="126" t="s">
        <v>51</v>
      </c>
      <c r="F2354" s="126" t="s">
        <v>4116</v>
      </c>
      <c r="G2354" s="127">
        <v>0</v>
      </c>
    </row>
    <row r="2355" spans="1:7" ht="30" x14ac:dyDescent="0.25">
      <c r="A2355" s="126" t="s">
        <v>4153</v>
      </c>
      <c r="B2355" s="126" t="s">
        <v>51</v>
      </c>
      <c r="C2355" s="126" t="s">
        <v>196</v>
      </c>
      <c r="D2355" s="126" t="s">
        <v>4154</v>
      </c>
      <c r="E2355" s="126" t="s">
        <v>51</v>
      </c>
      <c r="F2355" s="126" t="s">
        <v>4116</v>
      </c>
      <c r="G2355" s="127">
        <v>0</v>
      </c>
    </row>
    <row r="2356" spans="1:7" ht="30" x14ac:dyDescent="0.25">
      <c r="A2356" s="126" t="s">
        <v>4155</v>
      </c>
      <c r="B2356" s="126" t="s">
        <v>51</v>
      </c>
      <c r="C2356" s="126" t="s">
        <v>196</v>
      </c>
      <c r="D2356" s="126" t="s">
        <v>4156</v>
      </c>
      <c r="E2356" s="126" t="s">
        <v>51</v>
      </c>
      <c r="F2356" s="126" t="s">
        <v>4116</v>
      </c>
      <c r="G2356" s="127">
        <v>0</v>
      </c>
    </row>
    <row r="2357" spans="1:7" ht="30" x14ac:dyDescent="0.25">
      <c r="A2357" s="126" t="s">
        <v>4157</v>
      </c>
      <c r="B2357" s="126" t="s">
        <v>51</v>
      </c>
      <c r="C2357" s="126" t="s">
        <v>196</v>
      </c>
      <c r="D2357" s="126" t="s">
        <v>4158</v>
      </c>
      <c r="E2357" s="126" t="s">
        <v>51</v>
      </c>
      <c r="F2357" s="126" t="s">
        <v>4116</v>
      </c>
      <c r="G2357" s="127">
        <v>0</v>
      </c>
    </row>
    <row r="2358" spans="1:7" ht="30" x14ac:dyDescent="0.25">
      <c r="A2358" s="126" t="s">
        <v>4159</v>
      </c>
      <c r="B2358" s="126" t="s">
        <v>51</v>
      </c>
      <c r="C2358" s="126" t="s">
        <v>196</v>
      </c>
      <c r="D2358" s="126" t="s">
        <v>4160</v>
      </c>
      <c r="E2358" s="126" t="s">
        <v>51</v>
      </c>
      <c r="F2358" s="126" t="s">
        <v>4116</v>
      </c>
      <c r="G2358" s="127">
        <v>0</v>
      </c>
    </row>
    <row r="2359" spans="1:7" ht="30" x14ac:dyDescent="0.25">
      <c r="A2359" s="126" t="s">
        <v>4161</v>
      </c>
      <c r="B2359" s="126" t="s">
        <v>51</v>
      </c>
      <c r="C2359" s="126" t="s">
        <v>196</v>
      </c>
      <c r="D2359" s="126" t="s">
        <v>4162</v>
      </c>
      <c r="E2359" s="126" t="s">
        <v>51</v>
      </c>
      <c r="F2359" s="126" t="s">
        <v>4116</v>
      </c>
      <c r="G2359" s="127">
        <v>0</v>
      </c>
    </row>
    <row r="2360" spans="1:7" ht="30" x14ac:dyDescent="0.25">
      <c r="A2360" s="126" t="s">
        <v>4163</v>
      </c>
      <c r="B2360" s="126" t="s">
        <v>51</v>
      </c>
      <c r="C2360" s="126" t="s">
        <v>196</v>
      </c>
      <c r="D2360" s="126" t="s">
        <v>4164</v>
      </c>
      <c r="E2360" s="126" t="s">
        <v>51</v>
      </c>
      <c r="F2360" s="126" t="s">
        <v>4116</v>
      </c>
      <c r="G2360" s="127">
        <v>0</v>
      </c>
    </row>
    <row r="2361" spans="1:7" ht="30" x14ac:dyDescent="0.25">
      <c r="A2361" s="126" t="s">
        <v>4165</v>
      </c>
      <c r="B2361" s="126" t="s">
        <v>51</v>
      </c>
      <c r="C2361" s="126" t="s">
        <v>196</v>
      </c>
      <c r="D2361" s="126" t="s">
        <v>4166</v>
      </c>
      <c r="E2361" s="126" t="s">
        <v>51</v>
      </c>
      <c r="F2361" s="126" t="s">
        <v>4116</v>
      </c>
      <c r="G2361" s="127">
        <v>0</v>
      </c>
    </row>
    <row r="2362" spans="1:7" ht="30" x14ac:dyDescent="0.25">
      <c r="A2362" s="126" t="s">
        <v>4167</v>
      </c>
      <c r="B2362" s="126" t="s">
        <v>51</v>
      </c>
      <c r="C2362" s="126" t="s">
        <v>196</v>
      </c>
      <c r="D2362" s="126" t="s">
        <v>4168</v>
      </c>
      <c r="E2362" s="126" t="s">
        <v>51</v>
      </c>
      <c r="F2362" s="126" t="s">
        <v>4116</v>
      </c>
      <c r="G2362" s="127">
        <v>0</v>
      </c>
    </row>
    <row r="2363" spans="1:7" ht="30" x14ac:dyDescent="0.25">
      <c r="A2363" s="126" t="s">
        <v>4169</v>
      </c>
      <c r="B2363" s="126" t="s">
        <v>51</v>
      </c>
      <c r="C2363" s="126" t="s">
        <v>196</v>
      </c>
      <c r="D2363" s="126" t="s">
        <v>4170</v>
      </c>
      <c r="E2363" s="126" t="s">
        <v>51</v>
      </c>
      <c r="F2363" s="126" t="s">
        <v>4116</v>
      </c>
      <c r="G2363" s="127">
        <v>0</v>
      </c>
    </row>
    <row r="2364" spans="1:7" ht="30" x14ac:dyDescent="0.25">
      <c r="A2364" s="126" t="s">
        <v>4171</v>
      </c>
      <c r="B2364" s="126" t="s">
        <v>51</v>
      </c>
      <c r="C2364" s="126" t="s">
        <v>196</v>
      </c>
      <c r="D2364" s="126" t="s">
        <v>4172</v>
      </c>
      <c r="E2364" s="126" t="s">
        <v>51</v>
      </c>
      <c r="F2364" s="126" t="s">
        <v>4116</v>
      </c>
      <c r="G2364" s="127">
        <v>0</v>
      </c>
    </row>
    <row r="2365" spans="1:7" ht="30" x14ac:dyDescent="0.25">
      <c r="A2365" s="126" t="s">
        <v>4173</v>
      </c>
      <c r="B2365" s="126" t="s">
        <v>51</v>
      </c>
      <c r="C2365" s="126" t="s">
        <v>196</v>
      </c>
      <c r="D2365" s="126" t="s">
        <v>4174</v>
      </c>
      <c r="E2365" s="126" t="s">
        <v>51</v>
      </c>
      <c r="F2365" s="126" t="s">
        <v>4116</v>
      </c>
      <c r="G2365" s="127">
        <v>0</v>
      </c>
    </row>
    <row r="2366" spans="1:7" ht="30" x14ac:dyDescent="0.25">
      <c r="A2366" s="126" t="s">
        <v>4175</v>
      </c>
      <c r="B2366" s="126" t="s">
        <v>51</v>
      </c>
      <c r="C2366" s="126" t="s">
        <v>196</v>
      </c>
      <c r="D2366" s="126" t="s">
        <v>4176</v>
      </c>
      <c r="E2366" s="126" t="s">
        <v>51</v>
      </c>
      <c r="F2366" s="126" t="s">
        <v>4116</v>
      </c>
      <c r="G2366" s="127">
        <v>0</v>
      </c>
    </row>
    <row r="2367" spans="1:7" ht="30" x14ac:dyDescent="0.25">
      <c r="A2367" s="126" t="s">
        <v>4177</v>
      </c>
      <c r="B2367" s="126" t="s">
        <v>51</v>
      </c>
      <c r="C2367" s="126" t="s">
        <v>196</v>
      </c>
      <c r="D2367" s="126" t="s">
        <v>4178</v>
      </c>
      <c r="E2367" s="126" t="s">
        <v>51</v>
      </c>
      <c r="F2367" s="126" t="s">
        <v>4116</v>
      </c>
      <c r="G2367" s="127">
        <v>0</v>
      </c>
    </row>
    <row r="2368" spans="1:7" ht="30" x14ac:dyDescent="0.25">
      <c r="A2368" s="126" t="s">
        <v>4179</v>
      </c>
      <c r="B2368" s="126" t="s">
        <v>51</v>
      </c>
      <c r="C2368" s="126" t="s">
        <v>196</v>
      </c>
      <c r="D2368" s="126" t="s">
        <v>4180</v>
      </c>
      <c r="E2368" s="126" t="s">
        <v>51</v>
      </c>
      <c r="F2368" s="126" t="s">
        <v>4116</v>
      </c>
      <c r="G2368" s="127">
        <v>0</v>
      </c>
    </row>
    <row r="2369" spans="1:7" ht="30" x14ac:dyDescent="0.25">
      <c r="A2369" s="126" t="s">
        <v>4181</v>
      </c>
      <c r="B2369" s="126" t="s">
        <v>51</v>
      </c>
      <c r="C2369" s="126" t="s">
        <v>196</v>
      </c>
      <c r="D2369" s="126" t="s">
        <v>4182</v>
      </c>
      <c r="E2369" s="126" t="s">
        <v>51</v>
      </c>
      <c r="F2369" s="126" t="s">
        <v>4116</v>
      </c>
      <c r="G2369" s="127">
        <v>0</v>
      </c>
    </row>
    <row r="2370" spans="1:7" ht="30" x14ac:dyDescent="0.25">
      <c r="A2370" s="126" t="s">
        <v>4183</v>
      </c>
      <c r="B2370" s="126" t="s">
        <v>51</v>
      </c>
      <c r="C2370" s="126" t="s">
        <v>196</v>
      </c>
      <c r="D2370" s="126" t="s">
        <v>4184</v>
      </c>
      <c r="E2370" s="126" t="s">
        <v>51</v>
      </c>
      <c r="F2370" s="126" t="s">
        <v>4116</v>
      </c>
      <c r="G2370" s="127">
        <v>0</v>
      </c>
    </row>
    <row r="2371" spans="1:7" ht="30" x14ac:dyDescent="0.25">
      <c r="A2371" s="126" t="s">
        <v>4185</v>
      </c>
      <c r="B2371" s="126" t="s">
        <v>51</v>
      </c>
      <c r="C2371" s="126" t="s">
        <v>196</v>
      </c>
      <c r="D2371" s="126" t="s">
        <v>4186</v>
      </c>
      <c r="E2371" s="126" t="s">
        <v>51</v>
      </c>
      <c r="F2371" s="126" t="s">
        <v>4116</v>
      </c>
      <c r="G2371" s="127">
        <v>0</v>
      </c>
    </row>
    <row r="2372" spans="1:7" ht="30" x14ac:dyDescent="0.25">
      <c r="A2372" s="126" t="s">
        <v>4187</v>
      </c>
      <c r="B2372" s="126" t="s">
        <v>51</v>
      </c>
      <c r="C2372" s="126" t="s">
        <v>196</v>
      </c>
      <c r="D2372" s="126" t="s">
        <v>4188</v>
      </c>
      <c r="E2372" s="126" t="s">
        <v>51</v>
      </c>
      <c r="F2372" s="126" t="s">
        <v>4116</v>
      </c>
      <c r="G2372" s="127">
        <v>0</v>
      </c>
    </row>
    <row r="2373" spans="1:7" ht="30" x14ac:dyDescent="0.25">
      <c r="A2373" s="126" t="s">
        <v>4189</v>
      </c>
      <c r="B2373" s="126" t="s">
        <v>51</v>
      </c>
      <c r="C2373" s="126" t="s">
        <v>196</v>
      </c>
      <c r="D2373" s="126" t="s">
        <v>4190</v>
      </c>
      <c r="E2373" s="126" t="s">
        <v>51</v>
      </c>
      <c r="F2373" s="126" t="s">
        <v>4116</v>
      </c>
      <c r="G2373" s="127">
        <v>0</v>
      </c>
    </row>
    <row r="2374" spans="1:7" ht="30" x14ac:dyDescent="0.25">
      <c r="A2374" s="126" t="s">
        <v>4191</v>
      </c>
      <c r="B2374" s="126" t="s">
        <v>51</v>
      </c>
      <c r="C2374" s="126" t="s">
        <v>196</v>
      </c>
      <c r="D2374" s="126" t="s">
        <v>4192</v>
      </c>
      <c r="E2374" s="126" t="s">
        <v>51</v>
      </c>
      <c r="F2374" s="126" t="s">
        <v>4116</v>
      </c>
      <c r="G2374" s="127">
        <v>0</v>
      </c>
    </row>
    <row r="2375" spans="1:7" ht="30" x14ac:dyDescent="0.25">
      <c r="A2375" s="126" t="s">
        <v>4193</v>
      </c>
      <c r="B2375" s="126" t="s">
        <v>51</v>
      </c>
      <c r="C2375" s="126" t="s">
        <v>196</v>
      </c>
      <c r="D2375" s="126" t="s">
        <v>4194</v>
      </c>
      <c r="E2375" s="126" t="s">
        <v>51</v>
      </c>
      <c r="F2375" s="126" t="s">
        <v>4116</v>
      </c>
      <c r="G2375" s="127">
        <v>0</v>
      </c>
    </row>
    <row r="2376" spans="1:7" ht="30" x14ac:dyDescent="0.25">
      <c r="A2376" s="126" t="s">
        <v>4195</v>
      </c>
      <c r="B2376" s="126" t="s">
        <v>51</v>
      </c>
      <c r="C2376" s="126" t="s">
        <v>196</v>
      </c>
      <c r="D2376" s="126" t="s">
        <v>4196</v>
      </c>
      <c r="E2376" s="126" t="s">
        <v>51</v>
      </c>
      <c r="F2376" s="126" t="s">
        <v>4116</v>
      </c>
      <c r="G2376" s="127">
        <v>0</v>
      </c>
    </row>
    <row r="2377" spans="1:7" ht="30" x14ac:dyDescent="0.25">
      <c r="A2377" s="126" t="s">
        <v>4197</v>
      </c>
      <c r="B2377" s="126" t="s">
        <v>51</v>
      </c>
      <c r="C2377" s="126" t="s">
        <v>196</v>
      </c>
      <c r="D2377" s="126" t="s">
        <v>4198</v>
      </c>
      <c r="E2377" s="126" t="s">
        <v>51</v>
      </c>
      <c r="F2377" s="126" t="s">
        <v>4116</v>
      </c>
      <c r="G2377" s="127">
        <v>0</v>
      </c>
    </row>
    <row r="2378" spans="1:7" ht="30" x14ac:dyDescent="0.25">
      <c r="A2378" s="126" t="s">
        <v>4199</v>
      </c>
      <c r="B2378" s="126" t="s">
        <v>51</v>
      </c>
      <c r="C2378" s="126" t="s">
        <v>196</v>
      </c>
      <c r="D2378" s="126" t="s">
        <v>4200</v>
      </c>
      <c r="E2378" s="126" t="s">
        <v>51</v>
      </c>
      <c r="F2378" s="126" t="s">
        <v>4116</v>
      </c>
      <c r="G2378" s="127">
        <v>0</v>
      </c>
    </row>
    <row r="2379" spans="1:7" ht="30" x14ac:dyDescent="0.25">
      <c r="A2379" s="126" t="s">
        <v>4201</v>
      </c>
      <c r="B2379" s="126" t="s">
        <v>51</v>
      </c>
      <c r="C2379" s="126" t="s">
        <v>196</v>
      </c>
      <c r="D2379" s="126" t="s">
        <v>4202</v>
      </c>
      <c r="E2379" s="126" t="s">
        <v>51</v>
      </c>
      <c r="F2379" s="126" t="s">
        <v>4116</v>
      </c>
      <c r="G2379" s="127">
        <v>0</v>
      </c>
    </row>
    <row r="2380" spans="1:7" ht="30" x14ac:dyDescent="0.25">
      <c r="A2380" s="126" t="s">
        <v>4203</v>
      </c>
      <c r="B2380" s="126" t="s">
        <v>51</v>
      </c>
      <c r="C2380" s="126" t="s">
        <v>196</v>
      </c>
      <c r="D2380" s="126" t="s">
        <v>4204</v>
      </c>
      <c r="E2380" s="126" t="s">
        <v>51</v>
      </c>
      <c r="F2380" s="126" t="s">
        <v>4116</v>
      </c>
      <c r="G2380" s="127">
        <v>0</v>
      </c>
    </row>
    <row r="2381" spans="1:7" ht="30" x14ac:dyDescent="0.25">
      <c r="A2381" s="126" t="s">
        <v>4205</v>
      </c>
      <c r="B2381" s="126" t="s">
        <v>51</v>
      </c>
      <c r="C2381" s="126" t="s">
        <v>196</v>
      </c>
      <c r="D2381" s="126" t="s">
        <v>4206</v>
      </c>
      <c r="E2381" s="126" t="s">
        <v>51</v>
      </c>
      <c r="F2381" s="126" t="s">
        <v>4116</v>
      </c>
      <c r="G2381" s="127">
        <v>0</v>
      </c>
    </row>
    <row r="2382" spans="1:7" ht="30" x14ac:dyDescent="0.25">
      <c r="A2382" s="126" t="s">
        <v>4207</v>
      </c>
      <c r="B2382" s="126" t="s">
        <v>51</v>
      </c>
      <c r="C2382" s="126" t="s">
        <v>196</v>
      </c>
      <c r="D2382" s="126" t="s">
        <v>4208</v>
      </c>
      <c r="E2382" s="126" t="s">
        <v>51</v>
      </c>
      <c r="F2382" s="126" t="s">
        <v>4116</v>
      </c>
      <c r="G2382" s="127">
        <v>0</v>
      </c>
    </row>
    <row r="2383" spans="1:7" ht="30" x14ac:dyDescent="0.25">
      <c r="A2383" s="126" t="s">
        <v>4209</v>
      </c>
      <c r="B2383" s="126" t="s">
        <v>51</v>
      </c>
      <c r="C2383" s="126" t="s">
        <v>196</v>
      </c>
      <c r="D2383" s="126" t="s">
        <v>4210</v>
      </c>
      <c r="E2383" s="126" t="s">
        <v>51</v>
      </c>
      <c r="F2383" s="126" t="s">
        <v>4116</v>
      </c>
      <c r="G2383" s="127">
        <v>0</v>
      </c>
    </row>
    <row r="2384" spans="1:7" ht="30" x14ac:dyDescent="0.25">
      <c r="A2384" s="126" t="s">
        <v>4211</v>
      </c>
      <c r="B2384" s="126" t="s">
        <v>51</v>
      </c>
      <c r="C2384" s="126" t="s">
        <v>196</v>
      </c>
      <c r="D2384" s="126" t="s">
        <v>4212</v>
      </c>
      <c r="E2384" s="126" t="s">
        <v>51</v>
      </c>
      <c r="F2384" s="126" t="s">
        <v>4116</v>
      </c>
      <c r="G2384" s="127">
        <v>0</v>
      </c>
    </row>
    <row r="2385" spans="1:7" ht="30" x14ac:dyDescent="0.25">
      <c r="A2385" s="126" t="s">
        <v>4213</v>
      </c>
      <c r="B2385" s="126" t="s">
        <v>51</v>
      </c>
      <c r="C2385" s="126" t="s">
        <v>196</v>
      </c>
      <c r="D2385" s="126" t="s">
        <v>4214</v>
      </c>
      <c r="E2385" s="126" t="s">
        <v>51</v>
      </c>
      <c r="F2385" s="126" t="s">
        <v>4116</v>
      </c>
      <c r="G2385" s="127">
        <v>0</v>
      </c>
    </row>
    <row r="2386" spans="1:7" ht="30" x14ac:dyDescent="0.25">
      <c r="A2386" s="126" t="s">
        <v>4215</v>
      </c>
      <c r="B2386" s="126" t="s">
        <v>51</v>
      </c>
      <c r="C2386" s="126" t="s">
        <v>196</v>
      </c>
      <c r="D2386" s="126" t="s">
        <v>4216</v>
      </c>
      <c r="E2386" s="126" t="s">
        <v>51</v>
      </c>
      <c r="F2386" s="126" t="s">
        <v>4116</v>
      </c>
      <c r="G2386" s="127">
        <v>0</v>
      </c>
    </row>
    <row r="2387" spans="1:7" ht="30" x14ac:dyDescent="0.25">
      <c r="A2387" s="126" t="s">
        <v>4217</v>
      </c>
      <c r="B2387" s="126" t="s">
        <v>51</v>
      </c>
      <c r="C2387" s="126" t="s">
        <v>196</v>
      </c>
      <c r="D2387" s="126" t="s">
        <v>4218</v>
      </c>
      <c r="E2387" s="126" t="s">
        <v>51</v>
      </c>
      <c r="F2387" s="126" t="s">
        <v>4116</v>
      </c>
      <c r="G2387" s="127">
        <v>0</v>
      </c>
    </row>
    <row r="2388" spans="1:7" ht="30" x14ac:dyDescent="0.25">
      <c r="A2388" s="126" t="s">
        <v>4219</v>
      </c>
      <c r="B2388" s="126" t="s">
        <v>51</v>
      </c>
      <c r="C2388" s="126" t="s">
        <v>196</v>
      </c>
      <c r="D2388" s="126" t="s">
        <v>4220</v>
      </c>
      <c r="E2388" s="126" t="s">
        <v>51</v>
      </c>
      <c r="F2388" s="126" t="s">
        <v>4116</v>
      </c>
      <c r="G2388" s="127">
        <v>0</v>
      </c>
    </row>
    <row r="2389" spans="1:7" ht="30" x14ac:dyDescent="0.25">
      <c r="A2389" s="126" t="s">
        <v>4221</v>
      </c>
      <c r="B2389" s="126" t="s">
        <v>51</v>
      </c>
      <c r="C2389" s="126" t="s">
        <v>196</v>
      </c>
      <c r="D2389" s="126" t="s">
        <v>4222</v>
      </c>
      <c r="E2389" s="126" t="s">
        <v>51</v>
      </c>
      <c r="F2389" s="126" t="s">
        <v>4116</v>
      </c>
      <c r="G2389" s="127">
        <v>0</v>
      </c>
    </row>
    <row r="2390" spans="1:7" ht="30" x14ac:dyDescent="0.25">
      <c r="A2390" s="126" t="s">
        <v>4223</v>
      </c>
      <c r="B2390" s="126" t="s">
        <v>51</v>
      </c>
      <c r="C2390" s="126" t="s">
        <v>196</v>
      </c>
      <c r="D2390" s="126" t="s">
        <v>4224</v>
      </c>
      <c r="E2390" s="126" t="s">
        <v>51</v>
      </c>
      <c r="F2390" s="126" t="s">
        <v>4116</v>
      </c>
      <c r="G2390" s="127">
        <v>0</v>
      </c>
    </row>
    <row r="2391" spans="1:7" ht="30" x14ac:dyDescent="0.25">
      <c r="A2391" s="126" t="s">
        <v>4225</v>
      </c>
      <c r="B2391" s="126" t="s">
        <v>51</v>
      </c>
      <c r="C2391" s="126" t="s">
        <v>196</v>
      </c>
      <c r="D2391" s="126" t="s">
        <v>4226</v>
      </c>
      <c r="E2391" s="126" t="s">
        <v>51</v>
      </c>
      <c r="F2391" s="126" t="s">
        <v>4116</v>
      </c>
      <c r="G2391" s="127">
        <v>0</v>
      </c>
    </row>
    <row r="2392" spans="1:7" ht="30" x14ac:dyDescent="0.25">
      <c r="A2392" s="126" t="s">
        <v>4227</v>
      </c>
      <c r="B2392" s="126" t="s">
        <v>51</v>
      </c>
      <c r="C2392" s="126" t="s">
        <v>196</v>
      </c>
      <c r="D2392" s="126" t="s">
        <v>4228</v>
      </c>
      <c r="E2392" s="126" t="s">
        <v>51</v>
      </c>
      <c r="F2392" s="126" t="s">
        <v>4116</v>
      </c>
      <c r="G2392" s="127">
        <v>0</v>
      </c>
    </row>
    <row r="2393" spans="1:7" ht="30" x14ac:dyDescent="0.25">
      <c r="A2393" s="126" t="s">
        <v>4229</v>
      </c>
      <c r="B2393" s="126" t="s">
        <v>51</v>
      </c>
      <c r="C2393" s="126" t="s">
        <v>196</v>
      </c>
      <c r="D2393" s="126" t="s">
        <v>4230</v>
      </c>
      <c r="E2393" s="126" t="s">
        <v>51</v>
      </c>
      <c r="F2393" s="126" t="s">
        <v>4116</v>
      </c>
      <c r="G2393" s="127">
        <v>0</v>
      </c>
    </row>
    <row r="2394" spans="1:7" ht="30" x14ac:dyDescent="0.25">
      <c r="A2394" s="126" t="s">
        <v>4231</v>
      </c>
      <c r="B2394" s="126" t="s">
        <v>51</v>
      </c>
      <c r="C2394" s="126" t="s">
        <v>196</v>
      </c>
      <c r="D2394" s="126" t="s">
        <v>4232</v>
      </c>
      <c r="E2394" s="126" t="s">
        <v>51</v>
      </c>
      <c r="F2394" s="126" t="s">
        <v>4116</v>
      </c>
      <c r="G2394" s="127">
        <v>0</v>
      </c>
    </row>
    <row r="2395" spans="1:7" ht="30" x14ac:dyDescent="0.25">
      <c r="A2395" s="126" t="s">
        <v>4233</v>
      </c>
      <c r="B2395" s="126" t="s">
        <v>51</v>
      </c>
      <c r="C2395" s="126" t="s">
        <v>196</v>
      </c>
      <c r="D2395" s="126" t="s">
        <v>4234</v>
      </c>
      <c r="E2395" s="126" t="s">
        <v>51</v>
      </c>
      <c r="F2395" s="126" t="s">
        <v>4116</v>
      </c>
      <c r="G2395" s="127">
        <v>0</v>
      </c>
    </row>
    <row r="2396" spans="1:7" ht="30" x14ac:dyDescent="0.25">
      <c r="A2396" s="126" t="s">
        <v>4235</v>
      </c>
      <c r="B2396" s="126" t="s">
        <v>51</v>
      </c>
      <c r="C2396" s="126" t="s">
        <v>196</v>
      </c>
      <c r="D2396" s="126" t="s">
        <v>4236</v>
      </c>
      <c r="E2396" s="126" t="s">
        <v>51</v>
      </c>
      <c r="F2396" s="126" t="s">
        <v>4116</v>
      </c>
      <c r="G2396" s="127">
        <v>0</v>
      </c>
    </row>
    <row r="2397" spans="1:7" ht="30" x14ac:dyDescent="0.25">
      <c r="A2397" s="126" t="s">
        <v>4237</v>
      </c>
      <c r="B2397" s="126" t="s">
        <v>51</v>
      </c>
      <c r="C2397" s="126" t="s">
        <v>196</v>
      </c>
      <c r="D2397" s="126" t="s">
        <v>4238</v>
      </c>
      <c r="E2397" s="126" t="s">
        <v>51</v>
      </c>
      <c r="F2397" s="126" t="s">
        <v>4116</v>
      </c>
      <c r="G2397" s="127">
        <v>0</v>
      </c>
    </row>
    <row r="2398" spans="1:7" ht="30" x14ac:dyDescent="0.25">
      <c r="A2398" s="126" t="s">
        <v>4239</v>
      </c>
      <c r="B2398" s="126" t="s">
        <v>51</v>
      </c>
      <c r="C2398" s="126" t="s">
        <v>196</v>
      </c>
      <c r="D2398" s="126" t="s">
        <v>4240</v>
      </c>
      <c r="E2398" s="126" t="s">
        <v>51</v>
      </c>
      <c r="F2398" s="126" t="s">
        <v>4116</v>
      </c>
      <c r="G2398" s="127">
        <v>0</v>
      </c>
    </row>
    <row r="2399" spans="1:7" ht="30" x14ac:dyDescent="0.25">
      <c r="A2399" s="126" t="s">
        <v>4241</v>
      </c>
      <c r="B2399" s="126" t="s">
        <v>51</v>
      </c>
      <c r="C2399" s="126" t="s">
        <v>196</v>
      </c>
      <c r="D2399" s="126" t="s">
        <v>4242</v>
      </c>
      <c r="E2399" s="126" t="s">
        <v>51</v>
      </c>
      <c r="F2399" s="126" t="s">
        <v>4116</v>
      </c>
      <c r="G2399" s="127">
        <v>0</v>
      </c>
    </row>
    <row r="2400" spans="1:7" ht="30" x14ac:dyDescent="0.25">
      <c r="A2400" s="126" t="s">
        <v>4243</v>
      </c>
      <c r="B2400" s="126" t="s">
        <v>51</v>
      </c>
      <c r="C2400" s="126" t="s">
        <v>196</v>
      </c>
      <c r="D2400" s="126" t="s">
        <v>4244</v>
      </c>
      <c r="E2400" s="126" t="s">
        <v>51</v>
      </c>
      <c r="F2400" s="126" t="s">
        <v>4116</v>
      </c>
      <c r="G2400" s="127">
        <v>0</v>
      </c>
    </row>
    <row r="2401" spans="1:7" ht="30" x14ac:dyDescent="0.25">
      <c r="A2401" s="126" t="s">
        <v>4245</v>
      </c>
      <c r="B2401" s="126" t="s">
        <v>51</v>
      </c>
      <c r="C2401" s="126" t="s">
        <v>196</v>
      </c>
      <c r="D2401" s="126" t="s">
        <v>4246</v>
      </c>
      <c r="E2401" s="126" t="s">
        <v>51</v>
      </c>
      <c r="F2401" s="126" t="s">
        <v>4116</v>
      </c>
      <c r="G2401" s="127">
        <v>0</v>
      </c>
    </row>
    <row r="2402" spans="1:7" ht="30" x14ac:dyDescent="0.25">
      <c r="A2402" s="126" t="s">
        <v>4247</v>
      </c>
      <c r="B2402" s="126" t="s">
        <v>51</v>
      </c>
      <c r="C2402" s="126" t="s">
        <v>196</v>
      </c>
      <c r="D2402" s="126" t="s">
        <v>4248</v>
      </c>
      <c r="E2402" s="126" t="s">
        <v>51</v>
      </c>
      <c r="F2402" s="126" t="s">
        <v>4116</v>
      </c>
      <c r="G2402" s="127">
        <v>0</v>
      </c>
    </row>
    <row r="2403" spans="1:7" ht="30" x14ac:dyDescent="0.25">
      <c r="A2403" s="126" t="s">
        <v>4249</v>
      </c>
      <c r="B2403" s="126" t="s">
        <v>51</v>
      </c>
      <c r="C2403" s="126" t="s">
        <v>196</v>
      </c>
      <c r="D2403" s="126" t="s">
        <v>4250</v>
      </c>
      <c r="E2403" s="126" t="s">
        <v>51</v>
      </c>
      <c r="F2403" s="126" t="s">
        <v>4116</v>
      </c>
      <c r="G2403" s="127">
        <v>0</v>
      </c>
    </row>
    <row r="2404" spans="1:7" ht="30" x14ac:dyDescent="0.25">
      <c r="A2404" s="126" t="s">
        <v>4251</v>
      </c>
      <c r="B2404" s="126" t="s">
        <v>51</v>
      </c>
      <c r="C2404" s="126" t="s">
        <v>196</v>
      </c>
      <c r="D2404" s="126" t="s">
        <v>4252</v>
      </c>
      <c r="E2404" s="126" t="s">
        <v>51</v>
      </c>
      <c r="F2404" s="126" t="s">
        <v>4116</v>
      </c>
      <c r="G2404" s="127">
        <v>0</v>
      </c>
    </row>
    <row r="2405" spans="1:7" ht="30" x14ac:dyDescent="0.25">
      <c r="A2405" s="126" t="s">
        <v>4253</v>
      </c>
      <c r="B2405" s="126" t="s">
        <v>51</v>
      </c>
      <c r="C2405" s="126" t="s">
        <v>196</v>
      </c>
      <c r="D2405" s="126" t="s">
        <v>4254</v>
      </c>
      <c r="E2405" s="126" t="s">
        <v>51</v>
      </c>
      <c r="F2405" s="126" t="s">
        <v>4116</v>
      </c>
      <c r="G2405" s="127">
        <v>0</v>
      </c>
    </row>
    <row r="2406" spans="1:7" ht="30" x14ac:dyDescent="0.25">
      <c r="A2406" s="126" t="s">
        <v>4255</v>
      </c>
      <c r="B2406" s="126" t="s">
        <v>51</v>
      </c>
      <c r="C2406" s="126" t="s">
        <v>196</v>
      </c>
      <c r="D2406" s="126" t="s">
        <v>4256</v>
      </c>
      <c r="E2406" s="126" t="s">
        <v>51</v>
      </c>
      <c r="F2406" s="126" t="s">
        <v>4116</v>
      </c>
      <c r="G2406" s="127">
        <v>0</v>
      </c>
    </row>
    <row r="2407" spans="1:7" ht="30" x14ac:dyDescent="0.25">
      <c r="A2407" s="126" t="s">
        <v>4257</v>
      </c>
      <c r="B2407" s="126" t="s">
        <v>51</v>
      </c>
      <c r="C2407" s="126" t="s">
        <v>196</v>
      </c>
      <c r="D2407" s="126" t="s">
        <v>4258</v>
      </c>
      <c r="E2407" s="126" t="s">
        <v>51</v>
      </c>
      <c r="F2407" s="126" t="s">
        <v>4116</v>
      </c>
      <c r="G2407" s="127">
        <v>0</v>
      </c>
    </row>
    <row r="2408" spans="1:7" ht="30" x14ac:dyDescent="0.25">
      <c r="A2408" s="126" t="s">
        <v>4259</v>
      </c>
      <c r="B2408" s="126" t="s">
        <v>51</v>
      </c>
      <c r="C2408" s="126" t="s">
        <v>196</v>
      </c>
      <c r="D2408" s="126" t="s">
        <v>4260</v>
      </c>
      <c r="E2408" s="126" t="s">
        <v>51</v>
      </c>
      <c r="F2408" s="126" t="s">
        <v>4116</v>
      </c>
      <c r="G2408" s="127">
        <v>0</v>
      </c>
    </row>
    <row r="2409" spans="1:7" ht="30" x14ac:dyDescent="0.25">
      <c r="A2409" s="126" t="s">
        <v>4261</v>
      </c>
      <c r="B2409" s="126" t="s">
        <v>51</v>
      </c>
      <c r="C2409" s="126" t="s">
        <v>196</v>
      </c>
      <c r="D2409" s="126" t="s">
        <v>4262</v>
      </c>
      <c r="E2409" s="126" t="s">
        <v>51</v>
      </c>
      <c r="F2409" s="126" t="s">
        <v>4116</v>
      </c>
      <c r="G2409" s="127">
        <v>0</v>
      </c>
    </row>
    <row r="2410" spans="1:7" ht="30" x14ac:dyDescent="0.25">
      <c r="A2410" s="126" t="s">
        <v>4263</v>
      </c>
      <c r="B2410" s="126" t="s">
        <v>51</v>
      </c>
      <c r="C2410" s="126" t="s">
        <v>196</v>
      </c>
      <c r="D2410" s="126" t="s">
        <v>4264</v>
      </c>
      <c r="E2410" s="126" t="s">
        <v>51</v>
      </c>
      <c r="F2410" s="126" t="s">
        <v>4116</v>
      </c>
      <c r="G2410" s="127">
        <v>0</v>
      </c>
    </row>
    <row r="2411" spans="1:7" ht="30" x14ac:dyDescent="0.25">
      <c r="A2411" s="126" t="s">
        <v>4265</v>
      </c>
      <c r="B2411" s="126" t="s">
        <v>51</v>
      </c>
      <c r="C2411" s="126" t="s">
        <v>196</v>
      </c>
      <c r="D2411" s="126" t="s">
        <v>4266</v>
      </c>
      <c r="E2411" s="126" t="s">
        <v>51</v>
      </c>
      <c r="F2411" s="126" t="s">
        <v>4116</v>
      </c>
      <c r="G2411" s="127">
        <v>0</v>
      </c>
    </row>
    <row r="2412" spans="1:7" ht="30" x14ac:dyDescent="0.25">
      <c r="A2412" s="126" t="s">
        <v>4267</v>
      </c>
      <c r="B2412" s="126" t="s">
        <v>51</v>
      </c>
      <c r="C2412" s="126" t="s">
        <v>196</v>
      </c>
      <c r="D2412" s="126" t="s">
        <v>4268</v>
      </c>
      <c r="E2412" s="126" t="s">
        <v>51</v>
      </c>
      <c r="F2412" s="126" t="s">
        <v>4116</v>
      </c>
      <c r="G2412" s="127">
        <v>0</v>
      </c>
    </row>
    <row r="2413" spans="1:7" ht="30" x14ac:dyDescent="0.25">
      <c r="A2413" s="126" t="s">
        <v>4269</v>
      </c>
      <c r="B2413" s="126" t="s">
        <v>51</v>
      </c>
      <c r="C2413" s="126" t="s">
        <v>196</v>
      </c>
      <c r="D2413" s="126" t="s">
        <v>4270</v>
      </c>
      <c r="E2413" s="126" t="s">
        <v>51</v>
      </c>
      <c r="F2413" s="126" t="s">
        <v>4116</v>
      </c>
      <c r="G2413" s="127">
        <v>0</v>
      </c>
    </row>
    <row r="2414" spans="1:7" ht="30" x14ac:dyDescent="0.25">
      <c r="A2414" s="126" t="s">
        <v>4271</v>
      </c>
      <c r="B2414" s="126" t="s">
        <v>51</v>
      </c>
      <c r="C2414" s="126" t="s">
        <v>196</v>
      </c>
      <c r="D2414" s="126" t="s">
        <v>4272</v>
      </c>
      <c r="E2414" s="126" t="s">
        <v>51</v>
      </c>
      <c r="F2414" s="126" t="s">
        <v>4116</v>
      </c>
      <c r="G2414" s="127">
        <v>0</v>
      </c>
    </row>
    <row r="2415" spans="1:7" ht="30" x14ac:dyDescent="0.25">
      <c r="A2415" s="126" t="s">
        <v>4273</v>
      </c>
      <c r="B2415" s="126" t="s">
        <v>51</v>
      </c>
      <c r="C2415" s="126" t="s">
        <v>196</v>
      </c>
      <c r="D2415" s="126" t="s">
        <v>4274</v>
      </c>
      <c r="E2415" s="126" t="s">
        <v>51</v>
      </c>
      <c r="F2415" s="126" t="s">
        <v>4116</v>
      </c>
      <c r="G2415" s="127">
        <v>0</v>
      </c>
    </row>
    <row r="2416" spans="1:7" ht="30" x14ac:dyDescent="0.25">
      <c r="A2416" s="126" t="s">
        <v>4275</v>
      </c>
      <c r="B2416" s="126" t="s">
        <v>51</v>
      </c>
      <c r="C2416" s="126" t="s">
        <v>196</v>
      </c>
      <c r="D2416" s="126" t="s">
        <v>4276</v>
      </c>
      <c r="E2416" s="126" t="s">
        <v>51</v>
      </c>
      <c r="F2416" s="126" t="s">
        <v>4116</v>
      </c>
      <c r="G2416" s="127">
        <v>0</v>
      </c>
    </row>
    <row r="2417" spans="1:7" ht="30" x14ac:dyDescent="0.25">
      <c r="A2417" s="126" t="s">
        <v>4277</v>
      </c>
      <c r="B2417" s="126" t="s">
        <v>51</v>
      </c>
      <c r="C2417" s="126" t="s">
        <v>196</v>
      </c>
      <c r="D2417" s="126" t="s">
        <v>4278</v>
      </c>
      <c r="E2417" s="126" t="s">
        <v>51</v>
      </c>
      <c r="F2417" s="126" t="s">
        <v>4116</v>
      </c>
      <c r="G2417" s="127">
        <v>0</v>
      </c>
    </row>
    <row r="2418" spans="1:7" ht="30" x14ac:dyDescent="0.25">
      <c r="A2418" s="126" t="s">
        <v>4279</v>
      </c>
      <c r="B2418" s="126" t="s">
        <v>51</v>
      </c>
      <c r="C2418" s="126" t="s">
        <v>196</v>
      </c>
      <c r="D2418" s="126" t="s">
        <v>4280</v>
      </c>
      <c r="E2418" s="126" t="s">
        <v>51</v>
      </c>
      <c r="F2418" s="126" t="s">
        <v>4116</v>
      </c>
      <c r="G2418" s="127">
        <v>0</v>
      </c>
    </row>
    <row r="2419" spans="1:7" ht="30" x14ac:dyDescent="0.25">
      <c r="A2419" s="126" t="s">
        <v>4281</v>
      </c>
      <c r="B2419" s="126" t="s">
        <v>51</v>
      </c>
      <c r="C2419" s="126" t="s">
        <v>196</v>
      </c>
      <c r="D2419" s="126" t="s">
        <v>4282</v>
      </c>
      <c r="E2419" s="126" t="s">
        <v>51</v>
      </c>
      <c r="F2419" s="126" t="s">
        <v>4116</v>
      </c>
      <c r="G2419" s="127">
        <v>0</v>
      </c>
    </row>
    <row r="2420" spans="1:7" ht="30" x14ac:dyDescent="0.25">
      <c r="A2420" s="126" t="s">
        <v>4283</v>
      </c>
      <c r="B2420" s="126" t="s">
        <v>51</v>
      </c>
      <c r="C2420" s="126" t="s">
        <v>196</v>
      </c>
      <c r="D2420" s="126" t="s">
        <v>4284</v>
      </c>
      <c r="E2420" s="126" t="s">
        <v>51</v>
      </c>
      <c r="F2420" s="126" t="s">
        <v>4116</v>
      </c>
      <c r="G2420" s="127">
        <v>0</v>
      </c>
    </row>
    <row r="2421" spans="1:7" ht="30" x14ac:dyDescent="0.25">
      <c r="A2421" s="126" t="s">
        <v>4285</v>
      </c>
      <c r="B2421" s="126" t="s">
        <v>51</v>
      </c>
      <c r="C2421" s="126" t="s">
        <v>196</v>
      </c>
      <c r="D2421" s="126" t="s">
        <v>4286</v>
      </c>
      <c r="E2421" s="126" t="s">
        <v>51</v>
      </c>
      <c r="F2421" s="126" t="s">
        <v>4116</v>
      </c>
      <c r="G2421" s="127">
        <v>0</v>
      </c>
    </row>
    <row r="2422" spans="1:7" ht="30" x14ac:dyDescent="0.25">
      <c r="A2422" s="126" t="s">
        <v>4287</v>
      </c>
      <c r="B2422" s="126" t="s">
        <v>51</v>
      </c>
      <c r="C2422" s="126" t="s">
        <v>196</v>
      </c>
      <c r="D2422" s="126" t="s">
        <v>4288</v>
      </c>
      <c r="E2422" s="126" t="s">
        <v>51</v>
      </c>
      <c r="F2422" s="126" t="s">
        <v>4116</v>
      </c>
      <c r="G2422" s="127">
        <v>0</v>
      </c>
    </row>
    <row r="2423" spans="1:7" ht="30" x14ac:dyDescent="0.25">
      <c r="A2423" s="126" t="s">
        <v>4289</v>
      </c>
      <c r="B2423" s="126" t="s">
        <v>51</v>
      </c>
      <c r="C2423" s="126" t="s">
        <v>196</v>
      </c>
      <c r="D2423" s="126" t="s">
        <v>4290</v>
      </c>
      <c r="E2423" s="126" t="s">
        <v>51</v>
      </c>
      <c r="F2423" s="126" t="s">
        <v>4116</v>
      </c>
      <c r="G2423" s="127">
        <v>0</v>
      </c>
    </row>
    <row r="2424" spans="1:7" ht="30" x14ac:dyDescent="0.25">
      <c r="A2424" s="126" t="s">
        <v>4291</v>
      </c>
      <c r="B2424" s="126" t="s">
        <v>51</v>
      </c>
      <c r="C2424" s="126" t="s">
        <v>196</v>
      </c>
      <c r="D2424" s="126" t="s">
        <v>4292</v>
      </c>
      <c r="E2424" s="126" t="s">
        <v>51</v>
      </c>
      <c r="F2424" s="126" t="s">
        <v>4116</v>
      </c>
      <c r="G2424" s="127">
        <v>0</v>
      </c>
    </row>
    <row r="2425" spans="1:7" ht="30" x14ac:dyDescent="0.25">
      <c r="A2425" s="126" t="s">
        <v>4293</v>
      </c>
      <c r="B2425" s="126" t="s">
        <v>51</v>
      </c>
      <c r="C2425" s="126" t="s">
        <v>196</v>
      </c>
      <c r="D2425" s="126" t="s">
        <v>4294</v>
      </c>
      <c r="E2425" s="126" t="s">
        <v>51</v>
      </c>
      <c r="F2425" s="126" t="s">
        <v>4116</v>
      </c>
      <c r="G2425" s="127">
        <v>0</v>
      </c>
    </row>
    <row r="2426" spans="1:7" ht="30" x14ac:dyDescent="0.25">
      <c r="A2426" s="126" t="s">
        <v>4295</v>
      </c>
      <c r="B2426" s="126" t="s">
        <v>51</v>
      </c>
      <c r="C2426" s="126" t="s">
        <v>196</v>
      </c>
      <c r="D2426" s="126" t="s">
        <v>4296</v>
      </c>
      <c r="E2426" s="126" t="s">
        <v>51</v>
      </c>
      <c r="F2426" s="126" t="s">
        <v>4116</v>
      </c>
      <c r="G2426" s="127">
        <v>0</v>
      </c>
    </row>
    <row r="2427" spans="1:7" ht="30" x14ac:dyDescent="0.25">
      <c r="A2427" s="126" t="s">
        <v>4297</v>
      </c>
      <c r="B2427" s="126" t="s">
        <v>51</v>
      </c>
      <c r="C2427" s="126" t="s">
        <v>196</v>
      </c>
      <c r="D2427" s="126" t="s">
        <v>4298</v>
      </c>
      <c r="E2427" s="126" t="s">
        <v>51</v>
      </c>
      <c r="F2427" s="126" t="s">
        <v>4116</v>
      </c>
      <c r="G2427" s="127">
        <v>0</v>
      </c>
    </row>
    <row r="2428" spans="1:7" ht="30" x14ac:dyDescent="0.25">
      <c r="A2428" s="126" t="s">
        <v>4299</v>
      </c>
      <c r="B2428" s="126" t="s">
        <v>51</v>
      </c>
      <c r="C2428" s="126" t="s">
        <v>196</v>
      </c>
      <c r="D2428" s="126" t="s">
        <v>4300</v>
      </c>
      <c r="E2428" s="126" t="s">
        <v>51</v>
      </c>
      <c r="F2428" s="126" t="s">
        <v>4116</v>
      </c>
      <c r="G2428" s="127">
        <v>0</v>
      </c>
    </row>
    <row r="2429" spans="1:7" ht="30" x14ac:dyDescent="0.25">
      <c r="A2429" s="126" t="s">
        <v>4301</v>
      </c>
      <c r="B2429" s="126" t="s">
        <v>51</v>
      </c>
      <c r="C2429" s="126" t="s">
        <v>196</v>
      </c>
      <c r="D2429" s="126" t="s">
        <v>4302</v>
      </c>
      <c r="E2429" s="126" t="s">
        <v>51</v>
      </c>
      <c r="F2429" s="126" t="s">
        <v>4116</v>
      </c>
      <c r="G2429" s="127">
        <v>0</v>
      </c>
    </row>
    <row r="2430" spans="1:7" ht="30" x14ac:dyDescent="0.25">
      <c r="A2430" s="126" t="s">
        <v>4303</v>
      </c>
      <c r="B2430" s="126" t="s">
        <v>51</v>
      </c>
      <c r="C2430" s="126" t="s">
        <v>196</v>
      </c>
      <c r="D2430" s="126" t="s">
        <v>4304</v>
      </c>
      <c r="E2430" s="126" t="s">
        <v>51</v>
      </c>
      <c r="F2430" s="126" t="s">
        <v>4116</v>
      </c>
      <c r="G2430" s="127">
        <v>0</v>
      </c>
    </row>
    <row r="2431" spans="1:7" ht="30" x14ac:dyDescent="0.25">
      <c r="A2431" s="126" t="s">
        <v>4305</v>
      </c>
      <c r="B2431" s="126" t="s">
        <v>51</v>
      </c>
      <c r="C2431" s="126" t="s">
        <v>196</v>
      </c>
      <c r="D2431" s="126" t="s">
        <v>4306</v>
      </c>
      <c r="E2431" s="126" t="s">
        <v>51</v>
      </c>
      <c r="F2431" s="126" t="s">
        <v>4116</v>
      </c>
      <c r="G2431" s="127">
        <v>0</v>
      </c>
    </row>
    <row r="2432" spans="1:7" ht="30" x14ac:dyDescent="0.25">
      <c r="A2432" s="126" t="s">
        <v>4307</v>
      </c>
      <c r="B2432" s="126" t="s">
        <v>51</v>
      </c>
      <c r="C2432" s="126" t="s">
        <v>196</v>
      </c>
      <c r="D2432" s="126" t="s">
        <v>4308</v>
      </c>
      <c r="E2432" s="126" t="s">
        <v>51</v>
      </c>
      <c r="F2432" s="126" t="s">
        <v>4116</v>
      </c>
      <c r="G2432" s="127">
        <v>0</v>
      </c>
    </row>
    <row r="2433" spans="1:7" ht="30" x14ac:dyDescent="0.25">
      <c r="A2433" s="126" t="s">
        <v>4309</v>
      </c>
      <c r="B2433" s="126" t="s">
        <v>51</v>
      </c>
      <c r="C2433" s="126" t="s">
        <v>196</v>
      </c>
      <c r="D2433" s="126" t="s">
        <v>4310</v>
      </c>
      <c r="E2433" s="126" t="s">
        <v>51</v>
      </c>
      <c r="F2433" s="126" t="s">
        <v>4116</v>
      </c>
      <c r="G2433" s="127">
        <v>0</v>
      </c>
    </row>
    <row r="2434" spans="1:7" ht="30" x14ac:dyDescent="0.25">
      <c r="A2434" s="126" t="s">
        <v>4311</v>
      </c>
      <c r="B2434" s="126" t="s">
        <v>51</v>
      </c>
      <c r="C2434" s="126" t="s">
        <v>196</v>
      </c>
      <c r="D2434" s="126" t="s">
        <v>4312</v>
      </c>
      <c r="E2434" s="126" t="s">
        <v>51</v>
      </c>
      <c r="F2434" s="126" t="s">
        <v>4116</v>
      </c>
      <c r="G2434" s="127">
        <v>0</v>
      </c>
    </row>
    <row r="2435" spans="1:7" ht="30" x14ac:dyDescent="0.25">
      <c r="A2435" s="126" t="s">
        <v>4313</v>
      </c>
      <c r="B2435" s="126" t="s">
        <v>51</v>
      </c>
      <c r="C2435" s="126" t="s">
        <v>196</v>
      </c>
      <c r="D2435" s="126" t="s">
        <v>4314</v>
      </c>
      <c r="E2435" s="126" t="s">
        <v>51</v>
      </c>
      <c r="F2435" s="126" t="s">
        <v>4116</v>
      </c>
      <c r="G2435" s="127">
        <v>0</v>
      </c>
    </row>
    <row r="2436" spans="1:7" ht="30" x14ac:dyDescent="0.25">
      <c r="A2436" s="126" t="s">
        <v>4315</v>
      </c>
      <c r="B2436" s="126" t="s">
        <v>51</v>
      </c>
      <c r="C2436" s="126" t="s">
        <v>196</v>
      </c>
      <c r="D2436" s="126" t="s">
        <v>4316</v>
      </c>
      <c r="E2436" s="126" t="s">
        <v>51</v>
      </c>
      <c r="F2436" s="126" t="s">
        <v>4116</v>
      </c>
      <c r="G2436" s="127">
        <v>0</v>
      </c>
    </row>
    <row r="2437" spans="1:7" ht="30" x14ac:dyDescent="0.25">
      <c r="A2437" s="126" t="s">
        <v>4317</v>
      </c>
      <c r="B2437" s="126" t="s">
        <v>51</v>
      </c>
      <c r="C2437" s="126" t="s">
        <v>196</v>
      </c>
      <c r="D2437" s="126" t="s">
        <v>4318</v>
      </c>
      <c r="E2437" s="126" t="s">
        <v>51</v>
      </c>
      <c r="F2437" s="126" t="s">
        <v>4116</v>
      </c>
      <c r="G2437" s="127">
        <v>0</v>
      </c>
    </row>
    <row r="2438" spans="1:7" ht="30" x14ac:dyDescent="0.25">
      <c r="A2438" s="126" t="s">
        <v>4319</v>
      </c>
      <c r="B2438" s="126" t="s">
        <v>51</v>
      </c>
      <c r="C2438" s="126" t="s">
        <v>196</v>
      </c>
      <c r="D2438" s="126" t="s">
        <v>4320</v>
      </c>
      <c r="E2438" s="126" t="s">
        <v>51</v>
      </c>
      <c r="F2438" s="126" t="s">
        <v>4116</v>
      </c>
      <c r="G2438" s="127">
        <v>0</v>
      </c>
    </row>
    <row r="2439" spans="1:7" ht="30" x14ac:dyDescent="0.25">
      <c r="A2439" s="126" t="s">
        <v>4321</v>
      </c>
      <c r="B2439" s="126" t="s">
        <v>51</v>
      </c>
      <c r="C2439" s="126" t="s">
        <v>196</v>
      </c>
      <c r="D2439" s="126" t="s">
        <v>4322</v>
      </c>
      <c r="E2439" s="126" t="s">
        <v>51</v>
      </c>
      <c r="F2439" s="126" t="s">
        <v>4116</v>
      </c>
      <c r="G2439" s="127">
        <v>0</v>
      </c>
    </row>
    <row r="2440" spans="1:7" ht="30" x14ac:dyDescent="0.25">
      <c r="A2440" s="126" t="s">
        <v>4323</v>
      </c>
      <c r="B2440" s="126" t="s">
        <v>51</v>
      </c>
      <c r="C2440" s="126" t="s">
        <v>196</v>
      </c>
      <c r="D2440" s="126" t="s">
        <v>4324</v>
      </c>
      <c r="E2440" s="126" t="s">
        <v>51</v>
      </c>
      <c r="F2440" s="126" t="s">
        <v>4116</v>
      </c>
      <c r="G2440" s="127">
        <v>0</v>
      </c>
    </row>
    <row r="2441" spans="1:7" ht="30" x14ac:dyDescent="0.25">
      <c r="A2441" s="126" t="s">
        <v>4325</v>
      </c>
      <c r="B2441" s="126" t="s">
        <v>51</v>
      </c>
      <c r="C2441" s="126" t="s">
        <v>196</v>
      </c>
      <c r="D2441" s="126" t="s">
        <v>4326</v>
      </c>
      <c r="E2441" s="126" t="s">
        <v>51</v>
      </c>
      <c r="F2441" s="126" t="s">
        <v>4116</v>
      </c>
      <c r="G2441" s="127">
        <v>0</v>
      </c>
    </row>
    <row r="2442" spans="1:7" ht="30" x14ac:dyDescent="0.25">
      <c r="A2442" s="126" t="s">
        <v>4327</v>
      </c>
      <c r="B2442" s="126" t="s">
        <v>51</v>
      </c>
      <c r="C2442" s="126" t="s">
        <v>196</v>
      </c>
      <c r="D2442" s="126" t="s">
        <v>4328</v>
      </c>
      <c r="E2442" s="126" t="s">
        <v>51</v>
      </c>
      <c r="F2442" s="126" t="s">
        <v>4116</v>
      </c>
      <c r="G2442" s="127">
        <v>0</v>
      </c>
    </row>
    <row r="2443" spans="1:7" ht="30" x14ac:dyDescent="0.25">
      <c r="A2443" s="126" t="s">
        <v>4329</v>
      </c>
      <c r="B2443" s="126" t="s">
        <v>51</v>
      </c>
      <c r="C2443" s="126" t="s">
        <v>196</v>
      </c>
      <c r="D2443" s="126" t="s">
        <v>4330</v>
      </c>
      <c r="E2443" s="126" t="s">
        <v>51</v>
      </c>
      <c r="F2443" s="126" t="s">
        <v>4116</v>
      </c>
      <c r="G2443" s="127">
        <v>0</v>
      </c>
    </row>
    <row r="2444" spans="1:7" ht="30" x14ac:dyDescent="0.25">
      <c r="A2444" s="126" t="s">
        <v>4331</v>
      </c>
      <c r="B2444" s="126" t="s">
        <v>51</v>
      </c>
      <c r="C2444" s="126" t="s">
        <v>196</v>
      </c>
      <c r="D2444" s="126" t="s">
        <v>4332</v>
      </c>
      <c r="E2444" s="126" t="s">
        <v>51</v>
      </c>
      <c r="F2444" s="126" t="s">
        <v>4116</v>
      </c>
      <c r="G2444" s="127">
        <v>0</v>
      </c>
    </row>
    <row r="2445" spans="1:7" ht="30" x14ac:dyDescent="0.25">
      <c r="A2445" s="126" t="s">
        <v>4333</v>
      </c>
      <c r="B2445" s="126" t="s">
        <v>51</v>
      </c>
      <c r="C2445" s="126" t="s">
        <v>196</v>
      </c>
      <c r="D2445" s="126" t="s">
        <v>4334</v>
      </c>
      <c r="E2445" s="126" t="s">
        <v>51</v>
      </c>
      <c r="F2445" s="126" t="s">
        <v>4116</v>
      </c>
      <c r="G2445" s="127">
        <v>0</v>
      </c>
    </row>
    <row r="2446" spans="1:7" ht="30" x14ac:dyDescent="0.25">
      <c r="A2446" s="126" t="s">
        <v>4335</v>
      </c>
      <c r="B2446" s="126" t="s">
        <v>51</v>
      </c>
      <c r="C2446" s="126" t="s">
        <v>196</v>
      </c>
      <c r="D2446" s="126" t="s">
        <v>4336</v>
      </c>
      <c r="E2446" s="126" t="s">
        <v>51</v>
      </c>
      <c r="F2446" s="126" t="s">
        <v>4116</v>
      </c>
      <c r="G2446" s="127">
        <v>0</v>
      </c>
    </row>
    <row r="2447" spans="1:7" ht="30" x14ac:dyDescent="0.25">
      <c r="A2447" s="126" t="s">
        <v>4337</v>
      </c>
      <c r="B2447" s="126" t="s">
        <v>51</v>
      </c>
      <c r="C2447" s="126" t="s">
        <v>196</v>
      </c>
      <c r="D2447" s="126" t="s">
        <v>4338</v>
      </c>
      <c r="E2447" s="126" t="s">
        <v>51</v>
      </c>
      <c r="F2447" s="126" t="s">
        <v>4116</v>
      </c>
      <c r="G2447" s="127">
        <v>0</v>
      </c>
    </row>
    <row r="2448" spans="1:7" ht="30" x14ac:dyDescent="0.25">
      <c r="A2448" s="126" t="s">
        <v>4339</v>
      </c>
      <c r="B2448" s="126" t="s">
        <v>51</v>
      </c>
      <c r="C2448" s="126" t="s">
        <v>196</v>
      </c>
      <c r="D2448" s="126" t="s">
        <v>4340</v>
      </c>
      <c r="E2448" s="126" t="s">
        <v>51</v>
      </c>
      <c r="F2448" s="126" t="s">
        <v>4116</v>
      </c>
      <c r="G2448" s="127">
        <v>0</v>
      </c>
    </row>
    <row r="2449" spans="1:7" ht="30" x14ac:dyDescent="0.25">
      <c r="A2449" s="126" t="s">
        <v>4341</v>
      </c>
      <c r="B2449" s="126" t="s">
        <v>51</v>
      </c>
      <c r="C2449" s="126" t="s">
        <v>196</v>
      </c>
      <c r="D2449" s="126" t="s">
        <v>4342</v>
      </c>
      <c r="E2449" s="126" t="s">
        <v>51</v>
      </c>
      <c r="F2449" s="126" t="s">
        <v>4116</v>
      </c>
      <c r="G2449" s="127">
        <v>0</v>
      </c>
    </row>
    <row r="2450" spans="1:7" ht="30" x14ac:dyDescent="0.25">
      <c r="A2450" s="126" t="s">
        <v>4343</v>
      </c>
      <c r="B2450" s="126" t="s">
        <v>51</v>
      </c>
      <c r="C2450" s="126" t="s">
        <v>196</v>
      </c>
      <c r="D2450" s="126" t="s">
        <v>4344</v>
      </c>
      <c r="E2450" s="126" t="s">
        <v>51</v>
      </c>
      <c r="F2450" s="126" t="s">
        <v>4116</v>
      </c>
      <c r="G2450" s="127">
        <v>0</v>
      </c>
    </row>
    <row r="2451" spans="1:7" ht="30" x14ac:dyDescent="0.25">
      <c r="A2451" s="126" t="s">
        <v>4345</v>
      </c>
      <c r="B2451" s="126" t="s">
        <v>51</v>
      </c>
      <c r="C2451" s="126" t="s">
        <v>196</v>
      </c>
      <c r="D2451" s="126" t="s">
        <v>4346</v>
      </c>
      <c r="E2451" s="126" t="s">
        <v>51</v>
      </c>
      <c r="F2451" s="126" t="s">
        <v>4116</v>
      </c>
      <c r="G2451" s="127">
        <v>0</v>
      </c>
    </row>
    <row r="2452" spans="1:7" ht="30" x14ac:dyDescent="0.25">
      <c r="A2452" s="126" t="s">
        <v>4347</v>
      </c>
      <c r="B2452" s="126" t="s">
        <v>51</v>
      </c>
      <c r="C2452" s="126" t="s">
        <v>196</v>
      </c>
      <c r="D2452" s="126" t="s">
        <v>4348</v>
      </c>
      <c r="E2452" s="126" t="s">
        <v>51</v>
      </c>
      <c r="F2452" s="126" t="s">
        <v>4116</v>
      </c>
      <c r="G2452" s="127">
        <v>0</v>
      </c>
    </row>
    <row r="2453" spans="1:7" ht="30" x14ac:dyDescent="0.25">
      <c r="A2453" s="126" t="s">
        <v>4349</v>
      </c>
      <c r="B2453" s="126" t="s">
        <v>51</v>
      </c>
      <c r="C2453" s="126" t="s">
        <v>196</v>
      </c>
      <c r="D2453" s="126" t="s">
        <v>4350</v>
      </c>
      <c r="E2453" s="126" t="s">
        <v>51</v>
      </c>
      <c r="F2453" s="126" t="s">
        <v>4116</v>
      </c>
      <c r="G2453" s="127">
        <v>0</v>
      </c>
    </row>
    <row r="2454" spans="1:7" ht="30" x14ac:dyDescent="0.25">
      <c r="A2454" s="126" t="s">
        <v>4351</v>
      </c>
      <c r="B2454" s="126" t="s">
        <v>51</v>
      </c>
      <c r="C2454" s="126" t="s">
        <v>196</v>
      </c>
      <c r="D2454" s="126" t="s">
        <v>4352</v>
      </c>
      <c r="E2454" s="126" t="s">
        <v>51</v>
      </c>
      <c r="F2454" s="126" t="s">
        <v>4116</v>
      </c>
      <c r="G2454" s="127">
        <v>0</v>
      </c>
    </row>
    <row r="2455" spans="1:7" ht="30" x14ac:dyDescent="0.25">
      <c r="A2455" s="126" t="s">
        <v>4353</v>
      </c>
      <c r="B2455" s="126" t="s">
        <v>51</v>
      </c>
      <c r="C2455" s="126" t="s">
        <v>196</v>
      </c>
      <c r="D2455" s="126" t="s">
        <v>4354</v>
      </c>
      <c r="E2455" s="126" t="s">
        <v>51</v>
      </c>
      <c r="F2455" s="126" t="s">
        <v>4116</v>
      </c>
      <c r="G2455" s="127">
        <v>0</v>
      </c>
    </row>
    <row r="2456" spans="1:7" ht="30" x14ac:dyDescent="0.25">
      <c r="A2456" s="126" t="s">
        <v>4355</v>
      </c>
      <c r="B2456" s="126" t="s">
        <v>51</v>
      </c>
      <c r="C2456" s="126" t="s">
        <v>196</v>
      </c>
      <c r="D2456" s="126" t="s">
        <v>4356</v>
      </c>
      <c r="E2456" s="126" t="s">
        <v>51</v>
      </c>
      <c r="F2456" s="126" t="s">
        <v>4116</v>
      </c>
      <c r="G2456" s="127">
        <v>0</v>
      </c>
    </row>
    <row r="2457" spans="1:7" ht="30" x14ac:dyDescent="0.25">
      <c r="A2457" s="126" t="s">
        <v>4357</v>
      </c>
      <c r="B2457" s="126" t="s">
        <v>51</v>
      </c>
      <c r="C2457" s="126" t="s">
        <v>196</v>
      </c>
      <c r="D2457" s="126" t="s">
        <v>4358</v>
      </c>
      <c r="E2457" s="126" t="s">
        <v>51</v>
      </c>
      <c r="F2457" s="126" t="s">
        <v>4116</v>
      </c>
      <c r="G2457" s="127">
        <v>0</v>
      </c>
    </row>
    <row r="2458" spans="1:7" ht="30" x14ac:dyDescent="0.25">
      <c r="A2458" s="126" t="s">
        <v>4359</v>
      </c>
      <c r="B2458" s="126" t="s">
        <v>51</v>
      </c>
      <c r="C2458" s="126" t="s">
        <v>196</v>
      </c>
      <c r="D2458" s="126" t="s">
        <v>4360</v>
      </c>
      <c r="E2458" s="126" t="s">
        <v>51</v>
      </c>
      <c r="F2458" s="126" t="s">
        <v>4116</v>
      </c>
      <c r="G2458" s="127">
        <v>0</v>
      </c>
    </row>
    <row r="2459" spans="1:7" ht="30" x14ac:dyDescent="0.25">
      <c r="A2459" s="126" t="s">
        <v>4361</v>
      </c>
      <c r="B2459" s="126" t="s">
        <v>51</v>
      </c>
      <c r="C2459" s="126" t="s">
        <v>196</v>
      </c>
      <c r="D2459" s="126" t="s">
        <v>4362</v>
      </c>
      <c r="E2459" s="126" t="s">
        <v>51</v>
      </c>
      <c r="F2459" s="126" t="s">
        <v>4116</v>
      </c>
      <c r="G2459" s="127">
        <v>0</v>
      </c>
    </row>
    <row r="2460" spans="1:7" ht="30" x14ac:dyDescent="0.25">
      <c r="A2460" s="126" t="s">
        <v>4363</v>
      </c>
      <c r="B2460" s="126" t="s">
        <v>51</v>
      </c>
      <c r="C2460" s="126" t="s">
        <v>196</v>
      </c>
      <c r="D2460" s="126" t="s">
        <v>4364</v>
      </c>
      <c r="E2460" s="126" t="s">
        <v>51</v>
      </c>
      <c r="F2460" s="126" t="s">
        <v>4116</v>
      </c>
      <c r="G2460" s="127">
        <v>0</v>
      </c>
    </row>
    <row r="2461" spans="1:7" ht="30" x14ac:dyDescent="0.25">
      <c r="A2461" s="126" t="s">
        <v>4365</v>
      </c>
      <c r="B2461" s="126" t="s">
        <v>51</v>
      </c>
      <c r="C2461" s="126" t="s">
        <v>196</v>
      </c>
      <c r="D2461" s="126" t="s">
        <v>4366</v>
      </c>
      <c r="E2461" s="126" t="s">
        <v>51</v>
      </c>
      <c r="F2461" s="126" t="s">
        <v>4116</v>
      </c>
      <c r="G2461" s="127">
        <v>0</v>
      </c>
    </row>
    <row r="2462" spans="1:7" ht="30" x14ac:dyDescent="0.25">
      <c r="A2462" s="126" t="s">
        <v>4367</v>
      </c>
      <c r="B2462" s="126" t="s">
        <v>51</v>
      </c>
      <c r="C2462" s="126" t="s">
        <v>196</v>
      </c>
      <c r="D2462" s="126" t="s">
        <v>4368</v>
      </c>
      <c r="E2462" s="126" t="s">
        <v>51</v>
      </c>
      <c r="F2462" s="126" t="s">
        <v>4116</v>
      </c>
      <c r="G2462" s="127">
        <v>0</v>
      </c>
    </row>
    <row r="2463" spans="1:7" ht="30" x14ac:dyDescent="0.25">
      <c r="A2463" s="126" t="s">
        <v>4369</v>
      </c>
      <c r="B2463" s="126" t="s">
        <v>51</v>
      </c>
      <c r="C2463" s="126" t="s">
        <v>196</v>
      </c>
      <c r="D2463" s="126" t="s">
        <v>4370</v>
      </c>
      <c r="E2463" s="126" t="s">
        <v>51</v>
      </c>
      <c r="F2463" s="126" t="s">
        <v>4116</v>
      </c>
      <c r="G2463" s="127">
        <v>0</v>
      </c>
    </row>
    <row r="2464" spans="1:7" ht="30" x14ac:dyDescent="0.25">
      <c r="A2464" s="126" t="s">
        <v>4371</v>
      </c>
      <c r="B2464" s="126" t="s">
        <v>51</v>
      </c>
      <c r="C2464" s="126" t="s">
        <v>196</v>
      </c>
      <c r="D2464" s="126" t="s">
        <v>4372</v>
      </c>
      <c r="E2464" s="126" t="s">
        <v>51</v>
      </c>
      <c r="F2464" s="126" t="s">
        <v>4116</v>
      </c>
      <c r="G2464" s="127">
        <v>0</v>
      </c>
    </row>
    <row r="2465" spans="1:7" ht="30" x14ac:dyDescent="0.25">
      <c r="A2465" s="126" t="s">
        <v>4373</v>
      </c>
      <c r="B2465" s="126" t="s">
        <v>51</v>
      </c>
      <c r="C2465" s="126" t="s">
        <v>196</v>
      </c>
      <c r="D2465" s="126" t="s">
        <v>4374</v>
      </c>
      <c r="E2465" s="126" t="s">
        <v>51</v>
      </c>
      <c r="F2465" s="126" t="s">
        <v>4116</v>
      </c>
      <c r="G2465" s="127">
        <v>0</v>
      </c>
    </row>
    <row r="2466" spans="1:7" ht="30" x14ac:dyDescent="0.25">
      <c r="A2466" s="126" t="s">
        <v>4375</v>
      </c>
      <c r="B2466" s="126" t="s">
        <v>51</v>
      </c>
      <c r="C2466" s="126" t="s">
        <v>196</v>
      </c>
      <c r="D2466" s="126" t="s">
        <v>4376</v>
      </c>
      <c r="E2466" s="126" t="s">
        <v>51</v>
      </c>
      <c r="F2466" s="126" t="s">
        <v>4116</v>
      </c>
      <c r="G2466" s="127">
        <v>0</v>
      </c>
    </row>
    <row r="2467" spans="1:7" ht="30" x14ac:dyDescent="0.25">
      <c r="A2467" s="126" t="s">
        <v>4377</v>
      </c>
      <c r="B2467" s="126" t="s">
        <v>51</v>
      </c>
      <c r="C2467" s="126" t="s">
        <v>196</v>
      </c>
      <c r="D2467" s="126" t="s">
        <v>4378</v>
      </c>
      <c r="E2467" s="126" t="s">
        <v>51</v>
      </c>
      <c r="F2467" s="126" t="s">
        <v>4116</v>
      </c>
      <c r="G2467" s="127">
        <v>0</v>
      </c>
    </row>
    <row r="2468" spans="1:7" ht="30" x14ac:dyDescent="0.25">
      <c r="A2468" s="126" t="s">
        <v>4379</v>
      </c>
      <c r="B2468" s="126" t="s">
        <v>51</v>
      </c>
      <c r="C2468" s="126" t="s">
        <v>196</v>
      </c>
      <c r="D2468" s="126" t="s">
        <v>4380</v>
      </c>
      <c r="E2468" s="126" t="s">
        <v>51</v>
      </c>
      <c r="F2468" s="126" t="s">
        <v>4116</v>
      </c>
      <c r="G2468" s="127">
        <v>0</v>
      </c>
    </row>
    <row r="2469" spans="1:7" ht="30" x14ac:dyDescent="0.25">
      <c r="A2469" s="126" t="s">
        <v>4381</v>
      </c>
      <c r="B2469" s="126" t="s">
        <v>51</v>
      </c>
      <c r="C2469" s="126" t="s">
        <v>196</v>
      </c>
      <c r="D2469" s="126" t="s">
        <v>4382</v>
      </c>
      <c r="E2469" s="126" t="s">
        <v>51</v>
      </c>
      <c r="F2469" s="126" t="s">
        <v>4116</v>
      </c>
      <c r="G2469" s="127">
        <v>0</v>
      </c>
    </row>
    <row r="2470" spans="1:7" ht="30" x14ac:dyDescent="0.25">
      <c r="A2470" s="126" t="s">
        <v>4383</v>
      </c>
      <c r="B2470" s="126" t="s">
        <v>51</v>
      </c>
      <c r="C2470" s="126" t="s">
        <v>196</v>
      </c>
      <c r="D2470" s="126" t="s">
        <v>4384</v>
      </c>
      <c r="E2470" s="126" t="s">
        <v>51</v>
      </c>
      <c r="F2470" s="126" t="s">
        <v>4116</v>
      </c>
      <c r="G2470" s="127">
        <v>0</v>
      </c>
    </row>
    <row r="2471" spans="1:7" ht="30" x14ac:dyDescent="0.25">
      <c r="A2471" s="126" t="s">
        <v>4385</v>
      </c>
      <c r="B2471" s="126" t="s">
        <v>51</v>
      </c>
      <c r="C2471" s="126" t="s">
        <v>196</v>
      </c>
      <c r="D2471" s="126" t="s">
        <v>4386</v>
      </c>
      <c r="E2471" s="126" t="s">
        <v>51</v>
      </c>
      <c r="F2471" s="126" t="s">
        <v>4116</v>
      </c>
      <c r="G2471" s="127">
        <v>0</v>
      </c>
    </row>
    <row r="2472" spans="1:7" ht="30" x14ac:dyDescent="0.25">
      <c r="A2472" s="126" t="s">
        <v>4387</v>
      </c>
      <c r="B2472" s="126" t="s">
        <v>51</v>
      </c>
      <c r="C2472" s="126" t="s">
        <v>196</v>
      </c>
      <c r="D2472" s="126" t="s">
        <v>4388</v>
      </c>
      <c r="E2472" s="126" t="s">
        <v>51</v>
      </c>
      <c r="F2472" s="126" t="s">
        <v>4116</v>
      </c>
      <c r="G2472" s="127">
        <v>0</v>
      </c>
    </row>
    <row r="2473" spans="1:7" ht="30" x14ac:dyDescent="0.25">
      <c r="A2473" s="126" t="s">
        <v>4389</v>
      </c>
      <c r="B2473" s="126" t="s">
        <v>51</v>
      </c>
      <c r="C2473" s="126" t="s">
        <v>196</v>
      </c>
      <c r="D2473" s="126" t="s">
        <v>4390</v>
      </c>
      <c r="E2473" s="126" t="s">
        <v>51</v>
      </c>
      <c r="F2473" s="126" t="s">
        <v>4116</v>
      </c>
      <c r="G2473" s="127">
        <v>0</v>
      </c>
    </row>
    <row r="2474" spans="1:7" ht="30" x14ac:dyDescent="0.25">
      <c r="A2474" s="126" t="s">
        <v>4391</v>
      </c>
      <c r="B2474" s="126" t="s">
        <v>51</v>
      </c>
      <c r="C2474" s="126" t="s">
        <v>196</v>
      </c>
      <c r="D2474" s="126" t="s">
        <v>4392</v>
      </c>
      <c r="E2474" s="126" t="s">
        <v>51</v>
      </c>
      <c r="F2474" s="126" t="s">
        <v>4116</v>
      </c>
      <c r="G2474" s="127">
        <v>0</v>
      </c>
    </row>
    <row r="2475" spans="1:7" ht="30" x14ac:dyDescent="0.25">
      <c r="A2475" s="126" t="s">
        <v>4393</v>
      </c>
      <c r="B2475" s="126" t="s">
        <v>51</v>
      </c>
      <c r="C2475" s="126" t="s">
        <v>196</v>
      </c>
      <c r="D2475" s="126" t="s">
        <v>4394</v>
      </c>
      <c r="E2475" s="126" t="s">
        <v>51</v>
      </c>
      <c r="F2475" s="126" t="s">
        <v>4116</v>
      </c>
      <c r="G2475" s="127">
        <v>0</v>
      </c>
    </row>
    <row r="2476" spans="1:7" ht="30" x14ac:dyDescent="0.25">
      <c r="A2476" s="126" t="s">
        <v>4395</v>
      </c>
      <c r="B2476" s="126" t="s">
        <v>51</v>
      </c>
      <c r="C2476" s="126" t="s">
        <v>196</v>
      </c>
      <c r="D2476" s="126" t="s">
        <v>4396</v>
      </c>
      <c r="E2476" s="126" t="s">
        <v>51</v>
      </c>
      <c r="F2476" s="126" t="s">
        <v>4116</v>
      </c>
      <c r="G2476" s="127">
        <v>0</v>
      </c>
    </row>
    <row r="2477" spans="1:7" ht="30" x14ac:dyDescent="0.25">
      <c r="A2477" s="126" t="s">
        <v>4397</v>
      </c>
      <c r="B2477" s="126" t="s">
        <v>51</v>
      </c>
      <c r="C2477" s="126" t="s">
        <v>196</v>
      </c>
      <c r="D2477" s="126" t="s">
        <v>4398</v>
      </c>
      <c r="E2477" s="126" t="s">
        <v>51</v>
      </c>
      <c r="F2477" s="126" t="s">
        <v>4116</v>
      </c>
      <c r="G2477" s="127">
        <v>0</v>
      </c>
    </row>
    <row r="2478" spans="1:7" ht="30" x14ac:dyDescent="0.25">
      <c r="A2478" s="126" t="s">
        <v>4399</v>
      </c>
      <c r="B2478" s="126" t="s">
        <v>51</v>
      </c>
      <c r="C2478" s="126" t="s">
        <v>196</v>
      </c>
      <c r="D2478" s="126" t="s">
        <v>4400</v>
      </c>
      <c r="E2478" s="126" t="s">
        <v>51</v>
      </c>
      <c r="F2478" s="126" t="s">
        <v>4116</v>
      </c>
      <c r="G2478" s="127">
        <v>0</v>
      </c>
    </row>
    <row r="2479" spans="1:7" ht="30" x14ac:dyDescent="0.25">
      <c r="A2479" s="126" t="s">
        <v>4401</v>
      </c>
      <c r="B2479" s="126" t="s">
        <v>51</v>
      </c>
      <c r="C2479" s="126" t="s">
        <v>196</v>
      </c>
      <c r="D2479" s="126" t="s">
        <v>4402</v>
      </c>
      <c r="E2479" s="126" t="s">
        <v>51</v>
      </c>
      <c r="F2479" s="126" t="s">
        <v>4116</v>
      </c>
      <c r="G2479" s="127">
        <v>0</v>
      </c>
    </row>
    <row r="2480" spans="1:7" ht="30" x14ac:dyDescent="0.25">
      <c r="A2480" s="126" t="s">
        <v>4403</v>
      </c>
      <c r="B2480" s="126" t="s">
        <v>51</v>
      </c>
      <c r="C2480" s="126" t="s">
        <v>196</v>
      </c>
      <c r="D2480" s="126" t="s">
        <v>4404</v>
      </c>
      <c r="E2480" s="126" t="s">
        <v>51</v>
      </c>
      <c r="F2480" s="126" t="s">
        <v>4116</v>
      </c>
      <c r="G2480" s="127">
        <v>0</v>
      </c>
    </row>
    <row r="2481" spans="1:7" ht="30" x14ac:dyDescent="0.25">
      <c r="A2481" s="126" t="s">
        <v>4405</v>
      </c>
      <c r="B2481" s="126" t="s">
        <v>51</v>
      </c>
      <c r="C2481" s="126" t="s">
        <v>196</v>
      </c>
      <c r="D2481" s="126" t="s">
        <v>4406</v>
      </c>
      <c r="E2481" s="126" t="s">
        <v>51</v>
      </c>
      <c r="F2481" s="126" t="s">
        <v>4116</v>
      </c>
      <c r="G2481" s="127">
        <v>0</v>
      </c>
    </row>
    <row r="2482" spans="1:7" ht="30" x14ac:dyDescent="0.25">
      <c r="A2482" s="126" t="s">
        <v>4407</v>
      </c>
      <c r="B2482" s="126" t="s">
        <v>51</v>
      </c>
      <c r="C2482" s="126" t="s">
        <v>196</v>
      </c>
      <c r="D2482" s="126" t="s">
        <v>4408</v>
      </c>
      <c r="E2482" s="126" t="s">
        <v>51</v>
      </c>
      <c r="F2482" s="126" t="s">
        <v>4116</v>
      </c>
      <c r="G2482" s="127">
        <v>0</v>
      </c>
    </row>
    <row r="2483" spans="1:7" ht="30" x14ac:dyDescent="0.25">
      <c r="A2483" s="126" t="s">
        <v>4409</v>
      </c>
      <c r="B2483" s="126" t="s">
        <v>51</v>
      </c>
      <c r="C2483" s="126" t="s">
        <v>196</v>
      </c>
      <c r="D2483" s="126" t="s">
        <v>4410</v>
      </c>
      <c r="E2483" s="126" t="s">
        <v>51</v>
      </c>
      <c r="F2483" s="126" t="s">
        <v>4116</v>
      </c>
      <c r="G2483" s="127">
        <v>0</v>
      </c>
    </row>
    <row r="2484" spans="1:7" ht="30" x14ac:dyDescent="0.25">
      <c r="A2484" s="126" t="s">
        <v>4411</v>
      </c>
      <c r="B2484" s="126" t="s">
        <v>51</v>
      </c>
      <c r="C2484" s="126" t="s">
        <v>196</v>
      </c>
      <c r="D2484" s="126" t="s">
        <v>4412</v>
      </c>
      <c r="E2484" s="126" t="s">
        <v>51</v>
      </c>
      <c r="F2484" s="126" t="s">
        <v>4116</v>
      </c>
      <c r="G2484" s="127">
        <v>0</v>
      </c>
    </row>
    <row r="2485" spans="1:7" ht="30" x14ac:dyDescent="0.25">
      <c r="A2485" s="126" t="s">
        <v>4413</v>
      </c>
      <c r="B2485" s="126" t="s">
        <v>51</v>
      </c>
      <c r="C2485" s="126" t="s">
        <v>196</v>
      </c>
      <c r="D2485" s="126" t="s">
        <v>4414</v>
      </c>
      <c r="E2485" s="126" t="s">
        <v>51</v>
      </c>
      <c r="F2485" s="126" t="s">
        <v>4116</v>
      </c>
      <c r="G2485" s="127">
        <v>0</v>
      </c>
    </row>
    <row r="2486" spans="1:7" ht="30" x14ac:dyDescent="0.25">
      <c r="A2486" s="126" t="s">
        <v>4415</v>
      </c>
      <c r="B2486" s="126" t="s">
        <v>51</v>
      </c>
      <c r="C2486" s="126" t="s">
        <v>196</v>
      </c>
      <c r="D2486" s="126" t="s">
        <v>4416</v>
      </c>
      <c r="E2486" s="126" t="s">
        <v>51</v>
      </c>
      <c r="F2486" s="126" t="s">
        <v>4116</v>
      </c>
      <c r="G2486" s="127">
        <v>0</v>
      </c>
    </row>
    <row r="2487" spans="1:7" ht="30" x14ac:dyDescent="0.25">
      <c r="A2487" s="126" t="s">
        <v>4417</v>
      </c>
      <c r="B2487" s="126" t="s">
        <v>51</v>
      </c>
      <c r="C2487" s="126" t="s">
        <v>196</v>
      </c>
      <c r="D2487" s="126" t="s">
        <v>4418</v>
      </c>
      <c r="E2487" s="126" t="s">
        <v>51</v>
      </c>
      <c r="F2487" s="126" t="s">
        <v>4116</v>
      </c>
      <c r="G2487" s="127">
        <v>0</v>
      </c>
    </row>
    <row r="2488" spans="1:7" ht="30" x14ac:dyDescent="0.25">
      <c r="A2488" s="126" t="s">
        <v>4419</v>
      </c>
      <c r="B2488" s="126" t="s">
        <v>51</v>
      </c>
      <c r="C2488" s="126" t="s">
        <v>196</v>
      </c>
      <c r="D2488" s="126" t="s">
        <v>4420</v>
      </c>
      <c r="E2488" s="126" t="s">
        <v>51</v>
      </c>
      <c r="F2488" s="126" t="s">
        <v>4116</v>
      </c>
      <c r="G2488" s="127">
        <v>0</v>
      </c>
    </row>
    <row r="2489" spans="1:7" ht="30" x14ac:dyDescent="0.25">
      <c r="A2489" s="126" t="s">
        <v>4421</v>
      </c>
      <c r="B2489" s="126" t="s">
        <v>51</v>
      </c>
      <c r="C2489" s="126" t="s">
        <v>196</v>
      </c>
      <c r="D2489" s="126" t="s">
        <v>4422</v>
      </c>
      <c r="E2489" s="126" t="s">
        <v>51</v>
      </c>
      <c r="F2489" s="126" t="s">
        <v>4116</v>
      </c>
      <c r="G2489" s="127">
        <v>0</v>
      </c>
    </row>
    <row r="2490" spans="1:7" ht="30" x14ac:dyDescent="0.25">
      <c r="A2490" s="126" t="s">
        <v>4423</v>
      </c>
      <c r="B2490" s="126" t="s">
        <v>51</v>
      </c>
      <c r="C2490" s="126" t="s">
        <v>196</v>
      </c>
      <c r="D2490" s="126" t="s">
        <v>4424</v>
      </c>
      <c r="E2490" s="126" t="s">
        <v>51</v>
      </c>
      <c r="F2490" s="126" t="s">
        <v>4116</v>
      </c>
      <c r="G2490" s="127">
        <v>0</v>
      </c>
    </row>
    <row r="2491" spans="1:7" ht="30" x14ac:dyDescent="0.25">
      <c r="A2491" s="126" t="s">
        <v>4425</v>
      </c>
      <c r="B2491" s="126" t="s">
        <v>51</v>
      </c>
      <c r="C2491" s="126" t="s">
        <v>196</v>
      </c>
      <c r="D2491" s="126" t="s">
        <v>4426</v>
      </c>
      <c r="E2491" s="126" t="s">
        <v>51</v>
      </c>
      <c r="F2491" s="126" t="s">
        <v>4116</v>
      </c>
      <c r="G2491" s="127">
        <v>0</v>
      </c>
    </row>
    <row r="2492" spans="1:7" ht="30" x14ac:dyDescent="0.25">
      <c r="A2492" s="126" t="s">
        <v>13696</v>
      </c>
      <c r="B2492" s="126" t="s">
        <v>51</v>
      </c>
      <c r="C2492" s="126" t="s">
        <v>196</v>
      </c>
      <c r="D2492" s="126" t="s">
        <v>13697</v>
      </c>
      <c r="E2492" s="126" t="s">
        <v>51</v>
      </c>
      <c r="F2492" s="126" t="s">
        <v>4116</v>
      </c>
      <c r="G2492" s="127">
        <v>0</v>
      </c>
    </row>
    <row r="2493" spans="1:7" ht="30" x14ac:dyDescent="0.25">
      <c r="A2493" s="126" t="s">
        <v>4427</v>
      </c>
      <c r="B2493" s="126" t="s">
        <v>51</v>
      </c>
      <c r="C2493" s="126" t="s">
        <v>196</v>
      </c>
      <c r="D2493" s="126" t="s">
        <v>4428</v>
      </c>
      <c r="E2493" s="126" t="s">
        <v>51</v>
      </c>
      <c r="F2493" s="126" t="s">
        <v>4116</v>
      </c>
      <c r="G2493" s="127">
        <v>0</v>
      </c>
    </row>
    <row r="2494" spans="1:7" ht="30" x14ac:dyDescent="0.25">
      <c r="A2494" s="126" t="s">
        <v>4429</v>
      </c>
      <c r="B2494" s="126" t="s">
        <v>51</v>
      </c>
      <c r="C2494" s="126" t="s">
        <v>196</v>
      </c>
      <c r="D2494" s="126" t="s">
        <v>4430</v>
      </c>
      <c r="E2494" s="126" t="s">
        <v>51</v>
      </c>
      <c r="F2494" s="126" t="s">
        <v>4116</v>
      </c>
      <c r="G2494" s="127">
        <v>0</v>
      </c>
    </row>
    <row r="2495" spans="1:7" ht="30" x14ac:dyDescent="0.25">
      <c r="A2495" s="126" t="s">
        <v>4431</v>
      </c>
      <c r="B2495" s="126" t="s">
        <v>51</v>
      </c>
      <c r="C2495" s="126" t="s">
        <v>196</v>
      </c>
      <c r="D2495" s="126" t="s">
        <v>4432</v>
      </c>
      <c r="E2495" s="126" t="s">
        <v>51</v>
      </c>
      <c r="F2495" s="126" t="s">
        <v>4116</v>
      </c>
      <c r="G2495" s="127">
        <v>0</v>
      </c>
    </row>
    <row r="2496" spans="1:7" ht="30" x14ac:dyDescent="0.25">
      <c r="A2496" s="126" t="s">
        <v>4433</v>
      </c>
      <c r="B2496" s="126" t="s">
        <v>51</v>
      </c>
      <c r="C2496" s="126" t="s">
        <v>196</v>
      </c>
      <c r="D2496" s="126" t="s">
        <v>4434</v>
      </c>
      <c r="E2496" s="126" t="s">
        <v>51</v>
      </c>
      <c r="F2496" s="126" t="s">
        <v>4116</v>
      </c>
      <c r="G2496" s="127">
        <v>0</v>
      </c>
    </row>
    <row r="2497" spans="1:7" ht="30" x14ac:dyDescent="0.25">
      <c r="A2497" s="126" t="s">
        <v>4435</v>
      </c>
      <c r="B2497" s="126" t="s">
        <v>51</v>
      </c>
      <c r="C2497" s="126" t="s">
        <v>196</v>
      </c>
      <c r="D2497" s="126" t="s">
        <v>4436</v>
      </c>
      <c r="E2497" s="126" t="s">
        <v>51</v>
      </c>
      <c r="F2497" s="126" t="s">
        <v>4116</v>
      </c>
      <c r="G2497" s="127">
        <v>0</v>
      </c>
    </row>
    <row r="2498" spans="1:7" ht="30" x14ac:dyDescent="0.25">
      <c r="A2498" s="126" t="s">
        <v>4437</v>
      </c>
      <c r="B2498" s="126" t="s">
        <v>51</v>
      </c>
      <c r="C2498" s="126" t="s">
        <v>196</v>
      </c>
      <c r="D2498" s="126" t="s">
        <v>4438</v>
      </c>
      <c r="E2498" s="126" t="s">
        <v>51</v>
      </c>
      <c r="F2498" s="126" t="s">
        <v>4116</v>
      </c>
      <c r="G2498" s="127">
        <v>0</v>
      </c>
    </row>
    <row r="2499" spans="1:7" ht="30" x14ac:dyDescent="0.25">
      <c r="A2499" s="126" t="s">
        <v>4439</v>
      </c>
      <c r="B2499" s="126" t="s">
        <v>51</v>
      </c>
      <c r="C2499" s="126" t="s">
        <v>196</v>
      </c>
      <c r="D2499" s="126" t="s">
        <v>4440</v>
      </c>
      <c r="E2499" s="126" t="s">
        <v>51</v>
      </c>
      <c r="F2499" s="126" t="s">
        <v>4116</v>
      </c>
      <c r="G2499" s="127">
        <v>0</v>
      </c>
    </row>
    <row r="2500" spans="1:7" ht="30" x14ac:dyDescent="0.25">
      <c r="A2500" s="126" t="s">
        <v>4441</v>
      </c>
      <c r="B2500" s="126" t="s">
        <v>51</v>
      </c>
      <c r="C2500" s="126" t="s">
        <v>196</v>
      </c>
      <c r="D2500" s="126" t="s">
        <v>4442</v>
      </c>
      <c r="E2500" s="126" t="s">
        <v>51</v>
      </c>
      <c r="F2500" s="126" t="s">
        <v>4116</v>
      </c>
      <c r="G2500" s="127">
        <v>0</v>
      </c>
    </row>
    <row r="2501" spans="1:7" ht="30" x14ac:dyDescent="0.25">
      <c r="A2501" s="126" t="s">
        <v>4443</v>
      </c>
      <c r="B2501" s="126" t="s">
        <v>51</v>
      </c>
      <c r="C2501" s="126" t="s">
        <v>196</v>
      </c>
      <c r="D2501" s="126" t="s">
        <v>4444</v>
      </c>
      <c r="E2501" s="126" t="s">
        <v>51</v>
      </c>
      <c r="F2501" s="126" t="s">
        <v>4116</v>
      </c>
      <c r="G2501" s="127">
        <v>0</v>
      </c>
    </row>
    <row r="2502" spans="1:7" ht="30" x14ac:dyDescent="0.25">
      <c r="A2502" s="126" t="s">
        <v>4445</v>
      </c>
      <c r="B2502" s="126" t="s">
        <v>51</v>
      </c>
      <c r="C2502" s="126" t="s">
        <v>196</v>
      </c>
      <c r="D2502" s="126" t="s">
        <v>4446</v>
      </c>
      <c r="E2502" s="126" t="s">
        <v>51</v>
      </c>
      <c r="F2502" s="126" t="s">
        <v>4116</v>
      </c>
      <c r="G2502" s="127">
        <v>0</v>
      </c>
    </row>
    <row r="2503" spans="1:7" ht="30" x14ac:dyDescent="0.25">
      <c r="A2503" s="126" t="s">
        <v>4447</v>
      </c>
      <c r="B2503" s="126" t="s">
        <v>51</v>
      </c>
      <c r="C2503" s="126" t="s">
        <v>196</v>
      </c>
      <c r="D2503" s="126" t="s">
        <v>4448</v>
      </c>
      <c r="E2503" s="126" t="s">
        <v>51</v>
      </c>
      <c r="F2503" s="126" t="s">
        <v>4116</v>
      </c>
      <c r="G2503" s="127">
        <v>0</v>
      </c>
    </row>
    <row r="2504" spans="1:7" ht="30" x14ac:dyDescent="0.25">
      <c r="A2504" s="126" t="s">
        <v>4449</v>
      </c>
      <c r="B2504" s="126" t="s">
        <v>51</v>
      </c>
      <c r="C2504" s="126" t="s">
        <v>3368</v>
      </c>
      <c r="D2504" s="126" t="s">
        <v>4450</v>
      </c>
      <c r="E2504" s="126" t="s">
        <v>51</v>
      </c>
      <c r="F2504" s="126" t="s">
        <v>4116</v>
      </c>
      <c r="G2504" s="127">
        <v>0</v>
      </c>
    </row>
    <row r="2505" spans="1:7" ht="30" x14ac:dyDescent="0.25">
      <c r="A2505" s="126" t="s">
        <v>4451</v>
      </c>
      <c r="B2505" s="126" t="s">
        <v>51</v>
      </c>
      <c r="C2505" s="126" t="s">
        <v>196</v>
      </c>
      <c r="D2505" s="126" t="s">
        <v>4452</v>
      </c>
      <c r="E2505" s="126" t="s">
        <v>51</v>
      </c>
      <c r="F2505" s="126" t="s">
        <v>4116</v>
      </c>
      <c r="G2505" s="127">
        <v>0</v>
      </c>
    </row>
    <row r="2506" spans="1:7" ht="30" x14ac:dyDescent="0.25">
      <c r="A2506" s="126" t="s">
        <v>4453</v>
      </c>
      <c r="B2506" s="126" t="s">
        <v>51</v>
      </c>
      <c r="C2506" s="126" t="s">
        <v>196</v>
      </c>
      <c r="D2506" s="126" t="s">
        <v>4454</v>
      </c>
      <c r="E2506" s="126" t="s">
        <v>51</v>
      </c>
      <c r="F2506" s="126" t="s">
        <v>4116</v>
      </c>
      <c r="G2506" s="127">
        <v>0</v>
      </c>
    </row>
    <row r="2507" spans="1:7" ht="30" x14ac:dyDescent="0.25">
      <c r="A2507" s="126" t="s">
        <v>4455</v>
      </c>
      <c r="B2507" s="126" t="s">
        <v>51</v>
      </c>
      <c r="C2507" s="126" t="s">
        <v>196</v>
      </c>
      <c r="D2507" s="126" t="s">
        <v>4456</v>
      </c>
      <c r="E2507" s="126" t="s">
        <v>51</v>
      </c>
      <c r="F2507" s="126" t="s">
        <v>4116</v>
      </c>
      <c r="G2507" s="127">
        <v>0</v>
      </c>
    </row>
    <row r="2508" spans="1:7" ht="30" x14ac:dyDescent="0.25">
      <c r="A2508" s="126" t="s">
        <v>4457</v>
      </c>
      <c r="B2508" s="126" t="s">
        <v>51</v>
      </c>
      <c r="C2508" s="126" t="s">
        <v>196</v>
      </c>
      <c r="D2508" s="126" t="s">
        <v>4458</v>
      </c>
      <c r="E2508" s="126" t="s">
        <v>51</v>
      </c>
      <c r="F2508" s="126" t="s">
        <v>4116</v>
      </c>
      <c r="G2508" s="127">
        <v>0</v>
      </c>
    </row>
    <row r="2509" spans="1:7" ht="30" x14ac:dyDescent="0.25">
      <c r="A2509" s="126" t="s">
        <v>4459</v>
      </c>
      <c r="B2509" s="126" t="s">
        <v>51</v>
      </c>
      <c r="C2509" s="126" t="s">
        <v>196</v>
      </c>
      <c r="D2509" s="126" t="s">
        <v>4460</v>
      </c>
      <c r="E2509" s="126" t="s">
        <v>51</v>
      </c>
      <c r="F2509" s="126" t="s">
        <v>4116</v>
      </c>
      <c r="G2509" s="127">
        <v>0</v>
      </c>
    </row>
    <row r="2510" spans="1:7" ht="30" x14ac:dyDescent="0.25">
      <c r="A2510" s="126" t="s">
        <v>4461</v>
      </c>
      <c r="B2510" s="126" t="s">
        <v>51</v>
      </c>
      <c r="C2510" s="126" t="s">
        <v>196</v>
      </c>
      <c r="D2510" s="126" t="s">
        <v>4462</v>
      </c>
      <c r="E2510" s="126" t="s">
        <v>51</v>
      </c>
      <c r="F2510" s="126" t="s">
        <v>4116</v>
      </c>
      <c r="G2510" s="127">
        <v>0</v>
      </c>
    </row>
    <row r="2511" spans="1:7" ht="30" x14ac:dyDescent="0.25">
      <c r="A2511" s="126" t="s">
        <v>4463</v>
      </c>
      <c r="B2511" s="126" t="s">
        <v>51</v>
      </c>
      <c r="C2511" s="126" t="s">
        <v>196</v>
      </c>
      <c r="D2511" s="126" t="s">
        <v>4464</v>
      </c>
      <c r="E2511" s="126" t="s">
        <v>51</v>
      </c>
      <c r="F2511" s="126" t="s">
        <v>4116</v>
      </c>
      <c r="G2511" s="127">
        <v>0</v>
      </c>
    </row>
    <row r="2512" spans="1:7" ht="30" x14ac:dyDescent="0.25">
      <c r="A2512" s="126" t="s">
        <v>4465</v>
      </c>
      <c r="B2512" s="126" t="s">
        <v>51</v>
      </c>
      <c r="C2512" s="126" t="s">
        <v>196</v>
      </c>
      <c r="D2512" s="126" t="s">
        <v>4466</v>
      </c>
      <c r="E2512" s="126" t="s">
        <v>51</v>
      </c>
      <c r="F2512" s="126" t="s">
        <v>4116</v>
      </c>
      <c r="G2512" s="127">
        <v>0</v>
      </c>
    </row>
    <row r="2513" spans="1:7" ht="30" x14ac:dyDescent="0.25">
      <c r="A2513" s="126" t="s">
        <v>4467</v>
      </c>
      <c r="B2513" s="126" t="s">
        <v>51</v>
      </c>
      <c r="C2513" s="126" t="s">
        <v>196</v>
      </c>
      <c r="D2513" s="126" t="s">
        <v>4468</v>
      </c>
      <c r="E2513" s="126" t="s">
        <v>51</v>
      </c>
      <c r="F2513" s="126" t="s">
        <v>4116</v>
      </c>
      <c r="G2513" s="127">
        <v>0</v>
      </c>
    </row>
    <row r="2514" spans="1:7" ht="30" x14ac:dyDescent="0.25">
      <c r="A2514" s="126" t="s">
        <v>4469</v>
      </c>
      <c r="B2514" s="126" t="s">
        <v>51</v>
      </c>
      <c r="C2514" s="126" t="s">
        <v>196</v>
      </c>
      <c r="D2514" s="126" t="s">
        <v>4470</v>
      </c>
      <c r="E2514" s="126" t="s">
        <v>51</v>
      </c>
      <c r="F2514" s="126" t="s">
        <v>4116</v>
      </c>
      <c r="G2514" s="127">
        <v>0</v>
      </c>
    </row>
    <row r="2515" spans="1:7" ht="30" x14ac:dyDescent="0.25">
      <c r="A2515" s="126" t="s">
        <v>4471</v>
      </c>
      <c r="B2515" s="126" t="s">
        <v>51</v>
      </c>
      <c r="C2515" s="126" t="s">
        <v>196</v>
      </c>
      <c r="D2515" s="126" t="s">
        <v>4472</v>
      </c>
      <c r="E2515" s="126" t="s">
        <v>51</v>
      </c>
      <c r="F2515" s="126" t="s">
        <v>4116</v>
      </c>
      <c r="G2515" s="127">
        <v>0</v>
      </c>
    </row>
    <row r="2516" spans="1:7" ht="30" x14ac:dyDescent="0.25">
      <c r="A2516" s="126" t="s">
        <v>4473</v>
      </c>
      <c r="B2516" s="126" t="s">
        <v>51</v>
      </c>
      <c r="C2516" s="126" t="s">
        <v>196</v>
      </c>
      <c r="D2516" s="126" t="s">
        <v>4474</v>
      </c>
      <c r="E2516" s="126" t="s">
        <v>51</v>
      </c>
      <c r="F2516" s="126" t="s">
        <v>4116</v>
      </c>
      <c r="G2516" s="127">
        <v>0</v>
      </c>
    </row>
    <row r="2517" spans="1:7" ht="30" x14ac:dyDescent="0.25">
      <c r="A2517" s="126" t="s">
        <v>4475</v>
      </c>
      <c r="B2517" s="126" t="s">
        <v>51</v>
      </c>
      <c r="C2517" s="126" t="s">
        <v>196</v>
      </c>
      <c r="D2517" s="126" t="s">
        <v>4476</v>
      </c>
      <c r="E2517" s="126" t="s">
        <v>51</v>
      </c>
      <c r="F2517" s="126" t="s">
        <v>4116</v>
      </c>
      <c r="G2517" s="127">
        <v>0</v>
      </c>
    </row>
    <row r="2518" spans="1:7" ht="30" x14ac:dyDescent="0.25">
      <c r="A2518" s="126" t="s">
        <v>4477</v>
      </c>
      <c r="B2518" s="126" t="s">
        <v>51</v>
      </c>
      <c r="C2518" s="126" t="s">
        <v>196</v>
      </c>
      <c r="D2518" s="126" t="s">
        <v>4478</v>
      </c>
      <c r="E2518" s="126" t="s">
        <v>51</v>
      </c>
      <c r="F2518" s="126" t="s">
        <v>4116</v>
      </c>
      <c r="G2518" s="127">
        <v>0</v>
      </c>
    </row>
    <row r="2519" spans="1:7" ht="30" x14ac:dyDescent="0.25">
      <c r="A2519" s="126" t="s">
        <v>4479</v>
      </c>
      <c r="B2519" s="126" t="s">
        <v>51</v>
      </c>
      <c r="C2519" s="126" t="s">
        <v>196</v>
      </c>
      <c r="D2519" s="126" t="s">
        <v>4480</v>
      </c>
      <c r="E2519" s="126" t="s">
        <v>51</v>
      </c>
      <c r="F2519" s="126" t="s">
        <v>4116</v>
      </c>
      <c r="G2519" s="127">
        <v>0</v>
      </c>
    </row>
    <row r="2520" spans="1:7" ht="30" x14ac:dyDescent="0.25">
      <c r="A2520" s="126" t="s">
        <v>4481</v>
      </c>
      <c r="B2520" s="126" t="s">
        <v>51</v>
      </c>
      <c r="C2520" s="126" t="s">
        <v>196</v>
      </c>
      <c r="D2520" s="126" t="s">
        <v>4482</v>
      </c>
      <c r="E2520" s="126" t="s">
        <v>51</v>
      </c>
      <c r="F2520" s="126" t="s">
        <v>4116</v>
      </c>
      <c r="G2520" s="127">
        <v>0</v>
      </c>
    </row>
    <row r="2521" spans="1:7" ht="30" x14ac:dyDescent="0.25">
      <c r="A2521" s="126" t="s">
        <v>4483</v>
      </c>
      <c r="B2521" s="126" t="s">
        <v>51</v>
      </c>
      <c r="C2521" s="126" t="s">
        <v>196</v>
      </c>
      <c r="D2521" s="126" t="s">
        <v>4484</v>
      </c>
      <c r="E2521" s="126" t="s">
        <v>51</v>
      </c>
      <c r="F2521" s="126" t="s">
        <v>4116</v>
      </c>
      <c r="G2521" s="127">
        <v>0</v>
      </c>
    </row>
    <row r="2522" spans="1:7" ht="30" x14ac:dyDescent="0.25">
      <c r="A2522" s="126" t="s">
        <v>4485</v>
      </c>
      <c r="B2522" s="126" t="s">
        <v>51</v>
      </c>
      <c r="C2522" s="126" t="s">
        <v>196</v>
      </c>
      <c r="D2522" s="126" t="s">
        <v>4486</v>
      </c>
      <c r="E2522" s="126" t="s">
        <v>51</v>
      </c>
      <c r="F2522" s="126" t="s">
        <v>4116</v>
      </c>
      <c r="G2522" s="127">
        <v>0</v>
      </c>
    </row>
    <row r="2523" spans="1:7" ht="30" x14ac:dyDescent="0.25">
      <c r="A2523" s="126" t="s">
        <v>4487</v>
      </c>
      <c r="B2523" s="126" t="s">
        <v>51</v>
      </c>
      <c r="C2523" s="126" t="s">
        <v>196</v>
      </c>
      <c r="D2523" s="126" t="s">
        <v>4488</v>
      </c>
      <c r="E2523" s="126" t="s">
        <v>51</v>
      </c>
      <c r="F2523" s="126" t="s">
        <v>4116</v>
      </c>
      <c r="G2523" s="127">
        <v>0</v>
      </c>
    </row>
    <row r="2524" spans="1:7" ht="30" x14ac:dyDescent="0.25">
      <c r="A2524" s="126" t="s">
        <v>4489</v>
      </c>
      <c r="B2524" s="126" t="s">
        <v>51</v>
      </c>
      <c r="C2524" s="126" t="s">
        <v>196</v>
      </c>
      <c r="D2524" s="126" t="s">
        <v>4490</v>
      </c>
      <c r="E2524" s="126" t="s">
        <v>51</v>
      </c>
      <c r="F2524" s="126" t="s">
        <v>4116</v>
      </c>
      <c r="G2524" s="127">
        <v>0</v>
      </c>
    </row>
    <row r="2525" spans="1:7" ht="30" x14ac:dyDescent="0.25">
      <c r="A2525" s="126" t="s">
        <v>4491</v>
      </c>
      <c r="B2525" s="126" t="s">
        <v>51</v>
      </c>
      <c r="C2525" s="126" t="s">
        <v>196</v>
      </c>
      <c r="D2525" s="126" t="s">
        <v>4492</v>
      </c>
      <c r="E2525" s="126" t="s">
        <v>51</v>
      </c>
      <c r="F2525" s="126" t="s">
        <v>4116</v>
      </c>
      <c r="G2525" s="127">
        <v>0</v>
      </c>
    </row>
    <row r="2526" spans="1:7" ht="30" x14ac:dyDescent="0.25">
      <c r="A2526" s="126" t="s">
        <v>4493</v>
      </c>
      <c r="B2526" s="126" t="s">
        <v>51</v>
      </c>
      <c r="C2526" s="126" t="s">
        <v>196</v>
      </c>
      <c r="D2526" s="126" t="s">
        <v>4494</v>
      </c>
      <c r="E2526" s="126" t="s">
        <v>51</v>
      </c>
      <c r="F2526" s="126" t="s">
        <v>4116</v>
      </c>
      <c r="G2526" s="127">
        <v>0</v>
      </c>
    </row>
    <row r="2527" spans="1:7" ht="30" x14ac:dyDescent="0.25">
      <c r="A2527" s="126" t="s">
        <v>4495</v>
      </c>
      <c r="B2527" s="126" t="s">
        <v>51</v>
      </c>
      <c r="C2527" s="126" t="s">
        <v>196</v>
      </c>
      <c r="D2527" s="126" t="s">
        <v>4496</v>
      </c>
      <c r="E2527" s="126" t="s">
        <v>51</v>
      </c>
      <c r="F2527" s="126" t="s">
        <v>4116</v>
      </c>
      <c r="G2527" s="127">
        <v>0</v>
      </c>
    </row>
    <row r="2528" spans="1:7" ht="30" x14ac:dyDescent="0.25">
      <c r="A2528" s="126" t="s">
        <v>4497</v>
      </c>
      <c r="B2528" s="126" t="s">
        <v>51</v>
      </c>
      <c r="C2528" s="126" t="s">
        <v>196</v>
      </c>
      <c r="D2528" s="126" t="s">
        <v>4498</v>
      </c>
      <c r="E2528" s="126" t="s">
        <v>51</v>
      </c>
      <c r="F2528" s="126" t="s">
        <v>4116</v>
      </c>
      <c r="G2528" s="127">
        <v>0</v>
      </c>
    </row>
    <row r="2529" spans="1:7" ht="30" x14ac:dyDescent="0.25">
      <c r="A2529" s="126" t="s">
        <v>4499</v>
      </c>
      <c r="B2529" s="126" t="s">
        <v>51</v>
      </c>
      <c r="C2529" s="126" t="s">
        <v>196</v>
      </c>
      <c r="D2529" s="126" t="s">
        <v>4500</v>
      </c>
      <c r="E2529" s="126" t="s">
        <v>51</v>
      </c>
      <c r="F2529" s="126" t="s">
        <v>4116</v>
      </c>
      <c r="G2529" s="127">
        <v>0</v>
      </c>
    </row>
    <row r="2530" spans="1:7" ht="30" x14ac:dyDescent="0.25">
      <c r="A2530" s="126" t="s">
        <v>4501</v>
      </c>
      <c r="B2530" s="126" t="s">
        <v>51</v>
      </c>
      <c r="C2530" s="126" t="s">
        <v>196</v>
      </c>
      <c r="D2530" s="126" t="s">
        <v>4502</v>
      </c>
      <c r="E2530" s="126" t="s">
        <v>51</v>
      </c>
      <c r="F2530" s="126" t="s">
        <v>4116</v>
      </c>
      <c r="G2530" s="127">
        <v>0</v>
      </c>
    </row>
    <row r="2531" spans="1:7" ht="30" x14ac:dyDescent="0.25">
      <c r="A2531" s="126" t="s">
        <v>4503</v>
      </c>
      <c r="B2531" s="126" t="s">
        <v>51</v>
      </c>
      <c r="C2531" s="126" t="s">
        <v>196</v>
      </c>
      <c r="D2531" s="126" t="s">
        <v>4504</v>
      </c>
      <c r="E2531" s="126" t="s">
        <v>51</v>
      </c>
      <c r="F2531" s="126" t="s">
        <v>4116</v>
      </c>
      <c r="G2531" s="127">
        <v>0</v>
      </c>
    </row>
    <row r="2532" spans="1:7" ht="30" x14ac:dyDescent="0.25">
      <c r="A2532" s="126" t="s">
        <v>4505</v>
      </c>
      <c r="B2532" s="126" t="s">
        <v>51</v>
      </c>
      <c r="C2532" s="126" t="s">
        <v>196</v>
      </c>
      <c r="D2532" s="126" t="s">
        <v>4506</v>
      </c>
      <c r="E2532" s="126" t="s">
        <v>51</v>
      </c>
      <c r="F2532" s="126" t="s">
        <v>4116</v>
      </c>
      <c r="G2532" s="127">
        <v>0</v>
      </c>
    </row>
    <row r="2533" spans="1:7" ht="30" x14ac:dyDescent="0.25">
      <c r="A2533" s="126" t="s">
        <v>4507</v>
      </c>
      <c r="B2533" s="126" t="s">
        <v>51</v>
      </c>
      <c r="C2533" s="126" t="s">
        <v>196</v>
      </c>
      <c r="D2533" s="126" t="s">
        <v>4508</v>
      </c>
      <c r="E2533" s="126" t="s">
        <v>51</v>
      </c>
      <c r="F2533" s="126" t="s">
        <v>4116</v>
      </c>
      <c r="G2533" s="127">
        <v>0</v>
      </c>
    </row>
    <row r="2534" spans="1:7" ht="30" x14ac:dyDescent="0.25">
      <c r="A2534" s="126" t="s">
        <v>4509</v>
      </c>
      <c r="B2534" s="126" t="s">
        <v>51</v>
      </c>
      <c r="C2534" s="126" t="s">
        <v>196</v>
      </c>
      <c r="D2534" s="126" t="s">
        <v>4510</v>
      </c>
      <c r="E2534" s="126" t="s">
        <v>51</v>
      </c>
      <c r="F2534" s="126" t="s">
        <v>4116</v>
      </c>
      <c r="G2534" s="127">
        <v>0</v>
      </c>
    </row>
    <row r="2535" spans="1:7" ht="30" x14ac:dyDescent="0.25">
      <c r="A2535" s="126" t="s">
        <v>4511</v>
      </c>
      <c r="B2535" s="126" t="s">
        <v>51</v>
      </c>
      <c r="C2535" s="126" t="s">
        <v>196</v>
      </c>
      <c r="D2535" s="126" t="s">
        <v>4512</v>
      </c>
      <c r="E2535" s="126" t="s">
        <v>51</v>
      </c>
      <c r="F2535" s="126" t="s">
        <v>4116</v>
      </c>
      <c r="G2535" s="127">
        <v>0</v>
      </c>
    </row>
    <row r="2536" spans="1:7" ht="30" x14ac:dyDescent="0.25">
      <c r="A2536" s="126" t="s">
        <v>4513</v>
      </c>
      <c r="B2536" s="126" t="s">
        <v>51</v>
      </c>
      <c r="C2536" s="126" t="s">
        <v>196</v>
      </c>
      <c r="D2536" s="126" t="s">
        <v>4514</v>
      </c>
      <c r="E2536" s="126" t="s">
        <v>51</v>
      </c>
      <c r="F2536" s="126" t="s">
        <v>4116</v>
      </c>
      <c r="G2536" s="127">
        <v>0</v>
      </c>
    </row>
    <row r="2537" spans="1:7" ht="30" x14ac:dyDescent="0.25">
      <c r="A2537" s="126" t="s">
        <v>4515</v>
      </c>
      <c r="B2537" s="126" t="s">
        <v>51</v>
      </c>
      <c r="C2537" s="126" t="s">
        <v>196</v>
      </c>
      <c r="D2537" s="126" t="s">
        <v>4516</v>
      </c>
      <c r="E2537" s="126" t="s">
        <v>51</v>
      </c>
      <c r="F2537" s="126" t="s">
        <v>4116</v>
      </c>
      <c r="G2537" s="127">
        <v>0</v>
      </c>
    </row>
    <row r="2538" spans="1:7" ht="30" x14ac:dyDescent="0.25">
      <c r="A2538" s="126" t="s">
        <v>4517</v>
      </c>
      <c r="B2538" s="126" t="s">
        <v>51</v>
      </c>
      <c r="C2538" s="126" t="s">
        <v>196</v>
      </c>
      <c r="D2538" s="126" t="s">
        <v>4518</v>
      </c>
      <c r="E2538" s="126" t="s">
        <v>51</v>
      </c>
      <c r="F2538" s="126" t="s">
        <v>4116</v>
      </c>
      <c r="G2538" s="127">
        <v>0</v>
      </c>
    </row>
    <row r="2539" spans="1:7" ht="30" x14ac:dyDescent="0.25">
      <c r="A2539" s="126" t="s">
        <v>4519</v>
      </c>
      <c r="B2539" s="126" t="s">
        <v>51</v>
      </c>
      <c r="C2539" s="126" t="s">
        <v>196</v>
      </c>
      <c r="D2539" s="126" t="s">
        <v>4520</v>
      </c>
      <c r="E2539" s="126" t="s">
        <v>51</v>
      </c>
      <c r="F2539" s="126" t="s">
        <v>4116</v>
      </c>
      <c r="G2539" s="127">
        <v>0</v>
      </c>
    </row>
    <row r="2540" spans="1:7" ht="30" x14ac:dyDescent="0.25">
      <c r="A2540" s="126" t="s">
        <v>4521</v>
      </c>
      <c r="B2540" s="126" t="s">
        <v>51</v>
      </c>
      <c r="C2540" s="126" t="s">
        <v>196</v>
      </c>
      <c r="D2540" s="126" t="s">
        <v>4522</v>
      </c>
      <c r="E2540" s="126" t="s">
        <v>51</v>
      </c>
      <c r="F2540" s="126" t="s">
        <v>4116</v>
      </c>
      <c r="G2540" s="127">
        <v>0</v>
      </c>
    </row>
    <row r="2541" spans="1:7" ht="30" x14ac:dyDescent="0.25">
      <c r="A2541" s="126" t="s">
        <v>4523</v>
      </c>
      <c r="B2541" s="126" t="s">
        <v>51</v>
      </c>
      <c r="C2541" s="126" t="s">
        <v>196</v>
      </c>
      <c r="D2541" s="126" t="s">
        <v>4524</v>
      </c>
      <c r="E2541" s="126" t="s">
        <v>51</v>
      </c>
      <c r="F2541" s="126" t="s">
        <v>4116</v>
      </c>
      <c r="G2541" s="127">
        <v>0</v>
      </c>
    </row>
    <row r="2542" spans="1:7" ht="30" x14ac:dyDescent="0.25">
      <c r="A2542" s="126" t="s">
        <v>4525</v>
      </c>
      <c r="B2542" s="126" t="s">
        <v>51</v>
      </c>
      <c r="C2542" s="126" t="s">
        <v>196</v>
      </c>
      <c r="D2542" s="126" t="s">
        <v>4526</v>
      </c>
      <c r="E2542" s="126" t="s">
        <v>51</v>
      </c>
      <c r="F2542" s="126" t="s">
        <v>4116</v>
      </c>
      <c r="G2542" s="127">
        <v>0</v>
      </c>
    </row>
    <row r="2543" spans="1:7" ht="30" x14ac:dyDescent="0.25">
      <c r="A2543" s="126" t="s">
        <v>4527</v>
      </c>
      <c r="B2543" s="126" t="s">
        <v>51</v>
      </c>
      <c r="C2543" s="126" t="s">
        <v>196</v>
      </c>
      <c r="D2543" s="126" t="s">
        <v>4528</v>
      </c>
      <c r="E2543" s="126" t="s">
        <v>51</v>
      </c>
      <c r="F2543" s="126" t="s">
        <v>4116</v>
      </c>
      <c r="G2543" s="127">
        <v>0</v>
      </c>
    </row>
    <row r="2544" spans="1:7" ht="30" x14ac:dyDescent="0.25">
      <c r="A2544" s="126" t="s">
        <v>4529</v>
      </c>
      <c r="B2544" s="126" t="s">
        <v>51</v>
      </c>
      <c r="C2544" s="126" t="s">
        <v>196</v>
      </c>
      <c r="D2544" s="126" t="s">
        <v>4530</v>
      </c>
      <c r="E2544" s="126" t="s">
        <v>51</v>
      </c>
      <c r="F2544" s="126" t="s">
        <v>4116</v>
      </c>
      <c r="G2544" s="127">
        <v>0</v>
      </c>
    </row>
    <row r="2545" spans="1:7" ht="30" x14ac:dyDescent="0.25">
      <c r="A2545" s="126" t="s">
        <v>4531</v>
      </c>
      <c r="B2545" s="126" t="s">
        <v>51</v>
      </c>
      <c r="C2545" s="126" t="s">
        <v>196</v>
      </c>
      <c r="D2545" s="126" t="s">
        <v>4532</v>
      </c>
      <c r="E2545" s="126" t="s">
        <v>51</v>
      </c>
      <c r="F2545" s="126" t="s">
        <v>4116</v>
      </c>
      <c r="G2545" s="127">
        <v>0</v>
      </c>
    </row>
    <row r="2546" spans="1:7" ht="30" x14ac:dyDescent="0.25">
      <c r="A2546" s="126" t="s">
        <v>4533</v>
      </c>
      <c r="B2546" s="126" t="s">
        <v>51</v>
      </c>
      <c r="C2546" s="126" t="s">
        <v>196</v>
      </c>
      <c r="D2546" s="126" t="s">
        <v>4534</v>
      </c>
      <c r="E2546" s="126" t="s">
        <v>51</v>
      </c>
      <c r="F2546" s="126" t="s">
        <v>4116</v>
      </c>
      <c r="G2546" s="127">
        <v>0</v>
      </c>
    </row>
    <row r="2547" spans="1:7" ht="30" x14ac:dyDescent="0.25">
      <c r="A2547" s="126" t="s">
        <v>4535</v>
      </c>
      <c r="B2547" s="126" t="s">
        <v>51</v>
      </c>
      <c r="C2547" s="126" t="s">
        <v>196</v>
      </c>
      <c r="D2547" s="126" t="s">
        <v>4536</v>
      </c>
      <c r="E2547" s="126" t="s">
        <v>51</v>
      </c>
      <c r="F2547" s="126" t="s">
        <v>4116</v>
      </c>
      <c r="G2547" s="127">
        <v>0</v>
      </c>
    </row>
    <row r="2548" spans="1:7" ht="30" x14ac:dyDescent="0.25">
      <c r="A2548" s="126" t="s">
        <v>4537</v>
      </c>
      <c r="B2548" s="126" t="s">
        <v>51</v>
      </c>
      <c r="C2548" s="126" t="s">
        <v>196</v>
      </c>
      <c r="D2548" s="126" t="s">
        <v>4538</v>
      </c>
      <c r="E2548" s="126" t="s">
        <v>51</v>
      </c>
      <c r="F2548" s="126" t="s">
        <v>4116</v>
      </c>
      <c r="G2548" s="127">
        <v>0</v>
      </c>
    </row>
    <row r="2549" spans="1:7" ht="30" x14ac:dyDescent="0.25">
      <c r="A2549" s="126" t="s">
        <v>4539</v>
      </c>
      <c r="B2549" s="126" t="s">
        <v>51</v>
      </c>
      <c r="C2549" s="126" t="s">
        <v>196</v>
      </c>
      <c r="D2549" s="126" t="s">
        <v>4540</v>
      </c>
      <c r="E2549" s="126" t="s">
        <v>51</v>
      </c>
      <c r="F2549" s="126" t="s">
        <v>4116</v>
      </c>
      <c r="G2549" s="127">
        <v>0</v>
      </c>
    </row>
    <row r="2550" spans="1:7" ht="30" x14ac:dyDescent="0.25">
      <c r="A2550" s="126" t="s">
        <v>4541</v>
      </c>
      <c r="B2550" s="126" t="s">
        <v>51</v>
      </c>
      <c r="C2550" s="126" t="s">
        <v>196</v>
      </c>
      <c r="D2550" s="126" t="s">
        <v>4542</v>
      </c>
      <c r="E2550" s="126" t="s">
        <v>51</v>
      </c>
      <c r="F2550" s="126" t="s">
        <v>4116</v>
      </c>
      <c r="G2550" s="127">
        <v>0</v>
      </c>
    </row>
    <row r="2551" spans="1:7" ht="30" x14ac:dyDescent="0.25">
      <c r="A2551" s="126" t="s">
        <v>4543</v>
      </c>
      <c r="B2551" s="126" t="s">
        <v>51</v>
      </c>
      <c r="C2551" s="126" t="s">
        <v>196</v>
      </c>
      <c r="D2551" s="126" t="s">
        <v>4544</v>
      </c>
      <c r="E2551" s="126" t="s">
        <v>51</v>
      </c>
      <c r="F2551" s="126" t="s">
        <v>4116</v>
      </c>
      <c r="G2551" s="127">
        <v>0</v>
      </c>
    </row>
    <row r="2552" spans="1:7" ht="30" x14ac:dyDescent="0.25">
      <c r="A2552" s="126" t="s">
        <v>4545</v>
      </c>
      <c r="B2552" s="126" t="s">
        <v>51</v>
      </c>
      <c r="C2552" s="126" t="s">
        <v>196</v>
      </c>
      <c r="D2552" s="126" t="s">
        <v>4546</v>
      </c>
      <c r="E2552" s="126" t="s">
        <v>51</v>
      </c>
      <c r="F2552" s="126" t="s">
        <v>4116</v>
      </c>
      <c r="G2552" s="127">
        <v>0</v>
      </c>
    </row>
    <row r="2553" spans="1:7" ht="30" x14ac:dyDescent="0.25">
      <c r="A2553" s="126" t="s">
        <v>4547</v>
      </c>
      <c r="B2553" s="126" t="s">
        <v>51</v>
      </c>
      <c r="C2553" s="126" t="s">
        <v>196</v>
      </c>
      <c r="D2553" s="126" t="s">
        <v>4548</v>
      </c>
      <c r="E2553" s="126" t="s">
        <v>51</v>
      </c>
      <c r="F2553" s="126" t="s">
        <v>4116</v>
      </c>
      <c r="G2553" s="127">
        <v>0</v>
      </c>
    </row>
    <row r="2554" spans="1:7" ht="30" x14ac:dyDescent="0.25">
      <c r="A2554" s="126" t="s">
        <v>4549</v>
      </c>
      <c r="B2554" s="126" t="s">
        <v>51</v>
      </c>
      <c r="C2554" s="126" t="s">
        <v>196</v>
      </c>
      <c r="D2554" s="126" t="s">
        <v>4550</v>
      </c>
      <c r="E2554" s="126" t="s">
        <v>51</v>
      </c>
      <c r="F2554" s="126" t="s">
        <v>4116</v>
      </c>
      <c r="G2554" s="127">
        <v>0</v>
      </c>
    </row>
    <row r="2555" spans="1:7" ht="30" x14ac:dyDescent="0.25">
      <c r="A2555" s="126" t="s">
        <v>4551</v>
      </c>
      <c r="B2555" s="126" t="s">
        <v>51</v>
      </c>
      <c r="C2555" s="126" t="s">
        <v>196</v>
      </c>
      <c r="D2555" s="126" t="s">
        <v>4552</v>
      </c>
      <c r="E2555" s="126" t="s">
        <v>51</v>
      </c>
      <c r="F2555" s="126" t="s">
        <v>4116</v>
      </c>
      <c r="G2555" s="127">
        <v>0</v>
      </c>
    </row>
    <row r="2556" spans="1:7" ht="30" x14ac:dyDescent="0.25">
      <c r="A2556" s="126" t="s">
        <v>4553</v>
      </c>
      <c r="B2556" s="126" t="s">
        <v>51</v>
      </c>
      <c r="C2556" s="126" t="s">
        <v>196</v>
      </c>
      <c r="D2556" s="126" t="s">
        <v>4554</v>
      </c>
      <c r="E2556" s="126" t="s">
        <v>51</v>
      </c>
      <c r="F2556" s="126" t="s">
        <v>4116</v>
      </c>
      <c r="G2556" s="127">
        <v>0</v>
      </c>
    </row>
    <row r="2557" spans="1:7" ht="30" x14ac:dyDescent="0.25">
      <c r="A2557" s="126" t="s">
        <v>4555</v>
      </c>
      <c r="B2557" s="126" t="s">
        <v>51</v>
      </c>
      <c r="C2557" s="126" t="s">
        <v>196</v>
      </c>
      <c r="D2557" s="126" t="s">
        <v>4556</v>
      </c>
      <c r="E2557" s="126" t="s">
        <v>51</v>
      </c>
      <c r="F2557" s="126" t="s">
        <v>4116</v>
      </c>
      <c r="G2557" s="127">
        <v>0</v>
      </c>
    </row>
    <row r="2558" spans="1:7" ht="30" x14ac:dyDescent="0.25">
      <c r="A2558" s="126" t="s">
        <v>4557</v>
      </c>
      <c r="B2558" s="126" t="s">
        <v>51</v>
      </c>
      <c r="C2558" s="126" t="s">
        <v>196</v>
      </c>
      <c r="D2558" s="126" t="s">
        <v>4558</v>
      </c>
      <c r="E2558" s="126" t="s">
        <v>51</v>
      </c>
      <c r="F2558" s="126" t="s">
        <v>4116</v>
      </c>
      <c r="G2558" s="127">
        <v>0</v>
      </c>
    </row>
    <row r="2559" spans="1:7" ht="30" x14ac:dyDescent="0.25">
      <c r="A2559" s="126" t="s">
        <v>4559</v>
      </c>
      <c r="B2559" s="126" t="s">
        <v>51</v>
      </c>
      <c r="C2559" s="126" t="s">
        <v>196</v>
      </c>
      <c r="D2559" s="126" t="s">
        <v>4560</v>
      </c>
      <c r="E2559" s="126" t="s">
        <v>51</v>
      </c>
      <c r="F2559" s="126" t="s">
        <v>4116</v>
      </c>
      <c r="G2559" s="127">
        <v>0</v>
      </c>
    </row>
    <row r="2560" spans="1:7" ht="30" x14ac:dyDescent="0.25">
      <c r="A2560" s="126" t="s">
        <v>4561</v>
      </c>
      <c r="B2560" s="126" t="s">
        <v>51</v>
      </c>
      <c r="C2560" s="126" t="s">
        <v>196</v>
      </c>
      <c r="D2560" s="126" t="s">
        <v>4562</v>
      </c>
      <c r="E2560" s="126" t="s">
        <v>51</v>
      </c>
      <c r="F2560" s="126" t="s">
        <v>4116</v>
      </c>
      <c r="G2560" s="127">
        <v>0</v>
      </c>
    </row>
    <row r="2561" spans="1:7" ht="30" x14ac:dyDescent="0.25">
      <c r="A2561" s="126" t="s">
        <v>4563</v>
      </c>
      <c r="B2561" s="126" t="s">
        <v>51</v>
      </c>
      <c r="C2561" s="126" t="s">
        <v>196</v>
      </c>
      <c r="D2561" s="126" t="s">
        <v>4564</v>
      </c>
      <c r="E2561" s="126" t="s">
        <v>51</v>
      </c>
      <c r="F2561" s="126" t="s">
        <v>4116</v>
      </c>
      <c r="G2561" s="127">
        <v>0</v>
      </c>
    </row>
    <row r="2562" spans="1:7" ht="30" x14ac:dyDescent="0.25">
      <c r="A2562" s="126" t="s">
        <v>4565</v>
      </c>
      <c r="B2562" s="126" t="s">
        <v>51</v>
      </c>
      <c r="C2562" s="126" t="s">
        <v>196</v>
      </c>
      <c r="D2562" s="126" t="s">
        <v>4566</v>
      </c>
      <c r="E2562" s="126" t="s">
        <v>51</v>
      </c>
      <c r="F2562" s="126" t="s">
        <v>4116</v>
      </c>
      <c r="G2562" s="127">
        <v>0</v>
      </c>
    </row>
    <row r="2563" spans="1:7" ht="30" x14ac:dyDescent="0.25">
      <c r="A2563" s="126" t="s">
        <v>4567</v>
      </c>
      <c r="B2563" s="126" t="s">
        <v>51</v>
      </c>
      <c r="C2563" s="126" t="s">
        <v>196</v>
      </c>
      <c r="D2563" s="126" t="s">
        <v>4568</v>
      </c>
      <c r="E2563" s="126" t="s">
        <v>51</v>
      </c>
      <c r="F2563" s="126" t="s">
        <v>4116</v>
      </c>
      <c r="G2563" s="127">
        <v>0</v>
      </c>
    </row>
    <row r="2564" spans="1:7" ht="30" x14ac:dyDescent="0.25">
      <c r="A2564" s="126" t="s">
        <v>4569</v>
      </c>
      <c r="B2564" s="126" t="s">
        <v>51</v>
      </c>
      <c r="C2564" s="126" t="s">
        <v>196</v>
      </c>
      <c r="D2564" s="126" t="s">
        <v>4570</v>
      </c>
      <c r="E2564" s="126" t="s">
        <v>51</v>
      </c>
      <c r="F2564" s="126" t="s">
        <v>4116</v>
      </c>
      <c r="G2564" s="127">
        <v>0</v>
      </c>
    </row>
    <row r="2565" spans="1:7" ht="30" x14ac:dyDescent="0.25">
      <c r="A2565" s="126" t="s">
        <v>4571</v>
      </c>
      <c r="B2565" s="126" t="s">
        <v>51</v>
      </c>
      <c r="C2565" s="126" t="s">
        <v>196</v>
      </c>
      <c r="D2565" s="126" t="s">
        <v>4572</v>
      </c>
      <c r="E2565" s="126" t="s">
        <v>51</v>
      </c>
      <c r="F2565" s="126" t="s">
        <v>4116</v>
      </c>
      <c r="G2565" s="127">
        <v>0</v>
      </c>
    </row>
    <row r="2566" spans="1:7" x14ac:dyDescent="0.25">
      <c r="A2566" s="126" t="s">
        <v>13698</v>
      </c>
      <c r="B2566" s="126" t="s">
        <v>51</v>
      </c>
      <c r="C2566" s="126" t="s">
        <v>196</v>
      </c>
      <c r="D2566" s="126" t="s">
        <v>13699</v>
      </c>
      <c r="E2566" s="126" t="s">
        <v>51</v>
      </c>
      <c r="F2566" s="126" t="s">
        <v>13700</v>
      </c>
      <c r="G2566" s="127">
        <v>1</v>
      </c>
    </row>
    <row r="2567" spans="1:7" x14ac:dyDescent="0.25">
      <c r="A2567" s="126" t="s">
        <v>4573</v>
      </c>
      <c r="B2567" s="126" t="s">
        <v>51</v>
      </c>
      <c r="C2567" s="126" t="s">
        <v>196</v>
      </c>
      <c r="D2567" s="126" t="s">
        <v>4574</v>
      </c>
      <c r="E2567" s="126" t="s">
        <v>51</v>
      </c>
      <c r="F2567" s="126" t="s">
        <v>51</v>
      </c>
      <c r="G2567" s="127">
        <v>0</v>
      </c>
    </row>
    <row r="2568" spans="1:7" x14ac:dyDescent="0.25">
      <c r="A2568" s="126" t="s">
        <v>4575</v>
      </c>
      <c r="B2568" s="126" t="s">
        <v>51</v>
      </c>
      <c r="C2568" s="126" t="s">
        <v>196</v>
      </c>
      <c r="D2568" s="126" t="s">
        <v>4576</v>
      </c>
      <c r="E2568" s="126" t="s">
        <v>51</v>
      </c>
      <c r="F2568" s="126" t="s">
        <v>51</v>
      </c>
      <c r="G2568" s="127">
        <v>0</v>
      </c>
    </row>
    <row r="2569" spans="1:7" x14ac:dyDescent="0.25">
      <c r="A2569" s="126" t="s">
        <v>4577</v>
      </c>
      <c r="B2569" s="126" t="s">
        <v>51</v>
      </c>
      <c r="C2569" s="126" t="s">
        <v>196</v>
      </c>
      <c r="D2569" s="126" t="s">
        <v>4578</v>
      </c>
      <c r="E2569" s="126" t="s">
        <v>51</v>
      </c>
      <c r="F2569" s="126" t="s">
        <v>51</v>
      </c>
      <c r="G2569" s="127">
        <v>0</v>
      </c>
    </row>
    <row r="2570" spans="1:7" x14ac:dyDescent="0.25">
      <c r="A2570" s="126" t="s">
        <v>4579</v>
      </c>
      <c r="B2570" s="126" t="s">
        <v>51</v>
      </c>
      <c r="C2570" s="126" t="s">
        <v>196</v>
      </c>
      <c r="D2570" s="126" t="s">
        <v>4580</v>
      </c>
      <c r="E2570" s="126" t="s">
        <v>51</v>
      </c>
      <c r="F2570" s="126" t="s">
        <v>51</v>
      </c>
      <c r="G2570" s="127">
        <v>0</v>
      </c>
    </row>
    <row r="2571" spans="1:7" x14ac:dyDescent="0.25">
      <c r="A2571" s="126" t="s">
        <v>4581</v>
      </c>
      <c r="B2571" s="126" t="s">
        <v>51</v>
      </c>
      <c r="C2571" s="126" t="s">
        <v>196</v>
      </c>
      <c r="D2571" s="126" t="s">
        <v>4582</v>
      </c>
      <c r="E2571" s="126" t="s">
        <v>51</v>
      </c>
      <c r="F2571" s="126" t="s">
        <v>51</v>
      </c>
      <c r="G2571" s="127">
        <v>0</v>
      </c>
    </row>
    <row r="2572" spans="1:7" x14ac:dyDescent="0.25">
      <c r="A2572" s="126" t="s">
        <v>4583</v>
      </c>
      <c r="B2572" s="126" t="s">
        <v>51</v>
      </c>
      <c r="C2572" s="126" t="s">
        <v>196</v>
      </c>
      <c r="D2572" s="126" t="s">
        <v>4584</v>
      </c>
      <c r="E2572" s="126" t="s">
        <v>51</v>
      </c>
      <c r="F2572" s="126" t="s">
        <v>51</v>
      </c>
      <c r="G2572" s="127">
        <v>0</v>
      </c>
    </row>
    <row r="2573" spans="1:7" x14ac:dyDescent="0.25">
      <c r="A2573" s="126" t="s">
        <v>4585</v>
      </c>
      <c r="B2573" s="126" t="s">
        <v>51</v>
      </c>
      <c r="C2573" s="126" t="s">
        <v>196</v>
      </c>
      <c r="D2573" s="126" t="s">
        <v>4586</v>
      </c>
      <c r="E2573" s="126" t="s">
        <v>51</v>
      </c>
      <c r="F2573" s="126" t="s">
        <v>51</v>
      </c>
      <c r="G2573" s="127">
        <v>0</v>
      </c>
    </row>
    <row r="2574" spans="1:7" x14ac:dyDescent="0.25">
      <c r="A2574" s="126" t="s">
        <v>4587</v>
      </c>
      <c r="B2574" s="126" t="s">
        <v>51</v>
      </c>
      <c r="C2574" s="126" t="s">
        <v>196</v>
      </c>
      <c r="D2574" s="126" t="s">
        <v>4588</v>
      </c>
      <c r="E2574" s="126" t="s">
        <v>51</v>
      </c>
      <c r="F2574" s="126" t="s">
        <v>51</v>
      </c>
      <c r="G2574" s="127">
        <v>0</v>
      </c>
    </row>
    <row r="2575" spans="1:7" x14ac:dyDescent="0.25">
      <c r="A2575" s="126" t="s">
        <v>4589</v>
      </c>
      <c r="B2575" s="126" t="s">
        <v>51</v>
      </c>
      <c r="C2575" s="126" t="s">
        <v>196</v>
      </c>
      <c r="D2575" s="126" t="s">
        <v>4590</v>
      </c>
      <c r="E2575" s="126" t="s">
        <v>51</v>
      </c>
      <c r="F2575" s="126" t="s">
        <v>51</v>
      </c>
      <c r="G2575" s="127">
        <v>0</v>
      </c>
    </row>
    <row r="2576" spans="1:7" x14ac:dyDescent="0.25">
      <c r="A2576" s="126" t="s">
        <v>4591</v>
      </c>
      <c r="B2576" s="126" t="s">
        <v>51</v>
      </c>
      <c r="C2576" s="126" t="s">
        <v>196</v>
      </c>
      <c r="D2576" s="126" t="s">
        <v>4592</v>
      </c>
      <c r="E2576" s="126" t="s">
        <v>51</v>
      </c>
      <c r="F2576" s="126" t="s">
        <v>51</v>
      </c>
      <c r="G2576" s="127">
        <v>0</v>
      </c>
    </row>
    <row r="2577" spans="1:7" x14ac:dyDescent="0.25">
      <c r="A2577" s="126" t="s">
        <v>4593</v>
      </c>
      <c r="B2577" s="126" t="s">
        <v>51</v>
      </c>
      <c r="C2577" s="126" t="s">
        <v>196</v>
      </c>
      <c r="D2577" s="126" t="s">
        <v>4594</v>
      </c>
      <c r="E2577" s="126" t="s">
        <v>51</v>
      </c>
      <c r="F2577" s="126" t="s">
        <v>51</v>
      </c>
      <c r="G2577" s="127">
        <v>0</v>
      </c>
    </row>
    <row r="2578" spans="1:7" x14ac:dyDescent="0.25">
      <c r="A2578" s="126" t="s">
        <v>4595</v>
      </c>
      <c r="B2578" s="126" t="s">
        <v>51</v>
      </c>
      <c r="C2578" s="126" t="s">
        <v>196</v>
      </c>
      <c r="D2578" s="126" t="s">
        <v>4596</v>
      </c>
      <c r="E2578" s="126" t="s">
        <v>51</v>
      </c>
      <c r="F2578" s="126" t="s">
        <v>51</v>
      </c>
      <c r="G2578" s="127">
        <v>0</v>
      </c>
    </row>
    <row r="2579" spans="1:7" x14ac:dyDescent="0.25">
      <c r="A2579" s="126" t="s">
        <v>4597</v>
      </c>
      <c r="B2579" s="126" t="s">
        <v>51</v>
      </c>
      <c r="C2579" s="126" t="s">
        <v>196</v>
      </c>
      <c r="D2579" s="126" t="s">
        <v>4598</v>
      </c>
      <c r="E2579" s="126" t="s">
        <v>51</v>
      </c>
      <c r="F2579" s="126" t="s">
        <v>51</v>
      </c>
      <c r="G2579" s="127">
        <v>0</v>
      </c>
    </row>
    <row r="2580" spans="1:7" x14ac:dyDescent="0.25">
      <c r="A2580" s="126" t="s">
        <v>4599</v>
      </c>
      <c r="B2580" s="126" t="s">
        <v>51</v>
      </c>
      <c r="C2580" s="126" t="s">
        <v>196</v>
      </c>
      <c r="D2580" s="126" t="s">
        <v>4600</v>
      </c>
      <c r="E2580" s="126" t="s">
        <v>51</v>
      </c>
      <c r="F2580" s="126" t="s">
        <v>51</v>
      </c>
      <c r="G2580" s="127">
        <v>0</v>
      </c>
    </row>
    <row r="2581" spans="1:7" x14ac:dyDescent="0.25">
      <c r="A2581" s="126" t="s">
        <v>4601</v>
      </c>
      <c r="B2581" s="126" t="s">
        <v>51</v>
      </c>
      <c r="C2581" s="126" t="s">
        <v>196</v>
      </c>
      <c r="D2581" s="126" t="s">
        <v>4602</v>
      </c>
      <c r="E2581" s="126" t="s">
        <v>51</v>
      </c>
      <c r="F2581" s="126" t="s">
        <v>51</v>
      </c>
      <c r="G2581" s="127">
        <v>0</v>
      </c>
    </row>
    <row r="2582" spans="1:7" x14ac:dyDescent="0.25">
      <c r="A2582" s="126" t="s">
        <v>4603</v>
      </c>
      <c r="B2582" s="126" t="s">
        <v>51</v>
      </c>
      <c r="C2582" s="126" t="s">
        <v>196</v>
      </c>
      <c r="D2582" s="126" t="s">
        <v>4604</v>
      </c>
      <c r="E2582" s="126" t="s">
        <v>51</v>
      </c>
      <c r="F2582" s="126" t="s">
        <v>51</v>
      </c>
      <c r="G2582" s="127">
        <v>0</v>
      </c>
    </row>
    <row r="2583" spans="1:7" x14ac:dyDescent="0.25">
      <c r="A2583" s="126" t="s">
        <v>4605</v>
      </c>
      <c r="B2583" s="126" t="s">
        <v>51</v>
      </c>
      <c r="C2583" s="126" t="s">
        <v>196</v>
      </c>
      <c r="D2583" s="126" t="s">
        <v>4606</v>
      </c>
      <c r="E2583" s="126" t="s">
        <v>51</v>
      </c>
      <c r="F2583" s="126" t="s">
        <v>51</v>
      </c>
      <c r="G2583" s="127">
        <v>0</v>
      </c>
    </row>
    <row r="2584" spans="1:7" x14ac:dyDescent="0.25">
      <c r="A2584" s="126" t="s">
        <v>4607</v>
      </c>
      <c r="B2584" s="126" t="s">
        <v>51</v>
      </c>
      <c r="C2584" s="126" t="s">
        <v>196</v>
      </c>
      <c r="D2584" s="126" t="s">
        <v>4608</v>
      </c>
      <c r="E2584" s="126" t="s">
        <v>51</v>
      </c>
      <c r="F2584" s="126" t="s">
        <v>51</v>
      </c>
      <c r="G2584" s="127">
        <v>0</v>
      </c>
    </row>
    <row r="2585" spans="1:7" x14ac:dyDescent="0.25">
      <c r="A2585" s="126" t="s">
        <v>4609</v>
      </c>
      <c r="B2585" s="126" t="s">
        <v>51</v>
      </c>
      <c r="C2585" s="126" t="s">
        <v>196</v>
      </c>
      <c r="D2585" s="126" t="s">
        <v>4610</v>
      </c>
      <c r="E2585" s="126" t="s">
        <v>51</v>
      </c>
      <c r="F2585" s="126" t="s">
        <v>51</v>
      </c>
      <c r="G2585" s="127">
        <v>0</v>
      </c>
    </row>
    <row r="2586" spans="1:7" x14ac:dyDescent="0.25">
      <c r="A2586" s="126" t="s">
        <v>4611</v>
      </c>
      <c r="B2586" s="126" t="s">
        <v>51</v>
      </c>
      <c r="C2586" s="126" t="s">
        <v>196</v>
      </c>
      <c r="D2586" s="126" t="s">
        <v>4612</v>
      </c>
      <c r="E2586" s="126" t="s">
        <v>51</v>
      </c>
      <c r="F2586" s="126" t="s">
        <v>51</v>
      </c>
      <c r="G2586" s="127">
        <v>0</v>
      </c>
    </row>
    <row r="2587" spans="1:7" x14ac:dyDescent="0.25">
      <c r="A2587" s="126" t="s">
        <v>4613</v>
      </c>
      <c r="B2587" s="126" t="s">
        <v>51</v>
      </c>
      <c r="C2587" s="126" t="s">
        <v>196</v>
      </c>
      <c r="D2587" s="126" t="s">
        <v>4614</v>
      </c>
      <c r="E2587" s="126" t="s">
        <v>51</v>
      </c>
      <c r="F2587" s="126" t="s">
        <v>51</v>
      </c>
      <c r="G2587" s="127">
        <v>0</v>
      </c>
    </row>
    <row r="2588" spans="1:7" x14ac:dyDescent="0.25">
      <c r="A2588" s="126" t="s">
        <v>4615</v>
      </c>
      <c r="B2588" s="126" t="s">
        <v>51</v>
      </c>
      <c r="C2588" s="126" t="s">
        <v>196</v>
      </c>
      <c r="D2588" s="126" t="s">
        <v>4616</v>
      </c>
      <c r="E2588" s="126" t="s">
        <v>51</v>
      </c>
      <c r="F2588" s="126" t="s">
        <v>51</v>
      </c>
      <c r="G2588" s="127">
        <v>0</v>
      </c>
    </row>
    <row r="2589" spans="1:7" x14ac:dyDescent="0.25">
      <c r="A2589" s="126" t="s">
        <v>4617</v>
      </c>
      <c r="B2589" s="126" t="s">
        <v>51</v>
      </c>
      <c r="C2589" s="126" t="s">
        <v>196</v>
      </c>
      <c r="D2589" s="126" t="s">
        <v>4618</v>
      </c>
      <c r="E2589" s="126" t="s">
        <v>51</v>
      </c>
      <c r="F2589" s="126" t="s">
        <v>51</v>
      </c>
      <c r="G2589" s="127">
        <v>0</v>
      </c>
    </row>
    <row r="2590" spans="1:7" x14ac:dyDescent="0.25">
      <c r="A2590" s="126" t="s">
        <v>4619</v>
      </c>
      <c r="B2590" s="126" t="s">
        <v>51</v>
      </c>
      <c r="C2590" s="126" t="s">
        <v>196</v>
      </c>
      <c r="D2590" s="126" t="s">
        <v>4620</v>
      </c>
      <c r="E2590" s="126" t="s">
        <v>51</v>
      </c>
      <c r="F2590" s="126" t="s">
        <v>51</v>
      </c>
      <c r="G2590" s="127">
        <v>0</v>
      </c>
    </row>
    <row r="2591" spans="1:7" x14ac:dyDescent="0.25">
      <c r="A2591" s="126" t="s">
        <v>4621</v>
      </c>
      <c r="B2591" s="126" t="s">
        <v>51</v>
      </c>
      <c r="C2591" s="126" t="s">
        <v>196</v>
      </c>
      <c r="D2591" s="126" t="s">
        <v>4622</v>
      </c>
      <c r="E2591" s="126" t="s">
        <v>51</v>
      </c>
      <c r="F2591" s="126" t="s">
        <v>51</v>
      </c>
      <c r="G2591" s="127">
        <v>0</v>
      </c>
    </row>
    <row r="2592" spans="1:7" x14ac:dyDescent="0.25">
      <c r="A2592" s="126" t="s">
        <v>4623</v>
      </c>
      <c r="B2592" s="126" t="s">
        <v>51</v>
      </c>
      <c r="C2592" s="126" t="s">
        <v>196</v>
      </c>
      <c r="D2592" s="126" t="s">
        <v>4624</v>
      </c>
      <c r="E2592" s="126" t="s">
        <v>51</v>
      </c>
      <c r="F2592" s="126" t="s">
        <v>51</v>
      </c>
      <c r="G2592" s="127">
        <v>0</v>
      </c>
    </row>
    <row r="2593" spans="1:7" x14ac:dyDescent="0.25">
      <c r="A2593" s="126" t="s">
        <v>4625</v>
      </c>
      <c r="B2593" s="126" t="s">
        <v>51</v>
      </c>
      <c r="C2593" s="126" t="s">
        <v>196</v>
      </c>
      <c r="D2593" s="126" t="s">
        <v>4626</v>
      </c>
      <c r="E2593" s="126" t="s">
        <v>51</v>
      </c>
      <c r="F2593" s="126" t="s">
        <v>51</v>
      </c>
      <c r="G2593" s="127">
        <v>0</v>
      </c>
    </row>
    <row r="2594" spans="1:7" x14ac:dyDescent="0.25">
      <c r="A2594" s="126" t="s">
        <v>4627</v>
      </c>
      <c r="B2594" s="126" t="s">
        <v>51</v>
      </c>
      <c r="C2594" s="126" t="s">
        <v>196</v>
      </c>
      <c r="D2594" s="126" t="s">
        <v>4628</v>
      </c>
      <c r="E2594" s="126" t="s">
        <v>51</v>
      </c>
      <c r="F2594" s="126" t="s">
        <v>51</v>
      </c>
      <c r="G2594" s="127">
        <v>0</v>
      </c>
    </row>
    <row r="2595" spans="1:7" x14ac:dyDescent="0.25">
      <c r="A2595" s="126" t="s">
        <v>4629</v>
      </c>
      <c r="B2595" s="126" t="s">
        <v>51</v>
      </c>
      <c r="C2595" s="126" t="s">
        <v>196</v>
      </c>
      <c r="D2595" s="126" t="s">
        <v>4630</v>
      </c>
      <c r="E2595" s="126" t="s">
        <v>51</v>
      </c>
      <c r="F2595" s="126" t="s">
        <v>51</v>
      </c>
      <c r="G2595" s="127">
        <v>0</v>
      </c>
    </row>
    <row r="2596" spans="1:7" x14ac:dyDescent="0.25">
      <c r="A2596" s="126" t="s">
        <v>4631</v>
      </c>
      <c r="B2596" s="126" t="s">
        <v>51</v>
      </c>
      <c r="C2596" s="126" t="s">
        <v>196</v>
      </c>
      <c r="D2596" s="126" t="s">
        <v>4632</v>
      </c>
      <c r="E2596" s="126" t="s">
        <v>51</v>
      </c>
      <c r="F2596" s="126" t="s">
        <v>51</v>
      </c>
      <c r="G2596" s="127">
        <v>0</v>
      </c>
    </row>
    <row r="2597" spans="1:7" x14ac:dyDescent="0.25">
      <c r="A2597" s="126" t="s">
        <v>4633</v>
      </c>
      <c r="B2597" s="126" t="s">
        <v>51</v>
      </c>
      <c r="C2597" s="126" t="s">
        <v>196</v>
      </c>
      <c r="D2597" s="126" t="s">
        <v>4634</v>
      </c>
      <c r="E2597" s="126" t="s">
        <v>51</v>
      </c>
      <c r="F2597" s="126" t="s">
        <v>51</v>
      </c>
      <c r="G2597" s="127">
        <v>0</v>
      </c>
    </row>
    <row r="2598" spans="1:7" x14ac:dyDescent="0.25">
      <c r="A2598" s="126" t="s">
        <v>4635</v>
      </c>
      <c r="B2598" s="126" t="s">
        <v>51</v>
      </c>
      <c r="C2598" s="126" t="s">
        <v>196</v>
      </c>
      <c r="D2598" s="126" t="s">
        <v>4636</v>
      </c>
      <c r="E2598" s="126" t="s">
        <v>51</v>
      </c>
      <c r="F2598" s="126" t="s">
        <v>51</v>
      </c>
      <c r="G2598" s="127">
        <v>0</v>
      </c>
    </row>
    <row r="2599" spans="1:7" x14ac:dyDescent="0.25">
      <c r="A2599" s="126" t="s">
        <v>4637</v>
      </c>
      <c r="B2599" s="126" t="s">
        <v>51</v>
      </c>
      <c r="C2599" s="126" t="s">
        <v>196</v>
      </c>
      <c r="D2599" s="126" t="s">
        <v>4638</v>
      </c>
      <c r="E2599" s="126" t="s">
        <v>51</v>
      </c>
      <c r="F2599" s="126" t="s">
        <v>51</v>
      </c>
      <c r="G2599" s="127">
        <v>0</v>
      </c>
    </row>
    <row r="2600" spans="1:7" x14ac:dyDescent="0.25">
      <c r="A2600" s="126" t="s">
        <v>4639</v>
      </c>
      <c r="B2600" s="126" t="s">
        <v>51</v>
      </c>
      <c r="C2600" s="126" t="s">
        <v>196</v>
      </c>
      <c r="D2600" s="126" t="s">
        <v>4640</v>
      </c>
      <c r="E2600" s="126" t="s">
        <v>51</v>
      </c>
      <c r="F2600" s="126" t="s">
        <v>51</v>
      </c>
      <c r="G2600" s="127">
        <v>0</v>
      </c>
    </row>
    <row r="2601" spans="1:7" x14ac:dyDescent="0.25">
      <c r="A2601" s="126" t="s">
        <v>4641</v>
      </c>
      <c r="B2601" s="126" t="s">
        <v>51</v>
      </c>
      <c r="C2601" s="126" t="s">
        <v>196</v>
      </c>
      <c r="D2601" s="126" t="s">
        <v>4642</v>
      </c>
      <c r="E2601" s="126" t="s">
        <v>51</v>
      </c>
      <c r="F2601" s="126" t="s">
        <v>51</v>
      </c>
      <c r="G2601" s="127">
        <v>0</v>
      </c>
    </row>
    <row r="2602" spans="1:7" x14ac:dyDescent="0.25">
      <c r="A2602" s="126" t="s">
        <v>4643</v>
      </c>
      <c r="B2602" s="126" t="s">
        <v>51</v>
      </c>
      <c r="C2602" s="126" t="s">
        <v>196</v>
      </c>
      <c r="D2602" s="126" t="s">
        <v>4644</v>
      </c>
      <c r="E2602" s="126" t="s">
        <v>51</v>
      </c>
      <c r="F2602" s="126" t="s">
        <v>51</v>
      </c>
      <c r="G2602" s="127">
        <v>0</v>
      </c>
    </row>
    <row r="2603" spans="1:7" x14ac:dyDescent="0.25">
      <c r="A2603" s="126" t="s">
        <v>4645</v>
      </c>
      <c r="B2603" s="126" t="s">
        <v>51</v>
      </c>
      <c r="C2603" s="126" t="s">
        <v>196</v>
      </c>
      <c r="D2603" s="126" t="s">
        <v>4646</v>
      </c>
      <c r="E2603" s="126" t="s">
        <v>51</v>
      </c>
      <c r="F2603" s="126" t="s">
        <v>51</v>
      </c>
      <c r="G2603" s="127">
        <v>0</v>
      </c>
    </row>
    <row r="2604" spans="1:7" x14ac:dyDescent="0.25">
      <c r="A2604" s="126" t="s">
        <v>14576</v>
      </c>
      <c r="B2604" s="126" t="s">
        <v>51</v>
      </c>
      <c r="C2604" s="126" t="s">
        <v>196</v>
      </c>
      <c r="D2604" s="126" t="s">
        <v>14577</v>
      </c>
      <c r="E2604" s="126" t="s">
        <v>51</v>
      </c>
      <c r="F2604" s="126" t="s">
        <v>51</v>
      </c>
      <c r="G2604" s="127">
        <v>0</v>
      </c>
    </row>
    <row r="2605" spans="1:7" x14ac:dyDescent="0.25">
      <c r="A2605" s="126" t="s">
        <v>4647</v>
      </c>
      <c r="B2605" s="126" t="s">
        <v>51</v>
      </c>
      <c r="C2605" s="126" t="s">
        <v>196</v>
      </c>
      <c r="D2605" s="126" t="s">
        <v>4648</v>
      </c>
      <c r="E2605" s="126" t="s">
        <v>51</v>
      </c>
      <c r="F2605" s="126" t="s">
        <v>51</v>
      </c>
      <c r="G2605" s="127">
        <v>0</v>
      </c>
    </row>
    <row r="2606" spans="1:7" x14ac:dyDescent="0.25">
      <c r="A2606" s="126" t="s">
        <v>4649</v>
      </c>
      <c r="B2606" s="126" t="s">
        <v>51</v>
      </c>
      <c r="C2606" s="126" t="s">
        <v>196</v>
      </c>
      <c r="D2606" s="126" t="s">
        <v>4650</v>
      </c>
      <c r="E2606" s="126" t="s">
        <v>51</v>
      </c>
      <c r="F2606" s="126" t="s">
        <v>51</v>
      </c>
      <c r="G2606" s="127">
        <v>0</v>
      </c>
    </row>
    <row r="2607" spans="1:7" x14ac:dyDescent="0.25">
      <c r="A2607" s="126" t="s">
        <v>4651</v>
      </c>
      <c r="B2607" s="126" t="s">
        <v>51</v>
      </c>
      <c r="C2607" s="126" t="s">
        <v>196</v>
      </c>
      <c r="D2607" s="126" t="s">
        <v>4652</v>
      </c>
      <c r="E2607" s="126" t="s">
        <v>51</v>
      </c>
      <c r="F2607" s="126" t="s">
        <v>51</v>
      </c>
      <c r="G2607" s="127">
        <v>0</v>
      </c>
    </row>
    <row r="2608" spans="1:7" x14ac:dyDescent="0.25">
      <c r="A2608" s="126" t="s">
        <v>4653</v>
      </c>
      <c r="B2608" s="126" t="s">
        <v>51</v>
      </c>
      <c r="C2608" s="126" t="s">
        <v>196</v>
      </c>
      <c r="D2608" s="126" t="s">
        <v>4654</v>
      </c>
      <c r="E2608" s="126" t="s">
        <v>51</v>
      </c>
      <c r="F2608" s="126" t="s">
        <v>51</v>
      </c>
      <c r="G2608" s="127">
        <v>0</v>
      </c>
    </row>
    <row r="2609" spans="1:7" x14ac:dyDescent="0.25">
      <c r="A2609" s="126" t="s">
        <v>4655</v>
      </c>
      <c r="B2609" s="126" t="s">
        <v>51</v>
      </c>
      <c r="C2609" s="126" t="s">
        <v>196</v>
      </c>
      <c r="D2609" s="126" t="s">
        <v>4656</v>
      </c>
      <c r="E2609" s="126" t="s">
        <v>51</v>
      </c>
      <c r="F2609" s="126" t="s">
        <v>51</v>
      </c>
      <c r="G2609" s="127">
        <v>0</v>
      </c>
    </row>
    <row r="2610" spans="1:7" x14ac:dyDescent="0.25">
      <c r="A2610" s="126" t="s">
        <v>4657</v>
      </c>
      <c r="B2610" s="126" t="s">
        <v>51</v>
      </c>
      <c r="C2610" s="126" t="s">
        <v>196</v>
      </c>
      <c r="D2610" s="126" t="s">
        <v>4658</v>
      </c>
      <c r="E2610" s="126" t="s">
        <v>51</v>
      </c>
      <c r="F2610" s="126" t="s">
        <v>51</v>
      </c>
      <c r="G2610" s="127">
        <v>0</v>
      </c>
    </row>
    <row r="2611" spans="1:7" x14ac:dyDescent="0.25">
      <c r="A2611" s="126" t="s">
        <v>4659</v>
      </c>
      <c r="B2611" s="126" t="s">
        <v>51</v>
      </c>
      <c r="C2611" s="126" t="s">
        <v>196</v>
      </c>
      <c r="D2611" s="126" t="s">
        <v>4660</v>
      </c>
      <c r="E2611" s="126" t="s">
        <v>51</v>
      </c>
      <c r="F2611" s="126" t="s">
        <v>51</v>
      </c>
      <c r="G2611" s="127">
        <v>0</v>
      </c>
    </row>
    <row r="2612" spans="1:7" x14ac:dyDescent="0.25">
      <c r="A2612" s="126" t="s">
        <v>4661</v>
      </c>
      <c r="B2612" s="126" t="s">
        <v>51</v>
      </c>
      <c r="C2612" s="126" t="s">
        <v>196</v>
      </c>
      <c r="D2612" s="126" t="s">
        <v>4662</v>
      </c>
      <c r="E2612" s="126" t="s">
        <v>51</v>
      </c>
      <c r="F2612" s="126" t="s">
        <v>51</v>
      </c>
      <c r="G2612" s="127">
        <v>0</v>
      </c>
    </row>
    <row r="2613" spans="1:7" x14ac:dyDescent="0.25">
      <c r="A2613" s="126" t="s">
        <v>4663</v>
      </c>
      <c r="B2613" s="126" t="s">
        <v>51</v>
      </c>
      <c r="C2613" s="126" t="s">
        <v>196</v>
      </c>
      <c r="D2613" s="126" t="s">
        <v>4664</v>
      </c>
      <c r="E2613" s="126" t="s">
        <v>51</v>
      </c>
      <c r="F2613" s="126" t="s">
        <v>51</v>
      </c>
      <c r="G2613" s="127">
        <v>0</v>
      </c>
    </row>
    <row r="2614" spans="1:7" x14ac:dyDescent="0.25">
      <c r="A2614" s="126" t="s">
        <v>4665</v>
      </c>
      <c r="B2614" s="126" t="s">
        <v>51</v>
      </c>
      <c r="C2614" s="126" t="s">
        <v>196</v>
      </c>
      <c r="D2614" s="126" t="s">
        <v>4666</v>
      </c>
      <c r="E2614" s="126" t="s">
        <v>51</v>
      </c>
      <c r="F2614" s="126" t="s">
        <v>51</v>
      </c>
      <c r="G2614" s="127">
        <v>0</v>
      </c>
    </row>
    <row r="2615" spans="1:7" x14ac:dyDescent="0.25">
      <c r="A2615" s="126" t="s">
        <v>4667</v>
      </c>
      <c r="B2615" s="126" t="s">
        <v>51</v>
      </c>
      <c r="C2615" s="126" t="s">
        <v>196</v>
      </c>
      <c r="D2615" s="126" t="s">
        <v>4668</v>
      </c>
      <c r="E2615" s="126" t="s">
        <v>51</v>
      </c>
      <c r="F2615" s="126" t="s">
        <v>51</v>
      </c>
      <c r="G2615" s="127">
        <v>0</v>
      </c>
    </row>
    <row r="2616" spans="1:7" x14ac:dyDescent="0.25">
      <c r="A2616" s="126" t="s">
        <v>4669</v>
      </c>
      <c r="B2616" s="126" t="s">
        <v>51</v>
      </c>
      <c r="C2616" s="126" t="s">
        <v>196</v>
      </c>
      <c r="D2616" s="126" t="s">
        <v>4670</v>
      </c>
      <c r="E2616" s="126" t="s">
        <v>51</v>
      </c>
      <c r="F2616" s="126" t="s">
        <v>51</v>
      </c>
      <c r="G2616" s="127">
        <v>0</v>
      </c>
    </row>
    <row r="2617" spans="1:7" x14ac:dyDescent="0.25">
      <c r="A2617" s="126" t="s">
        <v>4671</v>
      </c>
      <c r="B2617" s="126" t="s">
        <v>51</v>
      </c>
      <c r="C2617" s="126" t="s">
        <v>196</v>
      </c>
      <c r="D2617" s="126" t="s">
        <v>4672</v>
      </c>
      <c r="E2617" s="126" t="s">
        <v>51</v>
      </c>
      <c r="F2617" s="126" t="s">
        <v>51</v>
      </c>
      <c r="G2617" s="127">
        <v>0</v>
      </c>
    </row>
    <row r="2618" spans="1:7" x14ac:dyDescent="0.25">
      <c r="A2618" s="126" t="s">
        <v>4673</v>
      </c>
      <c r="B2618" s="126" t="s">
        <v>51</v>
      </c>
      <c r="C2618" s="126" t="s">
        <v>196</v>
      </c>
      <c r="D2618" s="126" t="s">
        <v>4674</v>
      </c>
      <c r="E2618" s="126" t="s">
        <v>51</v>
      </c>
      <c r="F2618" s="126" t="s">
        <v>51</v>
      </c>
      <c r="G2618" s="127">
        <v>0</v>
      </c>
    </row>
    <row r="2619" spans="1:7" x14ac:dyDescent="0.25">
      <c r="A2619" s="126" t="s">
        <v>4675</v>
      </c>
      <c r="B2619" s="126" t="s">
        <v>51</v>
      </c>
      <c r="C2619" s="126" t="s">
        <v>196</v>
      </c>
      <c r="D2619" s="126" t="s">
        <v>4676</v>
      </c>
      <c r="E2619" s="126" t="s">
        <v>51</v>
      </c>
      <c r="F2619" s="126" t="s">
        <v>51</v>
      </c>
      <c r="G2619" s="127">
        <v>0</v>
      </c>
    </row>
    <row r="2620" spans="1:7" x14ac:dyDescent="0.25">
      <c r="A2620" s="126" t="s">
        <v>4677</v>
      </c>
      <c r="B2620" s="126" t="s">
        <v>51</v>
      </c>
      <c r="C2620" s="126" t="s">
        <v>196</v>
      </c>
      <c r="D2620" s="126" t="s">
        <v>4678</v>
      </c>
      <c r="E2620" s="126" t="s">
        <v>51</v>
      </c>
      <c r="F2620" s="126" t="s">
        <v>51</v>
      </c>
      <c r="G2620" s="127">
        <v>0</v>
      </c>
    </row>
    <row r="2621" spans="1:7" x14ac:dyDescent="0.25">
      <c r="A2621" s="126" t="s">
        <v>4679</v>
      </c>
      <c r="B2621" s="126" t="s">
        <v>51</v>
      </c>
      <c r="C2621" s="126" t="s">
        <v>196</v>
      </c>
      <c r="D2621" s="126" t="s">
        <v>4680</v>
      </c>
      <c r="E2621" s="126" t="s">
        <v>51</v>
      </c>
      <c r="F2621" s="126" t="s">
        <v>51</v>
      </c>
      <c r="G2621" s="127">
        <v>0</v>
      </c>
    </row>
    <row r="2622" spans="1:7" x14ac:dyDescent="0.25">
      <c r="A2622" s="126" t="s">
        <v>4681</v>
      </c>
      <c r="B2622" s="126" t="s">
        <v>51</v>
      </c>
      <c r="C2622" s="126" t="s">
        <v>196</v>
      </c>
      <c r="D2622" s="126" t="s">
        <v>4682</v>
      </c>
      <c r="E2622" s="126" t="s">
        <v>51</v>
      </c>
      <c r="F2622" s="126" t="s">
        <v>51</v>
      </c>
      <c r="G2622" s="127">
        <v>0</v>
      </c>
    </row>
    <row r="2623" spans="1:7" x14ac:dyDescent="0.25">
      <c r="A2623" s="126" t="s">
        <v>4683</v>
      </c>
      <c r="B2623" s="126" t="s">
        <v>51</v>
      </c>
      <c r="C2623" s="126" t="s">
        <v>196</v>
      </c>
      <c r="D2623" s="126" t="s">
        <v>4684</v>
      </c>
      <c r="E2623" s="126" t="s">
        <v>51</v>
      </c>
      <c r="F2623" s="126" t="s">
        <v>51</v>
      </c>
      <c r="G2623" s="127">
        <v>0</v>
      </c>
    </row>
    <row r="2624" spans="1:7" x14ac:dyDescent="0.25">
      <c r="A2624" s="126" t="s">
        <v>4685</v>
      </c>
      <c r="B2624" s="126" t="s">
        <v>51</v>
      </c>
      <c r="C2624" s="126" t="s">
        <v>196</v>
      </c>
      <c r="D2624" s="126" t="s">
        <v>4686</v>
      </c>
      <c r="E2624" s="126" t="s">
        <v>51</v>
      </c>
      <c r="F2624" s="126" t="s">
        <v>51</v>
      </c>
      <c r="G2624" s="127">
        <v>0</v>
      </c>
    </row>
    <row r="2625" spans="1:7" x14ac:dyDescent="0.25">
      <c r="A2625" s="126" t="s">
        <v>4687</v>
      </c>
      <c r="B2625" s="126" t="s">
        <v>51</v>
      </c>
      <c r="C2625" s="126" t="s">
        <v>196</v>
      </c>
      <c r="D2625" s="126" t="s">
        <v>4688</v>
      </c>
      <c r="E2625" s="126" t="s">
        <v>51</v>
      </c>
      <c r="F2625" s="126" t="s">
        <v>51</v>
      </c>
      <c r="G2625" s="127">
        <v>0</v>
      </c>
    </row>
    <row r="2626" spans="1:7" x14ac:dyDescent="0.25">
      <c r="A2626" s="126" t="s">
        <v>4689</v>
      </c>
      <c r="B2626" s="126" t="s">
        <v>51</v>
      </c>
      <c r="C2626" s="126" t="s">
        <v>196</v>
      </c>
      <c r="D2626" s="126" t="s">
        <v>4690</v>
      </c>
      <c r="E2626" s="126" t="s">
        <v>51</v>
      </c>
      <c r="F2626" s="126" t="s">
        <v>51</v>
      </c>
      <c r="G2626" s="127">
        <v>0</v>
      </c>
    </row>
    <row r="2627" spans="1:7" x14ac:dyDescent="0.25">
      <c r="A2627" s="126" t="s">
        <v>4691</v>
      </c>
      <c r="B2627" s="126" t="s">
        <v>51</v>
      </c>
      <c r="C2627" s="126" t="s">
        <v>196</v>
      </c>
      <c r="D2627" s="126" t="s">
        <v>4692</v>
      </c>
      <c r="E2627" s="126" t="s">
        <v>51</v>
      </c>
      <c r="F2627" s="126" t="s">
        <v>51</v>
      </c>
      <c r="G2627" s="127">
        <v>0</v>
      </c>
    </row>
    <row r="2628" spans="1:7" x14ac:dyDescent="0.25">
      <c r="A2628" s="126" t="s">
        <v>4693</v>
      </c>
      <c r="B2628" s="126" t="s">
        <v>51</v>
      </c>
      <c r="C2628" s="126" t="s">
        <v>196</v>
      </c>
      <c r="D2628" s="126" t="s">
        <v>4694</v>
      </c>
      <c r="E2628" s="126" t="s">
        <v>51</v>
      </c>
      <c r="F2628" s="126" t="s">
        <v>51</v>
      </c>
      <c r="G2628" s="127">
        <v>0</v>
      </c>
    </row>
    <row r="2629" spans="1:7" x14ac:dyDescent="0.25">
      <c r="A2629" s="126" t="s">
        <v>4695</v>
      </c>
      <c r="B2629" s="126" t="s">
        <v>51</v>
      </c>
      <c r="C2629" s="126" t="s">
        <v>196</v>
      </c>
      <c r="D2629" s="126" t="s">
        <v>4696</v>
      </c>
      <c r="E2629" s="126" t="s">
        <v>51</v>
      </c>
      <c r="F2629" s="126" t="s">
        <v>51</v>
      </c>
      <c r="G2629" s="127">
        <v>0</v>
      </c>
    </row>
    <row r="2630" spans="1:7" x14ac:dyDescent="0.25">
      <c r="A2630" s="126" t="s">
        <v>4697</v>
      </c>
      <c r="B2630" s="126" t="s">
        <v>51</v>
      </c>
      <c r="C2630" s="126" t="s">
        <v>196</v>
      </c>
      <c r="D2630" s="126" t="s">
        <v>4698</v>
      </c>
      <c r="E2630" s="126" t="s">
        <v>51</v>
      </c>
      <c r="F2630" s="126" t="s">
        <v>51</v>
      </c>
      <c r="G2630" s="127">
        <v>0</v>
      </c>
    </row>
    <row r="2631" spans="1:7" x14ac:dyDescent="0.25">
      <c r="A2631" s="126" t="s">
        <v>4699</v>
      </c>
      <c r="B2631" s="126" t="s">
        <v>51</v>
      </c>
      <c r="C2631" s="126" t="s">
        <v>196</v>
      </c>
      <c r="D2631" s="126" t="s">
        <v>4700</v>
      </c>
      <c r="E2631" s="126" t="s">
        <v>51</v>
      </c>
      <c r="F2631" s="126" t="s">
        <v>51</v>
      </c>
      <c r="G2631" s="127">
        <v>0</v>
      </c>
    </row>
    <row r="2632" spans="1:7" x14ac:dyDescent="0.25">
      <c r="A2632" s="126" t="s">
        <v>4701</v>
      </c>
      <c r="B2632" s="126" t="s">
        <v>51</v>
      </c>
      <c r="C2632" s="126" t="s">
        <v>196</v>
      </c>
      <c r="D2632" s="126" t="s">
        <v>4702</v>
      </c>
      <c r="E2632" s="126" t="s">
        <v>51</v>
      </c>
      <c r="F2632" s="126" t="s">
        <v>51</v>
      </c>
      <c r="G2632" s="127">
        <v>0</v>
      </c>
    </row>
    <row r="2633" spans="1:7" x14ac:dyDescent="0.25">
      <c r="A2633" s="126" t="s">
        <v>4703</v>
      </c>
      <c r="B2633" s="126" t="s">
        <v>51</v>
      </c>
      <c r="C2633" s="126" t="s">
        <v>196</v>
      </c>
      <c r="D2633" s="126" t="s">
        <v>4704</v>
      </c>
      <c r="E2633" s="126" t="s">
        <v>51</v>
      </c>
      <c r="F2633" s="126" t="s">
        <v>51</v>
      </c>
      <c r="G2633" s="127">
        <v>0</v>
      </c>
    </row>
    <row r="2634" spans="1:7" x14ac:dyDescent="0.25">
      <c r="A2634" s="126" t="s">
        <v>4705</v>
      </c>
      <c r="B2634" s="126" t="s">
        <v>51</v>
      </c>
      <c r="C2634" s="126" t="s">
        <v>196</v>
      </c>
      <c r="D2634" s="126" t="s">
        <v>4706</v>
      </c>
      <c r="E2634" s="126" t="s">
        <v>51</v>
      </c>
      <c r="F2634" s="126" t="s">
        <v>51</v>
      </c>
      <c r="G2634" s="127">
        <v>0</v>
      </c>
    </row>
    <row r="2635" spans="1:7" x14ac:dyDescent="0.25">
      <c r="A2635" s="126" t="s">
        <v>4707</v>
      </c>
      <c r="B2635" s="126" t="s">
        <v>51</v>
      </c>
      <c r="C2635" s="126" t="s">
        <v>196</v>
      </c>
      <c r="D2635" s="126" t="s">
        <v>4708</v>
      </c>
      <c r="E2635" s="126" t="s">
        <v>51</v>
      </c>
      <c r="F2635" s="126" t="s">
        <v>51</v>
      </c>
      <c r="G2635" s="127">
        <v>0</v>
      </c>
    </row>
    <row r="2636" spans="1:7" x14ac:dyDescent="0.25">
      <c r="A2636" s="126" t="s">
        <v>4709</v>
      </c>
      <c r="B2636" s="126" t="s">
        <v>51</v>
      </c>
      <c r="C2636" s="126" t="s">
        <v>196</v>
      </c>
      <c r="D2636" s="126" t="s">
        <v>4710</v>
      </c>
      <c r="E2636" s="126" t="s">
        <v>51</v>
      </c>
      <c r="F2636" s="126" t="s">
        <v>51</v>
      </c>
      <c r="G2636" s="127">
        <v>0</v>
      </c>
    </row>
    <row r="2637" spans="1:7" x14ac:dyDescent="0.25">
      <c r="A2637" s="126" t="s">
        <v>4711</v>
      </c>
      <c r="B2637" s="126" t="s">
        <v>51</v>
      </c>
      <c r="C2637" s="126" t="s">
        <v>196</v>
      </c>
      <c r="D2637" s="126" t="s">
        <v>4712</v>
      </c>
      <c r="E2637" s="126" t="s">
        <v>51</v>
      </c>
      <c r="F2637" s="126" t="s">
        <v>51</v>
      </c>
      <c r="G2637" s="127">
        <v>0</v>
      </c>
    </row>
    <row r="2638" spans="1:7" x14ac:dyDescent="0.25">
      <c r="A2638" s="126" t="s">
        <v>4713</v>
      </c>
      <c r="B2638" s="126" t="s">
        <v>51</v>
      </c>
      <c r="C2638" s="126" t="s">
        <v>196</v>
      </c>
      <c r="D2638" s="126" t="s">
        <v>4714</v>
      </c>
      <c r="E2638" s="126" t="s">
        <v>51</v>
      </c>
      <c r="F2638" s="126" t="s">
        <v>51</v>
      </c>
      <c r="G2638" s="127">
        <v>0</v>
      </c>
    </row>
    <row r="2639" spans="1:7" x14ac:dyDescent="0.25">
      <c r="A2639" s="126" t="s">
        <v>4715</v>
      </c>
      <c r="B2639" s="126" t="s">
        <v>51</v>
      </c>
      <c r="C2639" s="126" t="s">
        <v>196</v>
      </c>
      <c r="D2639" s="126" t="s">
        <v>4716</v>
      </c>
      <c r="E2639" s="126" t="s">
        <v>51</v>
      </c>
      <c r="F2639" s="126" t="s">
        <v>51</v>
      </c>
      <c r="G2639" s="127">
        <v>0</v>
      </c>
    </row>
    <row r="2640" spans="1:7" x14ac:dyDescent="0.25">
      <c r="A2640" s="126" t="s">
        <v>4717</v>
      </c>
      <c r="B2640" s="126" t="s">
        <v>51</v>
      </c>
      <c r="C2640" s="126" t="s">
        <v>196</v>
      </c>
      <c r="D2640" s="126" t="s">
        <v>4718</v>
      </c>
      <c r="E2640" s="126" t="s">
        <v>51</v>
      </c>
      <c r="F2640" s="126" t="s">
        <v>51</v>
      </c>
      <c r="G2640" s="127">
        <v>0</v>
      </c>
    </row>
    <row r="2641" spans="1:7" x14ac:dyDescent="0.25">
      <c r="A2641" s="126" t="s">
        <v>4719</v>
      </c>
      <c r="B2641" s="126" t="s">
        <v>51</v>
      </c>
      <c r="C2641" s="126" t="s">
        <v>196</v>
      </c>
      <c r="D2641" s="126" t="s">
        <v>4720</v>
      </c>
      <c r="E2641" s="126" t="s">
        <v>51</v>
      </c>
      <c r="F2641" s="126" t="s">
        <v>51</v>
      </c>
      <c r="G2641" s="127">
        <v>0</v>
      </c>
    </row>
    <row r="2642" spans="1:7" x14ac:dyDescent="0.25">
      <c r="A2642" s="126" t="s">
        <v>4721</v>
      </c>
      <c r="B2642" s="126" t="s">
        <v>51</v>
      </c>
      <c r="C2642" s="126" t="s">
        <v>196</v>
      </c>
      <c r="D2642" s="126" t="s">
        <v>4722</v>
      </c>
      <c r="E2642" s="126" t="s">
        <v>51</v>
      </c>
      <c r="F2642" s="126" t="s">
        <v>51</v>
      </c>
      <c r="G2642" s="127">
        <v>0</v>
      </c>
    </row>
    <row r="2643" spans="1:7" x14ac:dyDescent="0.25">
      <c r="A2643" s="126" t="s">
        <v>4723</v>
      </c>
      <c r="B2643" s="126" t="s">
        <v>51</v>
      </c>
      <c r="C2643" s="126" t="s">
        <v>196</v>
      </c>
      <c r="D2643" s="126" t="s">
        <v>4724</v>
      </c>
      <c r="E2643" s="126" t="s">
        <v>51</v>
      </c>
      <c r="F2643" s="126" t="s">
        <v>51</v>
      </c>
      <c r="G2643" s="127">
        <v>0</v>
      </c>
    </row>
    <row r="2644" spans="1:7" x14ac:dyDescent="0.25">
      <c r="A2644" s="126" t="s">
        <v>4725</v>
      </c>
      <c r="B2644" s="126" t="s">
        <v>51</v>
      </c>
      <c r="C2644" s="126" t="s">
        <v>196</v>
      </c>
      <c r="D2644" s="126" t="s">
        <v>4726</v>
      </c>
      <c r="E2644" s="126" t="s">
        <v>51</v>
      </c>
      <c r="F2644" s="126" t="s">
        <v>51</v>
      </c>
      <c r="G2644" s="127">
        <v>0</v>
      </c>
    </row>
    <row r="2645" spans="1:7" x14ac:dyDescent="0.25">
      <c r="A2645" s="126" t="s">
        <v>4727</v>
      </c>
      <c r="B2645" s="126" t="s">
        <v>51</v>
      </c>
      <c r="C2645" s="126" t="s">
        <v>196</v>
      </c>
      <c r="D2645" s="126" t="s">
        <v>4728</v>
      </c>
      <c r="E2645" s="126" t="s">
        <v>51</v>
      </c>
      <c r="F2645" s="126" t="s">
        <v>51</v>
      </c>
      <c r="G2645" s="127">
        <v>0</v>
      </c>
    </row>
    <row r="2646" spans="1:7" x14ac:dyDescent="0.25">
      <c r="A2646" s="126" t="s">
        <v>4729</v>
      </c>
      <c r="B2646" s="126" t="s">
        <v>51</v>
      </c>
      <c r="C2646" s="126" t="s">
        <v>196</v>
      </c>
      <c r="D2646" s="126" t="s">
        <v>4730</v>
      </c>
      <c r="E2646" s="126" t="s">
        <v>51</v>
      </c>
      <c r="F2646" s="126" t="s">
        <v>51</v>
      </c>
      <c r="G2646" s="127">
        <v>0</v>
      </c>
    </row>
    <row r="2647" spans="1:7" x14ac:dyDescent="0.25">
      <c r="A2647" s="126" t="s">
        <v>4731</v>
      </c>
      <c r="B2647" s="126" t="s">
        <v>51</v>
      </c>
      <c r="C2647" s="126" t="s">
        <v>196</v>
      </c>
      <c r="D2647" s="126" t="s">
        <v>4732</v>
      </c>
      <c r="E2647" s="126" t="s">
        <v>51</v>
      </c>
      <c r="F2647" s="126" t="s">
        <v>51</v>
      </c>
      <c r="G2647" s="127">
        <v>0</v>
      </c>
    </row>
    <row r="2648" spans="1:7" x14ac:dyDescent="0.25">
      <c r="A2648" s="126" t="s">
        <v>4733</v>
      </c>
      <c r="B2648" s="126" t="s">
        <v>51</v>
      </c>
      <c r="C2648" s="126" t="s">
        <v>196</v>
      </c>
      <c r="D2648" s="126" t="s">
        <v>4734</v>
      </c>
      <c r="E2648" s="126" t="s">
        <v>51</v>
      </c>
      <c r="F2648" s="126" t="s">
        <v>51</v>
      </c>
      <c r="G2648" s="127">
        <v>0</v>
      </c>
    </row>
    <row r="2649" spans="1:7" x14ac:dyDescent="0.25">
      <c r="A2649" s="126" t="s">
        <v>4735</v>
      </c>
      <c r="B2649" s="126" t="s">
        <v>51</v>
      </c>
      <c r="C2649" s="126" t="s">
        <v>196</v>
      </c>
      <c r="D2649" s="126" t="s">
        <v>4736</v>
      </c>
      <c r="E2649" s="126" t="s">
        <v>51</v>
      </c>
      <c r="F2649" s="126" t="s">
        <v>51</v>
      </c>
      <c r="G2649" s="127">
        <v>0</v>
      </c>
    </row>
    <row r="2650" spans="1:7" x14ac:dyDescent="0.25">
      <c r="A2650" s="126" t="s">
        <v>4737</v>
      </c>
      <c r="B2650" s="126" t="s">
        <v>51</v>
      </c>
      <c r="C2650" s="126" t="s">
        <v>196</v>
      </c>
      <c r="D2650" s="126" t="s">
        <v>4738</v>
      </c>
      <c r="E2650" s="126" t="s">
        <v>51</v>
      </c>
      <c r="F2650" s="126" t="s">
        <v>51</v>
      </c>
      <c r="G2650" s="127">
        <v>0</v>
      </c>
    </row>
    <row r="2651" spans="1:7" x14ac:dyDescent="0.25">
      <c r="A2651" s="126" t="s">
        <v>4739</v>
      </c>
      <c r="B2651" s="126" t="s">
        <v>51</v>
      </c>
      <c r="C2651" s="126" t="s">
        <v>196</v>
      </c>
      <c r="D2651" s="126" t="s">
        <v>4740</v>
      </c>
      <c r="E2651" s="126" t="s">
        <v>51</v>
      </c>
      <c r="F2651" s="126" t="s">
        <v>51</v>
      </c>
      <c r="G2651" s="127">
        <v>0</v>
      </c>
    </row>
    <row r="2652" spans="1:7" x14ac:dyDescent="0.25">
      <c r="A2652" s="126" t="s">
        <v>4741</v>
      </c>
      <c r="B2652" s="126" t="s">
        <v>51</v>
      </c>
      <c r="C2652" s="126" t="s">
        <v>196</v>
      </c>
      <c r="D2652" s="126" t="s">
        <v>4742</v>
      </c>
      <c r="E2652" s="126" t="s">
        <v>51</v>
      </c>
      <c r="F2652" s="126" t="s">
        <v>51</v>
      </c>
      <c r="G2652" s="127">
        <v>0</v>
      </c>
    </row>
    <row r="2653" spans="1:7" x14ac:dyDescent="0.25">
      <c r="A2653" s="126" t="s">
        <v>4743</v>
      </c>
      <c r="B2653" s="126" t="s">
        <v>51</v>
      </c>
      <c r="C2653" s="126" t="s">
        <v>196</v>
      </c>
      <c r="D2653" s="126" t="s">
        <v>4744</v>
      </c>
      <c r="E2653" s="126" t="s">
        <v>51</v>
      </c>
      <c r="F2653" s="126" t="s">
        <v>51</v>
      </c>
      <c r="G2653" s="127">
        <v>0</v>
      </c>
    </row>
    <row r="2654" spans="1:7" x14ac:dyDescent="0.25">
      <c r="A2654" s="126" t="s">
        <v>4745</v>
      </c>
      <c r="B2654" s="126" t="s">
        <v>51</v>
      </c>
      <c r="C2654" s="126" t="s">
        <v>196</v>
      </c>
      <c r="D2654" s="126" t="s">
        <v>4746</v>
      </c>
      <c r="E2654" s="126" t="s">
        <v>51</v>
      </c>
      <c r="F2654" s="126" t="s">
        <v>51</v>
      </c>
      <c r="G2654" s="127">
        <v>0</v>
      </c>
    </row>
    <row r="2655" spans="1:7" x14ac:dyDescent="0.25">
      <c r="A2655" s="126" t="s">
        <v>4747</v>
      </c>
      <c r="B2655" s="126" t="s">
        <v>51</v>
      </c>
      <c r="C2655" s="126" t="s">
        <v>196</v>
      </c>
      <c r="D2655" s="126" t="s">
        <v>4748</v>
      </c>
      <c r="E2655" s="126" t="s">
        <v>51</v>
      </c>
      <c r="F2655" s="126" t="s">
        <v>51</v>
      </c>
      <c r="G2655" s="127">
        <v>0</v>
      </c>
    </row>
    <row r="2656" spans="1:7" x14ac:dyDescent="0.25">
      <c r="A2656" s="126" t="s">
        <v>4749</v>
      </c>
      <c r="B2656" s="126" t="s">
        <v>51</v>
      </c>
      <c r="C2656" s="126" t="s">
        <v>196</v>
      </c>
      <c r="D2656" s="126" t="s">
        <v>4750</v>
      </c>
      <c r="E2656" s="126" t="s">
        <v>51</v>
      </c>
      <c r="F2656" s="126" t="s">
        <v>51</v>
      </c>
      <c r="G2656" s="127">
        <v>0</v>
      </c>
    </row>
    <row r="2657" spans="1:7" x14ac:dyDescent="0.25">
      <c r="A2657" s="126" t="s">
        <v>4751</v>
      </c>
      <c r="B2657" s="126" t="s">
        <v>51</v>
      </c>
      <c r="C2657" s="126" t="s">
        <v>196</v>
      </c>
      <c r="D2657" s="126" t="s">
        <v>4752</v>
      </c>
      <c r="E2657" s="126" t="s">
        <v>51</v>
      </c>
      <c r="F2657" s="126" t="s">
        <v>51</v>
      </c>
      <c r="G2657" s="127">
        <v>0</v>
      </c>
    </row>
    <row r="2658" spans="1:7" x14ac:dyDescent="0.25">
      <c r="A2658" s="126" t="s">
        <v>4753</v>
      </c>
      <c r="B2658" s="126" t="s">
        <v>51</v>
      </c>
      <c r="C2658" s="126" t="s">
        <v>196</v>
      </c>
      <c r="D2658" s="126" t="s">
        <v>4754</v>
      </c>
      <c r="E2658" s="126" t="s">
        <v>51</v>
      </c>
      <c r="F2658" s="126" t="s">
        <v>51</v>
      </c>
      <c r="G2658" s="127">
        <v>0</v>
      </c>
    </row>
    <row r="2659" spans="1:7" x14ac:dyDescent="0.25">
      <c r="A2659" s="126" t="s">
        <v>4755</v>
      </c>
      <c r="B2659" s="126" t="s">
        <v>51</v>
      </c>
      <c r="C2659" s="126" t="s">
        <v>196</v>
      </c>
      <c r="D2659" s="126" t="s">
        <v>4756</v>
      </c>
      <c r="E2659" s="126" t="s">
        <v>51</v>
      </c>
      <c r="F2659" s="126" t="s">
        <v>51</v>
      </c>
      <c r="G2659" s="127">
        <v>0</v>
      </c>
    </row>
    <row r="2660" spans="1:7" x14ac:dyDescent="0.25">
      <c r="A2660" s="126" t="s">
        <v>4757</v>
      </c>
      <c r="B2660" s="126" t="s">
        <v>51</v>
      </c>
      <c r="C2660" s="126" t="s">
        <v>196</v>
      </c>
      <c r="D2660" s="126" t="s">
        <v>4758</v>
      </c>
      <c r="E2660" s="126" t="s">
        <v>51</v>
      </c>
      <c r="F2660" s="126" t="s">
        <v>51</v>
      </c>
      <c r="G2660" s="127">
        <v>0</v>
      </c>
    </row>
    <row r="2661" spans="1:7" x14ac:dyDescent="0.25">
      <c r="A2661" s="126" t="s">
        <v>4759</v>
      </c>
      <c r="B2661" s="126" t="s">
        <v>51</v>
      </c>
      <c r="C2661" s="126" t="s">
        <v>196</v>
      </c>
      <c r="D2661" s="126" t="s">
        <v>4760</v>
      </c>
      <c r="E2661" s="126" t="s">
        <v>51</v>
      </c>
      <c r="F2661" s="126" t="s">
        <v>51</v>
      </c>
      <c r="G2661" s="127">
        <v>0</v>
      </c>
    </row>
    <row r="2662" spans="1:7" x14ac:dyDescent="0.25">
      <c r="A2662" s="126" t="s">
        <v>4761</v>
      </c>
      <c r="B2662" s="126" t="s">
        <v>51</v>
      </c>
      <c r="C2662" s="126" t="s">
        <v>196</v>
      </c>
      <c r="D2662" s="126" t="s">
        <v>4762</v>
      </c>
      <c r="E2662" s="126" t="s">
        <v>51</v>
      </c>
      <c r="F2662" s="126" t="s">
        <v>51</v>
      </c>
      <c r="G2662" s="127">
        <v>0</v>
      </c>
    </row>
    <row r="2663" spans="1:7" x14ac:dyDescent="0.25">
      <c r="A2663" s="126" t="s">
        <v>4763</v>
      </c>
      <c r="B2663" s="126" t="s">
        <v>51</v>
      </c>
      <c r="C2663" s="126" t="s">
        <v>196</v>
      </c>
      <c r="D2663" s="126" t="s">
        <v>4764</v>
      </c>
      <c r="E2663" s="126" t="s">
        <v>51</v>
      </c>
      <c r="F2663" s="126" t="s">
        <v>51</v>
      </c>
      <c r="G2663" s="127">
        <v>0</v>
      </c>
    </row>
    <row r="2664" spans="1:7" x14ac:dyDescent="0.25">
      <c r="A2664" s="126" t="s">
        <v>4765</v>
      </c>
      <c r="B2664" s="126" t="s">
        <v>51</v>
      </c>
      <c r="C2664" s="126" t="s">
        <v>196</v>
      </c>
      <c r="D2664" s="126" t="s">
        <v>4766</v>
      </c>
      <c r="E2664" s="126" t="s">
        <v>51</v>
      </c>
      <c r="F2664" s="126" t="s">
        <v>51</v>
      </c>
      <c r="G2664" s="127">
        <v>0</v>
      </c>
    </row>
    <row r="2665" spans="1:7" x14ac:dyDescent="0.25">
      <c r="A2665" s="126" t="s">
        <v>4767</v>
      </c>
      <c r="B2665" s="126" t="s">
        <v>51</v>
      </c>
      <c r="C2665" s="126" t="s">
        <v>196</v>
      </c>
      <c r="D2665" s="126" t="s">
        <v>4768</v>
      </c>
      <c r="E2665" s="126" t="s">
        <v>51</v>
      </c>
      <c r="F2665" s="126" t="s">
        <v>51</v>
      </c>
      <c r="G2665" s="127">
        <v>0</v>
      </c>
    </row>
    <row r="2666" spans="1:7" x14ac:dyDescent="0.25">
      <c r="A2666" s="126" t="s">
        <v>4769</v>
      </c>
      <c r="B2666" s="126" t="s">
        <v>51</v>
      </c>
      <c r="C2666" s="126" t="s">
        <v>196</v>
      </c>
      <c r="D2666" s="126" t="s">
        <v>4770</v>
      </c>
      <c r="E2666" s="126" t="s">
        <v>51</v>
      </c>
      <c r="F2666" s="126" t="s">
        <v>51</v>
      </c>
      <c r="G2666" s="127">
        <v>0</v>
      </c>
    </row>
    <row r="2667" spans="1:7" x14ac:dyDescent="0.25">
      <c r="A2667" s="126" t="s">
        <v>4771</v>
      </c>
      <c r="B2667" s="126" t="s">
        <v>51</v>
      </c>
      <c r="C2667" s="126" t="s">
        <v>196</v>
      </c>
      <c r="D2667" s="126" t="s">
        <v>4772</v>
      </c>
      <c r="E2667" s="126" t="s">
        <v>51</v>
      </c>
      <c r="F2667" s="126" t="s">
        <v>51</v>
      </c>
      <c r="G2667" s="127">
        <v>0</v>
      </c>
    </row>
    <row r="2668" spans="1:7" x14ac:dyDescent="0.25">
      <c r="A2668" s="126" t="s">
        <v>4773</v>
      </c>
      <c r="B2668" s="126" t="s">
        <v>51</v>
      </c>
      <c r="C2668" s="126" t="s">
        <v>196</v>
      </c>
      <c r="D2668" s="126" t="s">
        <v>4774</v>
      </c>
      <c r="E2668" s="126" t="s">
        <v>51</v>
      </c>
      <c r="F2668" s="126" t="s">
        <v>51</v>
      </c>
      <c r="G2668" s="127">
        <v>0</v>
      </c>
    </row>
    <row r="2669" spans="1:7" x14ac:dyDescent="0.25">
      <c r="A2669" s="126" t="s">
        <v>4775</v>
      </c>
      <c r="B2669" s="126" t="s">
        <v>51</v>
      </c>
      <c r="C2669" s="126" t="s">
        <v>196</v>
      </c>
      <c r="D2669" s="126" t="s">
        <v>4776</v>
      </c>
      <c r="E2669" s="126" t="s">
        <v>51</v>
      </c>
      <c r="F2669" s="126" t="s">
        <v>51</v>
      </c>
      <c r="G2669" s="127">
        <v>0</v>
      </c>
    </row>
    <row r="2670" spans="1:7" x14ac:dyDescent="0.25">
      <c r="A2670" s="126" t="s">
        <v>4777</v>
      </c>
      <c r="B2670" s="126" t="s">
        <v>51</v>
      </c>
      <c r="C2670" s="126" t="s">
        <v>196</v>
      </c>
      <c r="D2670" s="126" t="s">
        <v>4778</v>
      </c>
      <c r="E2670" s="126" t="s">
        <v>51</v>
      </c>
      <c r="F2670" s="126" t="s">
        <v>51</v>
      </c>
      <c r="G2670" s="127">
        <v>0</v>
      </c>
    </row>
    <row r="2671" spans="1:7" x14ac:dyDescent="0.25">
      <c r="A2671" s="126" t="s">
        <v>4779</v>
      </c>
      <c r="B2671" s="126" t="s">
        <v>51</v>
      </c>
      <c r="C2671" s="126" t="s">
        <v>196</v>
      </c>
      <c r="D2671" s="126" t="s">
        <v>4780</v>
      </c>
      <c r="E2671" s="126" t="s">
        <v>51</v>
      </c>
      <c r="F2671" s="126" t="s">
        <v>51</v>
      </c>
      <c r="G2671" s="127">
        <v>0</v>
      </c>
    </row>
    <row r="2672" spans="1:7" x14ac:dyDescent="0.25">
      <c r="A2672" s="126" t="s">
        <v>4781</v>
      </c>
      <c r="B2672" s="126" t="s">
        <v>51</v>
      </c>
      <c r="C2672" s="126" t="s">
        <v>196</v>
      </c>
      <c r="D2672" s="126" t="s">
        <v>4782</v>
      </c>
      <c r="E2672" s="126" t="s">
        <v>51</v>
      </c>
      <c r="F2672" s="126" t="s">
        <v>51</v>
      </c>
      <c r="G2672" s="127">
        <v>0</v>
      </c>
    </row>
    <row r="2673" spans="1:7" x14ac:dyDescent="0.25">
      <c r="A2673" s="126" t="s">
        <v>4783</v>
      </c>
      <c r="B2673" s="126" t="s">
        <v>51</v>
      </c>
      <c r="C2673" s="126" t="s">
        <v>196</v>
      </c>
      <c r="D2673" s="126" t="s">
        <v>4784</v>
      </c>
      <c r="E2673" s="126" t="s">
        <v>51</v>
      </c>
      <c r="F2673" s="126" t="s">
        <v>51</v>
      </c>
      <c r="G2673" s="127">
        <v>0</v>
      </c>
    </row>
    <row r="2674" spans="1:7" x14ac:dyDescent="0.25">
      <c r="A2674" s="126" t="s">
        <v>4785</v>
      </c>
      <c r="B2674" s="126" t="s">
        <v>51</v>
      </c>
      <c r="C2674" s="126" t="s">
        <v>196</v>
      </c>
      <c r="D2674" s="126" t="s">
        <v>4786</v>
      </c>
      <c r="E2674" s="126" t="s">
        <v>51</v>
      </c>
      <c r="F2674" s="126" t="s">
        <v>51</v>
      </c>
      <c r="G2674" s="127">
        <v>0</v>
      </c>
    </row>
    <row r="2675" spans="1:7" x14ac:dyDescent="0.25">
      <c r="A2675" s="126" t="s">
        <v>4787</v>
      </c>
      <c r="B2675" s="126" t="s">
        <v>51</v>
      </c>
      <c r="C2675" s="126" t="s">
        <v>196</v>
      </c>
      <c r="D2675" s="126" t="s">
        <v>4788</v>
      </c>
      <c r="E2675" s="126" t="s">
        <v>51</v>
      </c>
      <c r="F2675" s="126" t="s">
        <v>51</v>
      </c>
      <c r="G2675" s="127">
        <v>0</v>
      </c>
    </row>
    <row r="2676" spans="1:7" x14ac:dyDescent="0.25">
      <c r="A2676" s="126" t="s">
        <v>4789</v>
      </c>
      <c r="B2676" s="126" t="s">
        <v>51</v>
      </c>
      <c r="C2676" s="126" t="s">
        <v>196</v>
      </c>
      <c r="D2676" s="126" t="s">
        <v>4790</v>
      </c>
      <c r="E2676" s="126" t="s">
        <v>51</v>
      </c>
      <c r="F2676" s="126" t="s">
        <v>51</v>
      </c>
      <c r="G2676" s="127">
        <v>0</v>
      </c>
    </row>
    <row r="2677" spans="1:7" x14ac:dyDescent="0.25">
      <c r="A2677" s="126" t="s">
        <v>4791</v>
      </c>
      <c r="B2677" s="126" t="s">
        <v>51</v>
      </c>
      <c r="C2677" s="126" t="s">
        <v>196</v>
      </c>
      <c r="D2677" s="126" t="s">
        <v>4792</v>
      </c>
      <c r="E2677" s="126" t="s">
        <v>51</v>
      </c>
      <c r="F2677" s="126" t="s">
        <v>51</v>
      </c>
      <c r="G2677" s="127">
        <v>0</v>
      </c>
    </row>
    <row r="2678" spans="1:7" x14ac:dyDescent="0.25">
      <c r="A2678" s="126" t="s">
        <v>4793</v>
      </c>
      <c r="B2678" s="126" t="s">
        <v>51</v>
      </c>
      <c r="C2678" s="126" t="s">
        <v>196</v>
      </c>
      <c r="D2678" s="126" t="s">
        <v>4794</v>
      </c>
      <c r="E2678" s="126" t="s">
        <v>51</v>
      </c>
      <c r="F2678" s="126" t="s">
        <v>51</v>
      </c>
      <c r="G2678" s="127">
        <v>0</v>
      </c>
    </row>
    <row r="2679" spans="1:7" x14ac:dyDescent="0.25">
      <c r="A2679" s="126" t="s">
        <v>4795</v>
      </c>
      <c r="B2679" s="126" t="s">
        <v>51</v>
      </c>
      <c r="C2679" s="126" t="s">
        <v>196</v>
      </c>
      <c r="D2679" s="126" t="s">
        <v>4796</v>
      </c>
      <c r="E2679" s="126" t="s">
        <v>51</v>
      </c>
      <c r="F2679" s="126" t="s">
        <v>51</v>
      </c>
      <c r="G2679" s="127">
        <v>0</v>
      </c>
    </row>
    <row r="2680" spans="1:7" x14ac:dyDescent="0.25">
      <c r="A2680" s="126" t="s">
        <v>4797</v>
      </c>
      <c r="B2680" s="126" t="s">
        <v>51</v>
      </c>
      <c r="C2680" s="126" t="s">
        <v>196</v>
      </c>
      <c r="D2680" s="126" t="s">
        <v>4798</v>
      </c>
      <c r="E2680" s="126" t="s">
        <v>51</v>
      </c>
      <c r="F2680" s="126" t="s">
        <v>51</v>
      </c>
      <c r="G2680" s="127">
        <v>0</v>
      </c>
    </row>
    <row r="2681" spans="1:7" x14ac:dyDescent="0.25">
      <c r="A2681" s="126" t="s">
        <v>4799</v>
      </c>
      <c r="B2681" s="126" t="s">
        <v>51</v>
      </c>
      <c r="C2681" s="126" t="s">
        <v>196</v>
      </c>
      <c r="D2681" s="126" t="s">
        <v>4800</v>
      </c>
      <c r="E2681" s="126" t="s">
        <v>51</v>
      </c>
      <c r="F2681" s="126" t="s">
        <v>51</v>
      </c>
      <c r="G2681" s="127">
        <v>0</v>
      </c>
    </row>
    <row r="2682" spans="1:7" x14ac:dyDescent="0.25">
      <c r="A2682" s="126" t="s">
        <v>4801</v>
      </c>
      <c r="B2682" s="126" t="s">
        <v>51</v>
      </c>
      <c r="C2682" s="126" t="s">
        <v>196</v>
      </c>
      <c r="D2682" s="126" t="s">
        <v>4802</v>
      </c>
      <c r="E2682" s="126" t="s">
        <v>51</v>
      </c>
      <c r="F2682" s="126" t="s">
        <v>51</v>
      </c>
      <c r="G2682" s="127">
        <v>0</v>
      </c>
    </row>
    <row r="2683" spans="1:7" x14ac:dyDescent="0.25">
      <c r="A2683" s="126" t="s">
        <v>4803</v>
      </c>
      <c r="B2683" s="126" t="s">
        <v>51</v>
      </c>
      <c r="C2683" s="126" t="s">
        <v>196</v>
      </c>
      <c r="D2683" s="126" t="s">
        <v>4804</v>
      </c>
      <c r="E2683" s="126" t="s">
        <v>51</v>
      </c>
      <c r="F2683" s="126" t="s">
        <v>51</v>
      </c>
      <c r="G2683" s="127">
        <v>0</v>
      </c>
    </row>
    <row r="2684" spans="1:7" x14ac:dyDescent="0.25">
      <c r="A2684" s="126" t="s">
        <v>4805</v>
      </c>
      <c r="B2684" s="126" t="s">
        <v>51</v>
      </c>
      <c r="C2684" s="126" t="s">
        <v>196</v>
      </c>
      <c r="D2684" s="126" t="s">
        <v>4806</v>
      </c>
      <c r="E2684" s="126" t="s">
        <v>51</v>
      </c>
      <c r="F2684" s="126" t="s">
        <v>51</v>
      </c>
      <c r="G2684" s="127">
        <v>0</v>
      </c>
    </row>
    <row r="2685" spans="1:7" x14ac:dyDescent="0.25">
      <c r="A2685" s="126" t="s">
        <v>4807</v>
      </c>
      <c r="B2685" s="126" t="s">
        <v>51</v>
      </c>
      <c r="C2685" s="126" t="s">
        <v>196</v>
      </c>
      <c r="D2685" s="126" t="s">
        <v>4808</v>
      </c>
      <c r="E2685" s="126" t="s">
        <v>51</v>
      </c>
      <c r="F2685" s="126" t="s">
        <v>51</v>
      </c>
      <c r="G2685" s="127">
        <v>0</v>
      </c>
    </row>
    <row r="2686" spans="1:7" x14ac:dyDescent="0.25">
      <c r="A2686" s="126" t="s">
        <v>13701</v>
      </c>
      <c r="B2686" s="126" t="s">
        <v>51</v>
      </c>
      <c r="C2686" s="126" t="s">
        <v>196</v>
      </c>
      <c r="D2686" s="126" t="s">
        <v>13702</v>
      </c>
      <c r="E2686" s="126" t="s">
        <v>51</v>
      </c>
      <c r="F2686" s="126" t="s">
        <v>51</v>
      </c>
      <c r="G2686" s="127">
        <v>0</v>
      </c>
    </row>
    <row r="2687" spans="1:7" x14ac:dyDescent="0.25">
      <c r="A2687" s="126" t="s">
        <v>4809</v>
      </c>
      <c r="B2687" s="126" t="s">
        <v>51</v>
      </c>
      <c r="C2687" s="126" t="s">
        <v>196</v>
      </c>
      <c r="D2687" s="126" t="s">
        <v>4810</v>
      </c>
      <c r="E2687" s="126" t="s">
        <v>51</v>
      </c>
      <c r="F2687" s="126" t="s">
        <v>51</v>
      </c>
      <c r="G2687" s="127">
        <v>0</v>
      </c>
    </row>
    <row r="2688" spans="1:7" x14ac:dyDescent="0.25">
      <c r="A2688" s="126" t="s">
        <v>4811</v>
      </c>
      <c r="B2688" s="126" t="s">
        <v>51</v>
      </c>
      <c r="C2688" s="126" t="s">
        <v>196</v>
      </c>
      <c r="D2688" s="126" t="s">
        <v>4812</v>
      </c>
      <c r="E2688" s="126" t="s">
        <v>51</v>
      </c>
      <c r="F2688" s="126" t="s">
        <v>4813</v>
      </c>
      <c r="G2688" s="127">
        <v>1</v>
      </c>
    </row>
    <row r="2689" spans="1:7" x14ac:dyDescent="0.25">
      <c r="A2689" s="126" t="s">
        <v>4814</v>
      </c>
      <c r="B2689" s="126" t="s">
        <v>51</v>
      </c>
      <c r="C2689" s="126" t="s">
        <v>196</v>
      </c>
      <c r="D2689" s="126" t="s">
        <v>4815</v>
      </c>
      <c r="E2689" s="126" t="s">
        <v>51</v>
      </c>
      <c r="F2689" s="126" t="s">
        <v>4813</v>
      </c>
      <c r="G2689" s="127">
        <v>1</v>
      </c>
    </row>
    <row r="2690" spans="1:7" x14ac:dyDescent="0.25">
      <c r="A2690" s="126" t="s">
        <v>4816</v>
      </c>
      <c r="B2690" s="126" t="s">
        <v>51</v>
      </c>
      <c r="C2690" s="126" t="s">
        <v>196</v>
      </c>
      <c r="D2690" s="126" t="s">
        <v>4817</v>
      </c>
      <c r="E2690" s="126" t="s">
        <v>51</v>
      </c>
      <c r="F2690" s="126" t="s">
        <v>4813</v>
      </c>
      <c r="G2690" s="127">
        <v>1</v>
      </c>
    </row>
    <row r="2691" spans="1:7" x14ac:dyDescent="0.25">
      <c r="A2691" s="126" t="s">
        <v>4818</v>
      </c>
      <c r="B2691" s="126" t="s">
        <v>51</v>
      </c>
      <c r="C2691" s="126" t="s">
        <v>196</v>
      </c>
      <c r="D2691" s="126" t="s">
        <v>4819</v>
      </c>
      <c r="E2691" s="126" t="s">
        <v>51</v>
      </c>
      <c r="F2691" s="126" t="s">
        <v>4813</v>
      </c>
      <c r="G2691" s="127">
        <v>1</v>
      </c>
    </row>
    <row r="2692" spans="1:7" ht="30" x14ac:dyDescent="0.25">
      <c r="A2692" s="126" t="s">
        <v>4820</v>
      </c>
      <c r="B2692" s="126" t="s">
        <v>51</v>
      </c>
      <c r="C2692" s="126" t="s">
        <v>196</v>
      </c>
      <c r="D2692" s="126" t="s">
        <v>4821</v>
      </c>
      <c r="E2692" s="126" t="s">
        <v>51</v>
      </c>
      <c r="F2692" s="126" t="s">
        <v>4822</v>
      </c>
      <c r="G2692" s="127">
        <v>1</v>
      </c>
    </row>
    <row r="2693" spans="1:7" ht="30" x14ac:dyDescent="0.25">
      <c r="A2693" s="126" t="s">
        <v>4823</v>
      </c>
      <c r="B2693" s="126" t="s">
        <v>51</v>
      </c>
      <c r="C2693" s="126" t="s">
        <v>196</v>
      </c>
      <c r="D2693" s="126" t="s">
        <v>4824</v>
      </c>
      <c r="E2693" s="126" t="s">
        <v>51</v>
      </c>
      <c r="F2693" s="126" t="s">
        <v>4822</v>
      </c>
      <c r="G2693" s="127">
        <v>1</v>
      </c>
    </row>
    <row r="2694" spans="1:7" x14ac:dyDescent="0.25">
      <c r="A2694" s="126" t="s">
        <v>4825</v>
      </c>
      <c r="B2694" s="126" t="s">
        <v>51</v>
      </c>
      <c r="C2694" s="126" t="s">
        <v>196</v>
      </c>
      <c r="D2694" s="126" t="s">
        <v>4826</v>
      </c>
      <c r="E2694" s="126" t="s">
        <v>51</v>
      </c>
      <c r="F2694" s="126" t="s">
        <v>4822</v>
      </c>
      <c r="G2694" s="127">
        <v>1</v>
      </c>
    </row>
    <row r="2695" spans="1:7" x14ac:dyDescent="0.25">
      <c r="A2695" s="126" t="s">
        <v>4827</v>
      </c>
      <c r="B2695" s="126" t="s">
        <v>51</v>
      </c>
      <c r="C2695" s="126" t="s">
        <v>196</v>
      </c>
      <c r="D2695" s="126" t="s">
        <v>4828</v>
      </c>
      <c r="E2695" s="126" t="s">
        <v>51</v>
      </c>
      <c r="F2695" s="126" t="s">
        <v>4822</v>
      </c>
      <c r="G2695" s="127">
        <v>1</v>
      </c>
    </row>
    <row r="2696" spans="1:7" x14ac:dyDescent="0.25">
      <c r="A2696" s="126" t="s">
        <v>4829</v>
      </c>
      <c r="B2696" s="126" t="s">
        <v>51</v>
      </c>
      <c r="C2696" s="126" t="s">
        <v>196</v>
      </c>
      <c r="D2696" s="126" t="s">
        <v>4830</v>
      </c>
      <c r="E2696" s="126" t="s">
        <v>51</v>
      </c>
      <c r="F2696" s="126" t="s">
        <v>4822</v>
      </c>
      <c r="G2696" s="127">
        <v>1</v>
      </c>
    </row>
    <row r="2697" spans="1:7" x14ac:dyDescent="0.25">
      <c r="A2697" s="126" t="s">
        <v>4831</v>
      </c>
      <c r="B2697" s="126" t="s">
        <v>51</v>
      </c>
      <c r="C2697" s="126" t="s">
        <v>196</v>
      </c>
      <c r="D2697" s="126" t="s">
        <v>4832</v>
      </c>
      <c r="E2697" s="126" t="s">
        <v>51</v>
      </c>
      <c r="F2697" s="126" t="s">
        <v>4822</v>
      </c>
      <c r="G2697" s="127">
        <v>1</v>
      </c>
    </row>
    <row r="2698" spans="1:7" ht="30" x14ac:dyDescent="0.25">
      <c r="A2698" s="126" t="s">
        <v>4833</v>
      </c>
      <c r="B2698" s="126" t="s">
        <v>51</v>
      </c>
      <c r="C2698" s="126" t="s">
        <v>196</v>
      </c>
      <c r="D2698" s="126" t="s">
        <v>4834</v>
      </c>
      <c r="E2698" s="126" t="s">
        <v>51</v>
      </c>
      <c r="F2698" s="126" t="s">
        <v>4835</v>
      </c>
      <c r="G2698" s="127">
        <v>1</v>
      </c>
    </row>
    <row r="2699" spans="1:7" ht="30" x14ac:dyDescent="0.25">
      <c r="A2699" s="126" t="s">
        <v>4836</v>
      </c>
      <c r="B2699" s="126" t="s">
        <v>51</v>
      </c>
      <c r="C2699" s="126" t="s">
        <v>196</v>
      </c>
      <c r="D2699" s="126" t="s">
        <v>4837</v>
      </c>
      <c r="E2699" s="126" t="s">
        <v>51</v>
      </c>
      <c r="F2699" s="126" t="s">
        <v>4835</v>
      </c>
      <c r="G2699" s="127">
        <v>1</v>
      </c>
    </row>
    <row r="2700" spans="1:7" ht="30" x14ac:dyDescent="0.25">
      <c r="A2700" s="126" t="s">
        <v>4838</v>
      </c>
      <c r="B2700" s="126" t="s">
        <v>51</v>
      </c>
      <c r="C2700" s="126" t="s">
        <v>196</v>
      </c>
      <c r="D2700" s="126" t="s">
        <v>4839</v>
      </c>
      <c r="E2700" s="126" t="s">
        <v>51</v>
      </c>
      <c r="F2700" s="126" t="s">
        <v>4835</v>
      </c>
      <c r="G2700" s="127">
        <v>1</v>
      </c>
    </row>
    <row r="2701" spans="1:7" ht="30" x14ac:dyDescent="0.25">
      <c r="A2701" s="126" t="s">
        <v>4840</v>
      </c>
      <c r="B2701" s="126" t="s">
        <v>51</v>
      </c>
      <c r="C2701" s="126" t="s">
        <v>196</v>
      </c>
      <c r="D2701" s="126" t="s">
        <v>4841</v>
      </c>
      <c r="E2701" s="126" t="s">
        <v>51</v>
      </c>
      <c r="F2701" s="126" t="s">
        <v>4835</v>
      </c>
      <c r="G2701" s="127">
        <v>1</v>
      </c>
    </row>
    <row r="2702" spans="1:7" x14ac:dyDescent="0.25">
      <c r="A2702" s="126" t="s">
        <v>4842</v>
      </c>
      <c r="B2702" s="126" t="s">
        <v>51</v>
      </c>
      <c r="C2702" s="126" t="s">
        <v>196</v>
      </c>
      <c r="D2702" s="126" t="s">
        <v>4843</v>
      </c>
      <c r="E2702" s="126" t="s">
        <v>51</v>
      </c>
      <c r="F2702" s="126" t="s">
        <v>51</v>
      </c>
      <c r="G2702" s="127">
        <v>1</v>
      </c>
    </row>
    <row r="2703" spans="1:7" x14ac:dyDescent="0.25">
      <c r="A2703" s="126" t="s">
        <v>13703</v>
      </c>
      <c r="B2703" s="126" t="s">
        <v>51</v>
      </c>
      <c r="C2703" s="126" t="s">
        <v>196</v>
      </c>
      <c r="D2703" s="126" t="s">
        <v>13704</v>
      </c>
      <c r="E2703" s="126" t="s">
        <v>51</v>
      </c>
      <c r="F2703" s="126" t="s">
        <v>51</v>
      </c>
      <c r="G2703" s="127">
        <v>0</v>
      </c>
    </row>
    <row r="2704" spans="1:7" x14ac:dyDescent="0.25">
      <c r="A2704" s="126" t="s">
        <v>13705</v>
      </c>
      <c r="B2704" s="126" t="s">
        <v>51</v>
      </c>
      <c r="C2704" s="126" t="s">
        <v>196</v>
      </c>
      <c r="D2704" s="126" t="s">
        <v>13706</v>
      </c>
      <c r="E2704" s="126" t="s">
        <v>51</v>
      </c>
      <c r="F2704" s="126" t="s">
        <v>51</v>
      </c>
      <c r="G2704" s="127">
        <v>0</v>
      </c>
    </row>
    <row r="2705" spans="1:7" x14ac:dyDescent="0.25">
      <c r="A2705" s="126" t="s">
        <v>13707</v>
      </c>
      <c r="B2705" s="126" t="s">
        <v>51</v>
      </c>
      <c r="C2705" s="126" t="s">
        <v>196</v>
      </c>
      <c r="D2705" s="126" t="s">
        <v>13708</v>
      </c>
      <c r="E2705" s="126" t="s">
        <v>51</v>
      </c>
      <c r="F2705" s="126" t="s">
        <v>51</v>
      </c>
      <c r="G2705" s="127">
        <v>0</v>
      </c>
    </row>
    <row r="2706" spans="1:7" x14ac:dyDescent="0.25">
      <c r="A2706" s="126" t="s">
        <v>13709</v>
      </c>
      <c r="B2706" s="126" t="s">
        <v>51</v>
      </c>
      <c r="C2706" s="126" t="s">
        <v>196</v>
      </c>
      <c r="D2706" s="126" t="s">
        <v>13710</v>
      </c>
      <c r="E2706" s="126" t="s">
        <v>51</v>
      </c>
      <c r="F2706" s="126" t="s">
        <v>51</v>
      </c>
      <c r="G2706" s="127">
        <v>0</v>
      </c>
    </row>
    <row r="2707" spans="1:7" x14ac:dyDescent="0.25">
      <c r="A2707" s="126" t="s">
        <v>13711</v>
      </c>
      <c r="B2707" s="126" t="s">
        <v>51</v>
      </c>
      <c r="C2707" s="126" t="s">
        <v>196</v>
      </c>
      <c r="D2707" s="126" t="s">
        <v>13712</v>
      </c>
      <c r="E2707" s="126" t="s">
        <v>51</v>
      </c>
      <c r="F2707" s="126" t="s">
        <v>51</v>
      </c>
      <c r="G2707" s="127">
        <v>0</v>
      </c>
    </row>
    <row r="2708" spans="1:7" x14ac:dyDescent="0.25">
      <c r="A2708" s="126" t="s">
        <v>13713</v>
      </c>
      <c r="B2708" s="126" t="s">
        <v>51</v>
      </c>
      <c r="C2708" s="126" t="s">
        <v>196</v>
      </c>
      <c r="D2708" s="126" t="s">
        <v>13714</v>
      </c>
      <c r="E2708" s="126" t="s">
        <v>51</v>
      </c>
      <c r="F2708" s="126" t="s">
        <v>51</v>
      </c>
      <c r="G2708" s="127">
        <v>0</v>
      </c>
    </row>
    <row r="2709" spans="1:7" x14ac:dyDescent="0.25">
      <c r="A2709" s="126" t="s">
        <v>13715</v>
      </c>
      <c r="B2709" s="126" t="s">
        <v>51</v>
      </c>
      <c r="C2709" s="126" t="s">
        <v>196</v>
      </c>
      <c r="D2709" s="126" t="s">
        <v>13716</v>
      </c>
      <c r="E2709" s="126" t="s">
        <v>51</v>
      </c>
      <c r="F2709" s="126" t="s">
        <v>51</v>
      </c>
      <c r="G2709" s="127">
        <v>0</v>
      </c>
    </row>
    <row r="2710" spans="1:7" x14ac:dyDescent="0.25">
      <c r="A2710" s="126" t="s">
        <v>13717</v>
      </c>
      <c r="B2710" s="126" t="s">
        <v>51</v>
      </c>
      <c r="C2710" s="126" t="s">
        <v>196</v>
      </c>
      <c r="D2710" s="126" t="s">
        <v>13718</v>
      </c>
      <c r="E2710" s="126" t="s">
        <v>51</v>
      </c>
      <c r="F2710" s="126" t="s">
        <v>51</v>
      </c>
      <c r="G2710" s="127">
        <v>0</v>
      </c>
    </row>
    <row r="2711" spans="1:7" x14ac:dyDescent="0.25">
      <c r="A2711" s="126" t="s">
        <v>13719</v>
      </c>
      <c r="B2711" s="126" t="s">
        <v>51</v>
      </c>
      <c r="C2711" s="126" t="s">
        <v>196</v>
      </c>
      <c r="D2711" s="126" t="s">
        <v>13720</v>
      </c>
      <c r="E2711" s="126" t="s">
        <v>51</v>
      </c>
      <c r="F2711" s="126" t="s">
        <v>51</v>
      </c>
      <c r="G2711" s="127">
        <v>0</v>
      </c>
    </row>
    <row r="2712" spans="1:7" x14ac:dyDescent="0.25">
      <c r="A2712" s="126" t="s">
        <v>13721</v>
      </c>
      <c r="B2712" s="126" t="s">
        <v>51</v>
      </c>
      <c r="C2712" s="126" t="s">
        <v>196</v>
      </c>
      <c r="D2712" s="126" t="s">
        <v>13722</v>
      </c>
      <c r="E2712" s="126" t="s">
        <v>51</v>
      </c>
      <c r="F2712" s="126" t="s">
        <v>51</v>
      </c>
      <c r="G2712" s="127">
        <v>0</v>
      </c>
    </row>
    <row r="2713" spans="1:7" x14ac:dyDescent="0.25">
      <c r="A2713" s="126" t="s">
        <v>13723</v>
      </c>
      <c r="B2713" s="126" t="s">
        <v>51</v>
      </c>
      <c r="C2713" s="126" t="s">
        <v>196</v>
      </c>
      <c r="D2713" s="126" t="s">
        <v>13724</v>
      </c>
      <c r="E2713" s="126" t="s">
        <v>51</v>
      </c>
      <c r="F2713" s="126" t="s">
        <v>51</v>
      </c>
      <c r="G2713" s="127">
        <v>0</v>
      </c>
    </row>
    <row r="2714" spans="1:7" x14ac:dyDescent="0.25">
      <c r="A2714" s="126" t="s">
        <v>13725</v>
      </c>
      <c r="B2714" s="126" t="s">
        <v>51</v>
      </c>
      <c r="C2714" s="126" t="s">
        <v>196</v>
      </c>
      <c r="D2714" s="126" t="s">
        <v>13726</v>
      </c>
      <c r="E2714" s="126" t="s">
        <v>51</v>
      </c>
      <c r="F2714" s="126" t="s">
        <v>51</v>
      </c>
      <c r="G2714" s="127">
        <v>0</v>
      </c>
    </row>
    <row r="2715" spans="1:7" x14ac:dyDescent="0.25">
      <c r="A2715" s="126" t="s">
        <v>13727</v>
      </c>
      <c r="B2715" s="126" t="s">
        <v>51</v>
      </c>
      <c r="C2715" s="126" t="s">
        <v>196</v>
      </c>
      <c r="D2715" s="126" t="s">
        <v>13728</v>
      </c>
      <c r="E2715" s="126" t="s">
        <v>51</v>
      </c>
      <c r="F2715" s="126" t="s">
        <v>51</v>
      </c>
      <c r="G2715" s="127">
        <v>0</v>
      </c>
    </row>
    <row r="2716" spans="1:7" x14ac:dyDescent="0.25">
      <c r="A2716" s="126" t="s">
        <v>13729</v>
      </c>
      <c r="B2716" s="126" t="s">
        <v>51</v>
      </c>
      <c r="C2716" s="126" t="s">
        <v>196</v>
      </c>
      <c r="D2716" s="126" t="s">
        <v>13730</v>
      </c>
      <c r="E2716" s="126" t="s">
        <v>51</v>
      </c>
      <c r="F2716" s="126" t="s">
        <v>51</v>
      </c>
      <c r="G2716" s="127">
        <v>0</v>
      </c>
    </row>
    <row r="2717" spans="1:7" x14ac:dyDescent="0.25">
      <c r="A2717" s="126" t="s">
        <v>4844</v>
      </c>
      <c r="B2717" s="126" t="s">
        <v>51</v>
      </c>
      <c r="C2717" s="126" t="s">
        <v>196</v>
      </c>
      <c r="D2717" s="126" t="s">
        <v>4845</v>
      </c>
      <c r="E2717" s="126" t="s">
        <v>51</v>
      </c>
      <c r="F2717" s="126" t="s">
        <v>51</v>
      </c>
      <c r="G2717" s="127">
        <v>0</v>
      </c>
    </row>
    <row r="2718" spans="1:7" x14ac:dyDescent="0.25">
      <c r="A2718" s="126" t="s">
        <v>4846</v>
      </c>
      <c r="B2718" s="126" t="s">
        <v>51</v>
      </c>
      <c r="C2718" s="126" t="s">
        <v>196</v>
      </c>
      <c r="D2718" s="126" t="s">
        <v>4847</v>
      </c>
      <c r="E2718" s="126" t="s">
        <v>51</v>
      </c>
      <c r="F2718" s="126" t="s">
        <v>51</v>
      </c>
      <c r="G2718" s="127">
        <v>0</v>
      </c>
    </row>
    <row r="2719" spans="1:7" x14ac:dyDescent="0.25">
      <c r="A2719" s="126" t="s">
        <v>4848</v>
      </c>
      <c r="B2719" s="126" t="s">
        <v>51</v>
      </c>
      <c r="C2719" s="126" t="s">
        <v>196</v>
      </c>
      <c r="D2719" s="126" t="s">
        <v>4849</v>
      </c>
      <c r="E2719" s="126" t="s">
        <v>51</v>
      </c>
      <c r="F2719" s="126" t="s">
        <v>51</v>
      </c>
      <c r="G2719" s="127">
        <v>0</v>
      </c>
    </row>
    <row r="2720" spans="1:7" x14ac:dyDescent="0.25">
      <c r="A2720" s="126" t="s">
        <v>4850</v>
      </c>
      <c r="B2720" s="126" t="s">
        <v>51</v>
      </c>
      <c r="C2720" s="126" t="s">
        <v>196</v>
      </c>
      <c r="D2720" s="126" t="s">
        <v>4851</v>
      </c>
      <c r="E2720" s="126" t="s">
        <v>51</v>
      </c>
      <c r="F2720" s="126" t="s">
        <v>51</v>
      </c>
      <c r="G2720" s="127">
        <v>0</v>
      </c>
    </row>
    <row r="2721" spans="1:7" x14ac:dyDescent="0.25">
      <c r="A2721" s="126" t="s">
        <v>4852</v>
      </c>
      <c r="B2721" s="126" t="s">
        <v>51</v>
      </c>
      <c r="C2721" s="126" t="s">
        <v>196</v>
      </c>
      <c r="D2721" s="126" t="s">
        <v>4853</v>
      </c>
      <c r="E2721" s="126" t="s">
        <v>51</v>
      </c>
      <c r="F2721" s="126" t="s">
        <v>51</v>
      </c>
      <c r="G2721" s="127">
        <v>0</v>
      </c>
    </row>
    <row r="2722" spans="1:7" x14ac:dyDescent="0.25">
      <c r="A2722" s="126" t="s">
        <v>4854</v>
      </c>
      <c r="B2722" s="126" t="s">
        <v>51</v>
      </c>
      <c r="C2722" s="126" t="s">
        <v>196</v>
      </c>
      <c r="D2722" s="126" t="s">
        <v>4855</v>
      </c>
      <c r="E2722" s="126" t="s">
        <v>51</v>
      </c>
      <c r="F2722" s="126" t="s">
        <v>51</v>
      </c>
      <c r="G2722" s="127">
        <v>0</v>
      </c>
    </row>
    <row r="2723" spans="1:7" x14ac:dyDescent="0.25">
      <c r="A2723" s="126" t="s">
        <v>4856</v>
      </c>
      <c r="B2723" s="126" t="s">
        <v>51</v>
      </c>
      <c r="C2723" s="126" t="s">
        <v>196</v>
      </c>
      <c r="D2723" s="126" t="s">
        <v>4857</v>
      </c>
      <c r="E2723" s="126" t="s">
        <v>51</v>
      </c>
      <c r="F2723" s="126" t="s">
        <v>51</v>
      </c>
      <c r="G2723" s="127">
        <v>0</v>
      </c>
    </row>
    <row r="2724" spans="1:7" x14ac:dyDescent="0.25">
      <c r="A2724" s="126" t="s">
        <v>4858</v>
      </c>
      <c r="B2724" s="126" t="s">
        <v>51</v>
      </c>
      <c r="C2724" s="126" t="s">
        <v>196</v>
      </c>
      <c r="D2724" s="126" t="s">
        <v>4859</v>
      </c>
      <c r="E2724" s="126" t="s">
        <v>51</v>
      </c>
      <c r="F2724" s="126" t="s">
        <v>51</v>
      </c>
      <c r="G2724" s="127">
        <v>0</v>
      </c>
    </row>
    <row r="2725" spans="1:7" x14ac:dyDescent="0.25">
      <c r="A2725" s="126" t="s">
        <v>4860</v>
      </c>
      <c r="B2725" s="126" t="s">
        <v>51</v>
      </c>
      <c r="C2725" s="126" t="s">
        <v>196</v>
      </c>
      <c r="D2725" s="126" t="s">
        <v>4861</v>
      </c>
      <c r="E2725" s="126" t="s">
        <v>51</v>
      </c>
      <c r="F2725" s="126" t="s">
        <v>51</v>
      </c>
      <c r="G2725" s="127">
        <v>0</v>
      </c>
    </row>
    <row r="2726" spans="1:7" x14ac:dyDescent="0.25">
      <c r="A2726" s="126" t="s">
        <v>13731</v>
      </c>
      <c r="B2726" s="126" t="s">
        <v>51</v>
      </c>
      <c r="C2726" s="126" t="s">
        <v>196</v>
      </c>
      <c r="D2726" s="126" t="s">
        <v>13732</v>
      </c>
      <c r="E2726" s="126" t="s">
        <v>51</v>
      </c>
      <c r="F2726" s="126" t="s">
        <v>51</v>
      </c>
      <c r="G2726" s="127">
        <v>0</v>
      </c>
    </row>
    <row r="2727" spans="1:7" x14ac:dyDescent="0.25">
      <c r="A2727" s="126" t="s">
        <v>13733</v>
      </c>
      <c r="B2727" s="126" t="s">
        <v>51</v>
      </c>
      <c r="C2727" s="126" t="s">
        <v>196</v>
      </c>
      <c r="D2727" s="126" t="s">
        <v>13734</v>
      </c>
      <c r="E2727" s="126" t="s">
        <v>51</v>
      </c>
      <c r="F2727" s="126" t="s">
        <v>51</v>
      </c>
      <c r="G2727" s="127">
        <v>0</v>
      </c>
    </row>
    <row r="2728" spans="1:7" x14ac:dyDescent="0.25">
      <c r="A2728" s="126" t="s">
        <v>13735</v>
      </c>
      <c r="B2728" s="126" t="s">
        <v>51</v>
      </c>
      <c r="C2728" s="126" t="s">
        <v>196</v>
      </c>
      <c r="D2728" s="126" t="s">
        <v>13736</v>
      </c>
      <c r="E2728" s="126" t="s">
        <v>51</v>
      </c>
      <c r="F2728" s="126" t="s">
        <v>51</v>
      </c>
      <c r="G2728" s="127">
        <v>0</v>
      </c>
    </row>
    <row r="2729" spans="1:7" x14ac:dyDescent="0.25">
      <c r="A2729" s="126" t="s">
        <v>13737</v>
      </c>
      <c r="B2729" s="126" t="s">
        <v>51</v>
      </c>
      <c r="C2729" s="126" t="s">
        <v>196</v>
      </c>
      <c r="D2729" s="126" t="s">
        <v>13738</v>
      </c>
      <c r="E2729" s="126" t="s">
        <v>51</v>
      </c>
      <c r="F2729" s="126" t="s">
        <v>51</v>
      </c>
      <c r="G2729" s="127">
        <v>0</v>
      </c>
    </row>
    <row r="2730" spans="1:7" x14ac:dyDescent="0.25">
      <c r="A2730" s="126" t="s">
        <v>13739</v>
      </c>
      <c r="B2730" s="126" t="s">
        <v>51</v>
      </c>
      <c r="C2730" s="126" t="s">
        <v>196</v>
      </c>
      <c r="D2730" s="126" t="s">
        <v>13740</v>
      </c>
      <c r="E2730" s="126" t="s">
        <v>51</v>
      </c>
      <c r="F2730" s="126" t="s">
        <v>51</v>
      </c>
      <c r="G2730" s="127">
        <v>0</v>
      </c>
    </row>
    <row r="2731" spans="1:7" x14ac:dyDescent="0.25">
      <c r="A2731" s="126" t="s">
        <v>13741</v>
      </c>
      <c r="B2731" s="126" t="s">
        <v>51</v>
      </c>
      <c r="C2731" s="126" t="s">
        <v>196</v>
      </c>
      <c r="D2731" s="126" t="s">
        <v>13742</v>
      </c>
      <c r="E2731" s="126" t="s">
        <v>51</v>
      </c>
      <c r="F2731" s="126" t="s">
        <v>51</v>
      </c>
      <c r="G2731" s="127">
        <v>0</v>
      </c>
    </row>
    <row r="2732" spans="1:7" x14ac:dyDescent="0.25">
      <c r="A2732" s="126" t="s">
        <v>13743</v>
      </c>
      <c r="B2732" s="126" t="s">
        <v>51</v>
      </c>
      <c r="C2732" s="126" t="s">
        <v>196</v>
      </c>
      <c r="D2732" s="126" t="s">
        <v>13744</v>
      </c>
      <c r="E2732" s="126" t="s">
        <v>51</v>
      </c>
      <c r="F2732" s="126" t="s">
        <v>51</v>
      </c>
      <c r="G2732" s="127">
        <v>0</v>
      </c>
    </row>
    <row r="2733" spans="1:7" x14ac:dyDescent="0.25">
      <c r="A2733" s="126" t="s">
        <v>13745</v>
      </c>
      <c r="B2733" s="126" t="s">
        <v>51</v>
      </c>
      <c r="C2733" s="126" t="s">
        <v>196</v>
      </c>
      <c r="D2733" s="126" t="s">
        <v>13746</v>
      </c>
      <c r="E2733" s="126" t="s">
        <v>51</v>
      </c>
      <c r="F2733" s="126" t="s">
        <v>51</v>
      </c>
      <c r="G2733" s="127">
        <v>0</v>
      </c>
    </row>
    <row r="2734" spans="1:7" x14ac:dyDescent="0.25">
      <c r="A2734" s="126" t="s">
        <v>13747</v>
      </c>
      <c r="B2734" s="126" t="s">
        <v>51</v>
      </c>
      <c r="C2734" s="126" t="s">
        <v>196</v>
      </c>
      <c r="D2734" s="126" t="s">
        <v>13748</v>
      </c>
      <c r="E2734" s="126" t="s">
        <v>51</v>
      </c>
      <c r="F2734" s="126" t="s">
        <v>51</v>
      </c>
      <c r="G2734" s="127">
        <v>0</v>
      </c>
    </row>
    <row r="2735" spans="1:7" x14ac:dyDescent="0.25">
      <c r="A2735" s="126" t="s">
        <v>13749</v>
      </c>
      <c r="B2735" s="126" t="s">
        <v>51</v>
      </c>
      <c r="C2735" s="126" t="s">
        <v>196</v>
      </c>
      <c r="D2735" s="126" t="s">
        <v>13750</v>
      </c>
      <c r="E2735" s="126" t="s">
        <v>51</v>
      </c>
      <c r="F2735" s="126" t="s">
        <v>51</v>
      </c>
      <c r="G2735" s="127">
        <v>0</v>
      </c>
    </row>
    <row r="2736" spans="1:7" x14ac:dyDescent="0.25">
      <c r="A2736" s="126" t="s">
        <v>13751</v>
      </c>
      <c r="B2736" s="126" t="s">
        <v>51</v>
      </c>
      <c r="C2736" s="126" t="s">
        <v>196</v>
      </c>
      <c r="D2736" s="126" t="s">
        <v>13752</v>
      </c>
      <c r="E2736" s="126" t="s">
        <v>51</v>
      </c>
      <c r="F2736" s="126" t="s">
        <v>51</v>
      </c>
      <c r="G2736" s="127">
        <v>0</v>
      </c>
    </row>
    <row r="2737" spans="1:7" x14ac:dyDescent="0.25">
      <c r="A2737" s="126" t="s">
        <v>13753</v>
      </c>
      <c r="B2737" s="126" t="s">
        <v>51</v>
      </c>
      <c r="C2737" s="126" t="s">
        <v>196</v>
      </c>
      <c r="D2737" s="126" t="s">
        <v>13754</v>
      </c>
      <c r="E2737" s="126" t="s">
        <v>51</v>
      </c>
      <c r="F2737" s="126" t="s">
        <v>51</v>
      </c>
      <c r="G2737" s="127">
        <v>0</v>
      </c>
    </row>
    <row r="2738" spans="1:7" x14ac:dyDescent="0.25">
      <c r="A2738" s="126" t="s">
        <v>13755</v>
      </c>
      <c r="B2738" s="126" t="s">
        <v>51</v>
      </c>
      <c r="C2738" s="126" t="s">
        <v>196</v>
      </c>
      <c r="D2738" s="126" t="s">
        <v>13756</v>
      </c>
      <c r="E2738" s="126" t="s">
        <v>51</v>
      </c>
      <c r="F2738" s="126" t="s">
        <v>51</v>
      </c>
      <c r="G2738" s="127">
        <v>0</v>
      </c>
    </row>
    <row r="2739" spans="1:7" x14ac:dyDescent="0.25">
      <c r="A2739" s="126" t="s">
        <v>13757</v>
      </c>
      <c r="B2739" s="126" t="s">
        <v>51</v>
      </c>
      <c r="C2739" s="126" t="s">
        <v>196</v>
      </c>
      <c r="D2739" s="126" t="s">
        <v>13758</v>
      </c>
      <c r="E2739" s="126" t="s">
        <v>51</v>
      </c>
      <c r="F2739" s="126" t="s">
        <v>51</v>
      </c>
      <c r="G2739" s="127">
        <v>0</v>
      </c>
    </row>
    <row r="2740" spans="1:7" x14ac:dyDescent="0.25">
      <c r="A2740" s="126" t="s">
        <v>13759</v>
      </c>
      <c r="B2740" s="126" t="s">
        <v>51</v>
      </c>
      <c r="C2740" s="126" t="s">
        <v>196</v>
      </c>
      <c r="D2740" s="126" t="s">
        <v>13760</v>
      </c>
      <c r="E2740" s="126" t="s">
        <v>51</v>
      </c>
      <c r="F2740" s="126" t="s">
        <v>51</v>
      </c>
      <c r="G2740" s="127">
        <v>0</v>
      </c>
    </row>
    <row r="2741" spans="1:7" x14ac:dyDescent="0.25">
      <c r="A2741" s="126" t="s">
        <v>13761</v>
      </c>
      <c r="B2741" s="126" t="s">
        <v>51</v>
      </c>
      <c r="C2741" s="126" t="s">
        <v>196</v>
      </c>
      <c r="D2741" s="126" t="s">
        <v>13762</v>
      </c>
      <c r="E2741" s="126" t="s">
        <v>51</v>
      </c>
      <c r="F2741" s="126" t="s">
        <v>51</v>
      </c>
      <c r="G2741" s="127">
        <v>0</v>
      </c>
    </row>
    <row r="2742" spans="1:7" x14ac:dyDescent="0.25">
      <c r="A2742" s="126" t="s">
        <v>4862</v>
      </c>
      <c r="B2742" s="126" t="s">
        <v>51</v>
      </c>
      <c r="C2742" s="126" t="s">
        <v>196</v>
      </c>
      <c r="D2742" s="126" t="s">
        <v>4863</v>
      </c>
      <c r="E2742" s="126" t="s">
        <v>51</v>
      </c>
      <c r="F2742" s="126" t="s">
        <v>51</v>
      </c>
      <c r="G2742" s="127">
        <v>0</v>
      </c>
    </row>
    <row r="2743" spans="1:7" x14ac:dyDescent="0.25">
      <c r="A2743" s="126" t="s">
        <v>4864</v>
      </c>
      <c r="B2743" s="126" t="s">
        <v>51</v>
      </c>
      <c r="C2743" s="126" t="s">
        <v>196</v>
      </c>
      <c r="D2743" s="126" t="s">
        <v>4865</v>
      </c>
      <c r="E2743" s="126" t="s">
        <v>51</v>
      </c>
      <c r="F2743" s="126" t="s">
        <v>51</v>
      </c>
      <c r="G2743" s="127">
        <v>0</v>
      </c>
    </row>
    <row r="2744" spans="1:7" x14ac:dyDescent="0.25">
      <c r="A2744" s="126" t="s">
        <v>4866</v>
      </c>
      <c r="B2744" s="126" t="s">
        <v>51</v>
      </c>
      <c r="C2744" s="126" t="s">
        <v>196</v>
      </c>
      <c r="D2744" s="126" t="s">
        <v>4867</v>
      </c>
      <c r="E2744" s="126" t="s">
        <v>51</v>
      </c>
      <c r="F2744" s="126" t="s">
        <v>51</v>
      </c>
      <c r="G2744" s="127">
        <v>0</v>
      </c>
    </row>
    <row r="2745" spans="1:7" x14ac:dyDescent="0.25">
      <c r="A2745" s="126" t="s">
        <v>4868</v>
      </c>
      <c r="B2745" s="126" t="s">
        <v>51</v>
      </c>
      <c r="C2745" s="126" t="s">
        <v>196</v>
      </c>
      <c r="D2745" s="126" t="s">
        <v>4869</v>
      </c>
      <c r="E2745" s="126" t="s">
        <v>51</v>
      </c>
      <c r="F2745" s="126" t="s">
        <v>51</v>
      </c>
      <c r="G2745" s="127">
        <v>0</v>
      </c>
    </row>
    <row r="2746" spans="1:7" x14ac:dyDescent="0.25">
      <c r="A2746" s="126" t="s">
        <v>4870</v>
      </c>
      <c r="B2746" s="126" t="s">
        <v>51</v>
      </c>
      <c r="C2746" s="126" t="s">
        <v>196</v>
      </c>
      <c r="D2746" s="126" t="s">
        <v>4871</v>
      </c>
      <c r="E2746" s="126" t="s">
        <v>51</v>
      </c>
      <c r="F2746" s="126" t="s">
        <v>51</v>
      </c>
      <c r="G2746" s="127">
        <v>0</v>
      </c>
    </row>
    <row r="2747" spans="1:7" x14ac:dyDescent="0.25">
      <c r="A2747" s="126" t="s">
        <v>4872</v>
      </c>
      <c r="B2747" s="126" t="s">
        <v>51</v>
      </c>
      <c r="C2747" s="126" t="s">
        <v>196</v>
      </c>
      <c r="D2747" s="126" t="s">
        <v>4873</v>
      </c>
      <c r="E2747" s="126" t="s">
        <v>51</v>
      </c>
      <c r="F2747" s="126" t="s">
        <v>51</v>
      </c>
      <c r="G2747" s="127">
        <v>0</v>
      </c>
    </row>
    <row r="2748" spans="1:7" x14ac:dyDescent="0.25">
      <c r="A2748" s="126" t="s">
        <v>4874</v>
      </c>
      <c r="B2748" s="126" t="s">
        <v>51</v>
      </c>
      <c r="C2748" s="126" t="s">
        <v>196</v>
      </c>
      <c r="D2748" s="126" t="s">
        <v>4875</v>
      </c>
      <c r="E2748" s="126" t="s">
        <v>51</v>
      </c>
      <c r="F2748" s="126" t="s">
        <v>51</v>
      </c>
      <c r="G2748" s="127">
        <v>0</v>
      </c>
    </row>
    <row r="2749" spans="1:7" x14ac:dyDescent="0.25">
      <c r="A2749" s="126" t="s">
        <v>4876</v>
      </c>
      <c r="B2749" s="126" t="s">
        <v>51</v>
      </c>
      <c r="C2749" s="126" t="s">
        <v>196</v>
      </c>
      <c r="D2749" s="126" t="s">
        <v>4877</v>
      </c>
      <c r="E2749" s="126" t="s">
        <v>51</v>
      </c>
      <c r="F2749" s="126" t="s">
        <v>51</v>
      </c>
      <c r="G2749" s="127">
        <v>0</v>
      </c>
    </row>
    <row r="2750" spans="1:7" x14ac:dyDescent="0.25">
      <c r="A2750" s="126" t="s">
        <v>4878</v>
      </c>
      <c r="B2750" s="126" t="s">
        <v>51</v>
      </c>
      <c r="C2750" s="126" t="s">
        <v>196</v>
      </c>
      <c r="D2750" s="126" t="s">
        <v>4879</v>
      </c>
      <c r="E2750" s="126" t="s">
        <v>51</v>
      </c>
      <c r="F2750" s="126" t="s">
        <v>51</v>
      </c>
      <c r="G2750" s="127">
        <v>0</v>
      </c>
    </row>
    <row r="2751" spans="1:7" x14ac:dyDescent="0.25">
      <c r="A2751" s="126" t="s">
        <v>4880</v>
      </c>
      <c r="B2751" s="126" t="s">
        <v>51</v>
      </c>
      <c r="C2751" s="126" t="s">
        <v>196</v>
      </c>
      <c r="D2751" s="126" t="s">
        <v>4881</v>
      </c>
      <c r="E2751" s="126" t="s">
        <v>51</v>
      </c>
      <c r="F2751" s="126" t="s">
        <v>51</v>
      </c>
      <c r="G2751" s="127">
        <v>0</v>
      </c>
    </row>
    <row r="2752" spans="1:7" x14ac:dyDescent="0.25">
      <c r="A2752" s="126" t="s">
        <v>13763</v>
      </c>
      <c r="B2752" s="126" t="s">
        <v>51</v>
      </c>
      <c r="C2752" s="126" t="s">
        <v>196</v>
      </c>
      <c r="D2752" s="126" t="s">
        <v>13764</v>
      </c>
      <c r="E2752" s="126" t="s">
        <v>51</v>
      </c>
      <c r="F2752" s="126" t="s">
        <v>51</v>
      </c>
      <c r="G2752" s="127">
        <v>0</v>
      </c>
    </row>
    <row r="2753" spans="1:7" x14ac:dyDescent="0.25">
      <c r="A2753" s="126" t="s">
        <v>13765</v>
      </c>
      <c r="B2753" s="126" t="s">
        <v>51</v>
      </c>
      <c r="C2753" s="126" t="s">
        <v>196</v>
      </c>
      <c r="D2753" s="126" t="s">
        <v>13766</v>
      </c>
      <c r="E2753" s="126" t="s">
        <v>51</v>
      </c>
      <c r="F2753" s="126" t="s">
        <v>51</v>
      </c>
      <c r="G2753" s="127">
        <v>0</v>
      </c>
    </row>
    <row r="2754" spans="1:7" x14ac:dyDescent="0.25">
      <c r="A2754" s="126" t="s">
        <v>13767</v>
      </c>
      <c r="B2754" s="126" t="s">
        <v>51</v>
      </c>
      <c r="C2754" s="126" t="s">
        <v>196</v>
      </c>
      <c r="D2754" s="126" t="s">
        <v>13768</v>
      </c>
      <c r="E2754" s="126" t="s">
        <v>51</v>
      </c>
      <c r="F2754" s="126" t="s">
        <v>51</v>
      </c>
      <c r="G2754" s="127">
        <v>0</v>
      </c>
    </row>
    <row r="2755" spans="1:7" x14ac:dyDescent="0.25">
      <c r="A2755" s="126" t="s">
        <v>13769</v>
      </c>
      <c r="B2755" s="126" t="s">
        <v>51</v>
      </c>
      <c r="C2755" s="126" t="s">
        <v>196</v>
      </c>
      <c r="D2755" s="126" t="s">
        <v>13770</v>
      </c>
      <c r="E2755" s="126" t="s">
        <v>51</v>
      </c>
      <c r="F2755" s="126" t="s">
        <v>51</v>
      </c>
      <c r="G2755" s="127">
        <v>0</v>
      </c>
    </row>
    <row r="2756" spans="1:7" x14ac:dyDescent="0.25">
      <c r="A2756" s="126" t="s">
        <v>13771</v>
      </c>
      <c r="B2756" s="126" t="s">
        <v>51</v>
      </c>
      <c r="C2756" s="126" t="s">
        <v>196</v>
      </c>
      <c r="D2756" s="126" t="s">
        <v>13772</v>
      </c>
      <c r="E2756" s="126" t="s">
        <v>51</v>
      </c>
      <c r="F2756" s="126" t="s">
        <v>51</v>
      </c>
      <c r="G2756" s="127">
        <v>0</v>
      </c>
    </row>
    <row r="2757" spans="1:7" x14ac:dyDescent="0.25">
      <c r="A2757" s="126" t="s">
        <v>13773</v>
      </c>
      <c r="B2757" s="126" t="s">
        <v>51</v>
      </c>
      <c r="C2757" s="126" t="s">
        <v>196</v>
      </c>
      <c r="D2757" s="126" t="s">
        <v>13774</v>
      </c>
      <c r="E2757" s="126" t="s">
        <v>51</v>
      </c>
      <c r="F2757" s="126" t="s">
        <v>51</v>
      </c>
      <c r="G2757" s="127">
        <v>0</v>
      </c>
    </row>
    <row r="2758" spans="1:7" x14ac:dyDescent="0.25">
      <c r="A2758" s="126" t="s">
        <v>13775</v>
      </c>
      <c r="B2758" s="126" t="s">
        <v>51</v>
      </c>
      <c r="C2758" s="126" t="s">
        <v>196</v>
      </c>
      <c r="D2758" s="126" t="s">
        <v>13776</v>
      </c>
      <c r="E2758" s="126" t="s">
        <v>51</v>
      </c>
      <c r="F2758" s="126" t="s">
        <v>51</v>
      </c>
      <c r="G2758" s="127">
        <v>0</v>
      </c>
    </row>
    <row r="2759" spans="1:7" x14ac:dyDescent="0.25">
      <c r="A2759" s="126" t="s">
        <v>13777</v>
      </c>
      <c r="B2759" s="126" t="s">
        <v>51</v>
      </c>
      <c r="C2759" s="126" t="s">
        <v>196</v>
      </c>
      <c r="D2759" s="126" t="s">
        <v>13778</v>
      </c>
      <c r="E2759" s="126" t="s">
        <v>51</v>
      </c>
      <c r="F2759" s="126" t="s">
        <v>51</v>
      </c>
      <c r="G2759" s="127">
        <v>0</v>
      </c>
    </row>
    <row r="2760" spans="1:7" x14ac:dyDescent="0.25">
      <c r="A2760" s="126" t="s">
        <v>13779</v>
      </c>
      <c r="B2760" s="126" t="s">
        <v>51</v>
      </c>
      <c r="C2760" s="126" t="s">
        <v>196</v>
      </c>
      <c r="D2760" s="126" t="s">
        <v>13780</v>
      </c>
      <c r="E2760" s="126" t="s">
        <v>51</v>
      </c>
      <c r="F2760" s="126" t="s">
        <v>51</v>
      </c>
      <c r="G2760" s="127">
        <v>0</v>
      </c>
    </row>
    <row r="2761" spans="1:7" x14ac:dyDescent="0.25">
      <c r="A2761" s="126" t="s">
        <v>13781</v>
      </c>
      <c r="B2761" s="126" t="s">
        <v>51</v>
      </c>
      <c r="C2761" s="126" t="s">
        <v>196</v>
      </c>
      <c r="D2761" s="126" t="s">
        <v>13782</v>
      </c>
      <c r="E2761" s="126" t="s">
        <v>51</v>
      </c>
      <c r="F2761" s="126" t="s">
        <v>51</v>
      </c>
      <c r="G2761" s="127">
        <v>0</v>
      </c>
    </row>
    <row r="2762" spans="1:7" x14ac:dyDescent="0.25">
      <c r="A2762" s="126" t="s">
        <v>13783</v>
      </c>
      <c r="B2762" s="126" t="s">
        <v>51</v>
      </c>
      <c r="C2762" s="126" t="s">
        <v>196</v>
      </c>
      <c r="D2762" s="126" t="s">
        <v>13784</v>
      </c>
      <c r="E2762" s="126" t="s">
        <v>51</v>
      </c>
      <c r="F2762" s="126" t="s">
        <v>51</v>
      </c>
      <c r="G2762" s="127">
        <v>0</v>
      </c>
    </row>
    <row r="2763" spans="1:7" x14ac:dyDescent="0.25">
      <c r="A2763" s="126" t="s">
        <v>13785</v>
      </c>
      <c r="B2763" s="126" t="s">
        <v>51</v>
      </c>
      <c r="C2763" s="126" t="s">
        <v>196</v>
      </c>
      <c r="D2763" s="126" t="s">
        <v>13786</v>
      </c>
      <c r="E2763" s="126" t="s">
        <v>51</v>
      </c>
      <c r="F2763" s="126" t="s">
        <v>51</v>
      </c>
      <c r="G2763" s="127">
        <v>0</v>
      </c>
    </row>
    <row r="2764" spans="1:7" x14ac:dyDescent="0.25">
      <c r="A2764" s="126" t="s">
        <v>13787</v>
      </c>
      <c r="B2764" s="126" t="s">
        <v>51</v>
      </c>
      <c r="C2764" s="126" t="s">
        <v>196</v>
      </c>
      <c r="D2764" s="126" t="s">
        <v>13788</v>
      </c>
      <c r="E2764" s="126" t="s">
        <v>51</v>
      </c>
      <c r="F2764" s="126" t="s">
        <v>51</v>
      </c>
      <c r="G2764" s="127">
        <v>0</v>
      </c>
    </row>
    <row r="2765" spans="1:7" x14ac:dyDescent="0.25">
      <c r="A2765" s="126" t="s">
        <v>13789</v>
      </c>
      <c r="B2765" s="126" t="s">
        <v>51</v>
      </c>
      <c r="C2765" s="126" t="s">
        <v>196</v>
      </c>
      <c r="D2765" s="126" t="s">
        <v>13790</v>
      </c>
      <c r="E2765" s="126" t="s">
        <v>51</v>
      </c>
      <c r="F2765" s="126" t="s">
        <v>51</v>
      </c>
      <c r="G2765" s="127">
        <v>0</v>
      </c>
    </row>
    <row r="2766" spans="1:7" x14ac:dyDescent="0.25">
      <c r="A2766" s="126" t="s">
        <v>13791</v>
      </c>
      <c r="B2766" s="126" t="s">
        <v>51</v>
      </c>
      <c r="C2766" s="126" t="s">
        <v>196</v>
      </c>
      <c r="D2766" s="126" t="s">
        <v>13792</v>
      </c>
      <c r="E2766" s="126" t="s">
        <v>51</v>
      </c>
      <c r="F2766" s="126" t="s">
        <v>51</v>
      </c>
      <c r="G2766" s="127">
        <v>0</v>
      </c>
    </row>
    <row r="2767" spans="1:7" x14ac:dyDescent="0.25">
      <c r="A2767" s="126" t="s">
        <v>13793</v>
      </c>
      <c r="B2767" s="126" t="s">
        <v>51</v>
      </c>
      <c r="C2767" s="126" t="s">
        <v>196</v>
      </c>
      <c r="D2767" s="126" t="s">
        <v>13794</v>
      </c>
      <c r="E2767" s="126" t="s">
        <v>51</v>
      </c>
      <c r="F2767" s="126" t="s">
        <v>51</v>
      </c>
      <c r="G2767" s="127">
        <v>0</v>
      </c>
    </row>
    <row r="2768" spans="1:7" x14ac:dyDescent="0.25">
      <c r="A2768" s="126" t="s">
        <v>13795</v>
      </c>
      <c r="B2768" s="126" t="s">
        <v>51</v>
      </c>
      <c r="C2768" s="126" t="s">
        <v>196</v>
      </c>
      <c r="D2768" s="126" t="s">
        <v>13796</v>
      </c>
      <c r="E2768" s="126" t="s">
        <v>51</v>
      </c>
      <c r="F2768" s="126" t="s">
        <v>51</v>
      </c>
      <c r="G2768" s="127">
        <v>0</v>
      </c>
    </row>
    <row r="2769" spans="1:7" x14ac:dyDescent="0.25">
      <c r="A2769" s="126" t="s">
        <v>13797</v>
      </c>
      <c r="B2769" s="126" t="s">
        <v>51</v>
      </c>
      <c r="C2769" s="126" t="s">
        <v>196</v>
      </c>
      <c r="D2769" s="126" t="s">
        <v>13798</v>
      </c>
      <c r="E2769" s="126" t="s">
        <v>51</v>
      </c>
      <c r="F2769" s="126" t="s">
        <v>51</v>
      </c>
      <c r="G2769" s="127">
        <v>0</v>
      </c>
    </row>
    <row r="2770" spans="1:7" x14ac:dyDescent="0.25">
      <c r="A2770" s="126" t="s">
        <v>4882</v>
      </c>
      <c r="B2770" s="126" t="s">
        <v>51</v>
      </c>
      <c r="C2770" s="126" t="s">
        <v>196</v>
      </c>
      <c r="D2770" s="126" t="s">
        <v>4883</v>
      </c>
      <c r="E2770" s="126" t="s">
        <v>51</v>
      </c>
      <c r="F2770" s="126" t="s">
        <v>51</v>
      </c>
      <c r="G2770" s="127">
        <v>0</v>
      </c>
    </row>
    <row r="2771" spans="1:7" x14ac:dyDescent="0.25">
      <c r="A2771" s="126" t="s">
        <v>4884</v>
      </c>
      <c r="B2771" s="126" t="s">
        <v>51</v>
      </c>
      <c r="C2771" s="126" t="s">
        <v>196</v>
      </c>
      <c r="D2771" s="126" t="s">
        <v>4885</v>
      </c>
      <c r="E2771" s="126" t="s">
        <v>51</v>
      </c>
      <c r="F2771" s="126" t="s">
        <v>51</v>
      </c>
      <c r="G2771" s="127">
        <v>0</v>
      </c>
    </row>
    <row r="2772" spans="1:7" x14ac:dyDescent="0.25">
      <c r="A2772" s="126" t="s">
        <v>13799</v>
      </c>
      <c r="B2772" s="126" t="s">
        <v>51</v>
      </c>
      <c r="C2772" s="126" t="s">
        <v>196</v>
      </c>
      <c r="D2772" s="126" t="s">
        <v>13800</v>
      </c>
      <c r="E2772" s="126" t="s">
        <v>51</v>
      </c>
      <c r="F2772" s="126" t="s">
        <v>51</v>
      </c>
      <c r="G2772" s="127">
        <v>0</v>
      </c>
    </row>
    <row r="2773" spans="1:7" x14ac:dyDescent="0.25">
      <c r="A2773" s="126" t="s">
        <v>13801</v>
      </c>
      <c r="B2773" s="126" t="s">
        <v>51</v>
      </c>
      <c r="C2773" s="126" t="s">
        <v>196</v>
      </c>
      <c r="D2773" s="126" t="s">
        <v>13802</v>
      </c>
      <c r="E2773" s="126" t="s">
        <v>51</v>
      </c>
      <c r="F2773" s="126" t="s">
        <v>51</v>
      </c>
      <c r="G2773" s="127">
        <v>0</v>
      </c>
    </row>
    <row r="2774" spans="1:7" x14ac:dyDescent="0.25">
      <c r="A2774" s="126" t="s">
        <v>4886</v>
      </c>
      <c r="B2774" s="126" t="s">
        <v>51</v>
      </c>
      <c r="C2774" s="126" t="s">
        <v>196</v>
      </c>
      <c r="D2774" s="126" t="s">
        <v>4887</v>
      </c>
      <c r="E2774" s="126" t="s">
        <v>51</v>
      </c>
      <c r="F2774" s="126" t="s">
        <v>51</v>
      </c>
      <c r="G2774" s="127">
        <v>0</v>
      </c>
    </row>
    <row r="2775" spans="1:7" x14ac:dyDescent="0.25">
      <c r="A2775" s="126" t="s">
        <v>4888</v>
      </c>
      <c r="B2775" s="126" t="s">
        <v>51</v>
      </c>
      <c r="C2775" s="126" t="s">
        <v>196</v>
      </c>
      <c r="D2775" s="126" t="s">
        <v>4889</v>
      </c>
      <c r="E2775" s="126" t="s">
        <v>51</v>
      </c>
      <c r="F2775" s="126" t="s">
        <v>51</v>
      </c>
      <c r="G2775" s="127">
        <v>0</v>
      </c>
    </row>
    <row r="2776" spans="1:7" x14ac:dyDescent="0.25">
      <c r="A2776" s="126" t="s">
        <v>13803</v>
      </c>
      <c r="B2776" s="126" t="s">
        <v>51</v>
      </c>
      <c r="C2776" s="126" t="s">
        <v>196</v>
      </c>
      <c r="D2776" s="126" t="s">
        <v>13804</v>
      </c>
      <c r="E2776" s="126" t="s">
        <v>51</v>
      </c>
      <c r="F2776" s="126" t="s">
        <v>51</v>
      </c>
      <c r="G2776" s="127">
        <v>0</v>
      </c>
    </row>
    <row r="2777" spans="1:7" x14ac:dyDescent="0.25">
      <c r="A2777" s="126" t="s">
        <v>13805</v>
      </c>
      <c r="B2777" s="126" t="s">
        <v>51</v>
      </c>
      <c r="C2777" s="126" t="s">
        <v>196</v>
      </c>
      <c r="D2777" s="126" t="s">
        <v>13806</v>
      </c>
      <c r="E2777" s="126" t="s">
        <v>51</v>
      </c>
      <c r="F2777" s="126" t="s">
        <v>51</v>
      </c>
      <c r="G2777" s="127">
        <v>0</v>
      </c>
    </row>
    <row r="2778" spans="1:7" x14ac:dyDescent="0.25">
      <c r="A2778" s="126" t="s">
        <v>4890</v>
      </c>
      <c r="B2778" s="126" t="s">
        <v>51</v>
      </c>
      <c r="C2778" s="126" t="s">
        <v>196</v>
      </c>
      <c r="D2778" s="126" t="s">
        <v>4891</v>
      </c>
      <c r="E2778" s="126" t="s">
        <v>51</v>
      </c>
      <c r="F2778" s="126" t="s">
        <v>51</v>
      </c>
      <c r="G2778" s="127">
        <v>0</v>
      </c>
    </row>
    <row r="2779" spans="1:7" x14ac:dyDescent="0.25">
      <c r="A2779" s="126" t="s">
        <v>4892</v>
      </c>
      <c r="B2779" s="126" t="s">
        <v>51</v>
      </c>
      <c r="C2779" s="126" t="s">
        <v>196</v>
      </c>
      <c r="D2779" s="126" t="s">
        <v>4893</v>
      </c>
      <c r="E2779" s="126" t="s">
        <v>51</v>
      </c>
      <c r="F2779" s="126" t="s">
        <v>51</v>
      </c>
      <c r="G2779" s="127">
        <v>0</v>
      </c>
    </row>
    <row r="2780" spans="1:7" x14ac:dyDescent="0.25">
      <c r="A2780" s="126" t="s">
        <v>13807</v>
      </c>
      <c r="B2780" s="126" t="s">
        <v>51</v>
      </c>
      <c r="C2780" s="126" t="s">
        <v>196</v>
      </c>
      <c r="D2780" s="126" t="s">
        <v>13808</v>
      </c>
      <c r="E2780" s="126" t="s">
        <v>51</v>
      </c>
      <c r="F2780" s="126" t="s">
        <v>51</v>
      </c>
      <c r="G2780" s="127">
        <v>0</v>
      </c>
    </row>
    <row r="2781" spans="1:7" x14ac:dyDescent="0.25">
      <c r="A2781" s="126" t="s">
        <v>13809</v>
      </c>
      <c r="B2781" s="126" t="s">
        <v>51</v>
      </c>
      <c r="C2781" s="126" t="s">
        <v>196</v>
      </c>
      <c r="D2781" s="126" t="s">
        <v>13810</v>
      </c>
      <c r="E2781" s="126" t="s">
        <v>51</v>
      </c>
      <c r="F2781" s="126" t="s">
        <v>51</v>
      </c>
      <c r="G2781" s="127">
        <v>0</v>
      </c>
    </row>
    <row r="2782" spans="1:7" x14ac:dyDescent="0.25">
      <c r="A2782" s="126" t="s">
        <v>4894</v>
      </c>
      <c r="B2782" s="126" t="s">
        <v>51</v>
      </c>
      <c r="C2782" s="126" t="s">
        <v>196</v>
      </c>
      <c r="D2782" s="126" t="s">
        <v>4895</v>
      </c>
      <c r="E2782" s="126" t="s">
        <v>51</v>
      </c>
      <c r="F2782" s="126" t="s">
        <v>51</v>
      </c>
      <c r="G2782" s="127">
        <v>0</v>
      </c>
    </row>
    <row r="2783" spans="1:7" x14ac:dyDescent="0.25">
      <c r="A2783" s="126" t="s">
        <v>4896</v>
      </c>
      <c r="B2783" s="126" t="s">
        <v>51</v>
      </c>
      <c r="C2783" s="126" t="s">
        <v>196</v>
      </c>
      <c r="D2783" s="126" t="s">
        <v>4897</v>
      </c>
      <c r="E2783" s="126" t="s">
        <v>51</v>
      </c>
      <c r="F2783" s="126" t="s">
        <v>51</v>
      </c>
      <c r="G2783" s="127">
        <v>0</v>
      </c>
    </row>
    <row r="2784" spans="1:7" x14ac:dyDescent="0.25">
      <c r="A2784" s="126" t="s">
        <v>13811</v>
      </c>
      <c r="B2784" s="126" t="s">
        <v>51</v>
      </c>
      <c r="C2784" s="126" t="s">
        <v>196</v>
      </c>
      <c r="D2784" s="126" t="s">
        <v>13812</v>
      </c>
      <c r="E2784" s="126" t="s">
        <v>51</v>
      </c>
      <c r="F2784" s="126" t="s">
        <v>51</v>
      </c>
      <c r="G2784" s="127">
        <v>0</v>
      </c>
    </row>
    <row r="2785" spans="1:7" x14ac:dyDescent="0.25">
      <c r="A2785" s="126" t="s">
        <v>13813</v>
      </c>
      <c r="B2785" s="126" t="s">
        <v>51</v>
      </c>
      <c r="C2785" s="126" t="s">
        <v>196</v>
      </c>
      <c r="D2785" s="126" t="s">
        <v>13814</v>
      </c>
      <c r="E2785" s="126" t="s">
        <v>51</v>
      </c>
      <c r="F2785" s="126" t="s">
        <v>51</v>
      </c>
      <c r="G2785" s="127">
        <v>0</v>
      </c>
    </row>
    <row r="2786" spans="1:7" x14ac:dyDescent="0.25">
      <c r="A2786" s="126" t="s">
        <v>13815</v>
      </c>
      <c r="B2786" s="126" t="s">
        <v>51</v>
      </c>
      <c r="C2786" s="126" t="s">
        <v>196</v>
      </c>
      <c r="D2786" s="126" t="s">
        <v>13816</v>
      </c>
      <c r="E2786" s="126" t="s">
        <v>51</v>
      </c>
      <c r="F2786" s="126" t="s">
        <v>51</v>
      </c>
      <c r="G2786" s="127">
        <v>0</v>
      </c>
    </row>
    <row r="2787" spans="1:7" x14ac:dyDescent="0.25">
      <c r="A2787" s="126" t="s">
        <v>13817</v>
      </c>
      <c r="B2787" s="126" t="s">
        <v>51</v>
      </c>
      <c r="C2787" s="126" t="s">
        <v>196</v>
      </c>
      <c r="D2787" s="126" t="s">
        <v>13818</v>
      </c>
      <c r="E2787" s="126" t="s">
        <v>51</v>
      </c>
      <c r="F2787" s="126" t="s">
        <v>51</v>
      </c>
      <c r="G2787" s="127">
        <v>0</v>
      </c>
    </row>
    <row r="2788" spans="1:7" x14ac:dyDescent="0.25">
      <c r="A2788" s="126" t="s">
        <v>4898</v>
      </c>
      <c r="B2788" s="126" t="s">
        <v>51</v>
      </c>
      <c r="C2788" s="126" t="s">
        <v>196</v>
      </c>
      <c r="D2788" s="126" t="s">
        <v>4899</v>
      </c>
      <c r="E2788" s="126" t="s">
        <v>51</v>
      </c>
      <c r="F2788" s="126" t="s">
        <v>51</v>
      </c>
      <c r="G2788" s="127">
        <v>0</v>
      </c>
    </row>
    <row r="2789" spans="1:7" x14ac:dyDescent="0.25">
      <c r="A2789" s="126" t="s">
        <v>4900</v>
      </c>
      <c r="B2789" s="126" t="s">
        <v>51</v>
      </c>
      <c r="C2789" s="126" t="s">
        <v>196</v>
      </c>
      <c r="D2789" s="126" t="s">
        <v>4901</v>
      </c>
      <c r="E2789" s="126" t="s">
        <v>51</v>
      </c>
      <c r="F2789" s="126" t="s">
        <v>51</v>
      </c>
      <c r="G2789" s="127">
        <v>0</v>
      </c>
    </row>
    <row r="2790" spans="1:7" x14ac:dyDescent="0.25">
      <c r="A2790" s="126" t="s">
        <v>4902</v>
      </c>
      <c r="B2790" s="126" t="s">
        <v>51</v>
      </c>
      <c r="C2790" s="126" t="s">
        <v>196</v>
      </c>
      <c r="D2790" s="126" t="s">
        <v>4903</v>
      </c>
      <c r="E2790" s="126" t="s">
        <v>51</v>
      </c>
      <c r="F2790" s="126" t="s">
        <v>51</v>
      </c>
      <c r="G2790" s="127">
        <v>0</v>
      </c>
    </row>
    <row r="2791" spans="1:7" x14ac:dyDescent="0.25">
      <c r="A2791" s="126" t="s">
        <v>4904</v>
      </c>
      <c r="B2791" s="126" t="s">
        <v>51</v>
      </c>
      <c r="C2791" s="126" t="s">
        <v>196</v>
      </c>
      <c r="D2791" s="126" t="s">
        <v>4905</v>
      </c>
      <c r="E2791" s="126" t="s">
        <v>51</v>
      </c>
      <c r="F2791" s="126" t="s">
        <v>51</v>
      </c>
      <c r="G2791" s="127">
        <v>0</v>
      </c>
    </row>
    <row r="2792" spans="1:7" x14ac:dyDescent="0.25">
      <c r="A2792" s="126" t="s">
        <v>4906</v>
      </c>
      <c r="B2792" s="126" t="s">
        <v>51</v>
      </c>
      <c r="C2792" s="126" t="s">
        <v>196</v>
      </c>
      <c r="D2792" s="126" t="s">
        <v>4907</v>
      </c>
      <c r="E2792" s="126" t="s">
        <v>51</v>
      </c>
      <c r="F2792" s="126" t="s">
        <v>51</v>
      </c>
      <c r="G2792" s="127">
        <v>0</v>
      </c>
    </row>
    <row r="2793" spans="1:7" x14ac:dyDescent="0.25">
      <c r="A2793" s="126" t="s">
        <v>4908</v>
      </c>
      <c r="B2793" s="126" t="s">
        <v>51</v>
      </c>
      <c r="C2793" s="126" t="s">
        <v>196</v>
      </c>
      <c r="D2793" s="126" t="s">
        <v>4909</v>
      </c>
      <c r="E2793" s="126" t="s">
        <v>51</v>
      </c>
      <c r="F2793" s="126" t="s">
        <v>51</v>
      </c>
      <c r="G2793" s="127">
        <v>0</v>
      </c>
    </row>
    <row r="2794" spans="1:7" x14ac:dyDescent="0.25">
      <c r="A2794" s="126" t="s">
        <v>4910</v>
      </c>
      <c r="B2794" s="126" t="s">
        <v>51</v>
      </c>
      <c r="C2794" s="126" t="s">
        <v>196</v>
      </c>
      <c r="D2794" s="126" t="s">
        <v>4911</v>
      </c>
      <c r="E2794" s="126" t="s">
        <v>51</v>
      </c>
      <c r="F2794" s="126" t="s">
        <v>51</v>
      </c>
      <c r="G2794" s="127">
        <v>0</v>
      </c>
    </row>
    <row r="2795" spans="1:7" x14ac:dyDescent="0.25">
      <c r="A2795" s="126" t="s">
        <v>4912</v>
      </c>
      <c r="B2795" s="126" t="s">
        <v>51</v>
      </c>
      <c r="C2795" s="126" t="s">
        <v>196</v>
      </c>
      <c r="D2795" s="126" t="s">
        <v>4913</v>
      </c>
      <c r="E2795" s="126" t="s">
        <v>51</v>
      </c>
      <c r="F2795" s="126" t="s">
        <v>51</v>
      </c>
      <c r="G2795" s="127">
        <v>0</v>
      </c>
    </row>
    <row r="2796" spans="1:7" x14ac:dyDescent="0.25">
      <c r="A2796" s="126" t="s">
        <v>4914</v>
      </c>
      <c r="B2796" s="126" t="s">
        <v>51</v>
      </c>
      <c r="C2796" s="126" t="s">
        <v>196</v>
      </c>
      <c r="D2796" s="126" t="s">
        <v>4915</v>
      </c>
      <c r="E2796" s="126" t="s">
        <v>51</v>
      </c>
      <c r="F2796" s="126" t="s">
        <v>51</v>
      </c>
      <c r="G2796" s="127">
        <v>0</v>
      </c>
    </row>
    <row r="2797" spans="1:7" x14ac:dyDescent="0.25">
      <c r="A2797" s="126" t="s">
        <v>4916</v>
      </c>
      <c r="B2797" s="126" t="s">
        <v>51</v>
      </c>
      <c r="C2797" s="126" t="s">
        <v>196</v>
      </c>
      <c r="D2797" s="126" t="s">
        <v>4917</v>
      </c>
      <c r="E2797" s="126" t="s">
        <v>51</v>
      </c>
      <c r="F2797" s="126" t="s">
        <v>51</v>
      </c>
      <c r="G2797" s="127">
        <v>0</v>
      </c>
    </row>
    <row r="2798" spans="1:7" x14ac:dyDescent="0.25">
      <c r="A2798" s="126" t="s">
        <v>4918</v>
      </c>
      <c r="B2798" s="126" t="s">
        <v>51</v>
      </c>
      <c r="C2798" s="126" t="s">
        <v>196</v>
      </c>
      <c r="D2798" s="126" t="s">
        <v>4919</v>
      </c>
      <c r="E2798" s="126" t="s">
        <v>51</v>
      </c>
      <c r="F2798" s="126" t="s">
        <v>51</v>
      </c>
      <c r="G2798" s="127">
        <v>0</v>
      </c>
    </row>
    <row r="2799" spans="1:7" x14ac:dyDescent="0.25">
      <c r="A2799" s="126" t="s">
        <v>4920</v>
      </c>
      <c r="B2799" s="126" t="s">
        <v>51</v>
      </c>
      <c r="C2799" s="126" t="s">
        <v>196</v>
      </c>
      <c r="D2799" s="126" t="s">
        <v>4921</v>
      </c>
      <c r="E2799" s="126" t="s">
        <v>51</v>
      </c>
      <c r="F2799" s="126" t="s">
        <v>51</v>
      </c>
      <c r="G2799" s="127">
        <v>0</v>
      </c>
    </row>
    <row r="2800" spans="1:7" x14ac:dyDescent="0.25">
      <c r="A2800" s="126" t="s">
        <v>4922</v>
      </c>
      <c r="B2800" s="126" t="s">
        <v>51</v>
      </c>
      <c r="C2800" s="126" t="s">
        <v>196</v>
      </c>
      <c r="D2800" s="126" t="s">
        <v>4923</v>
      </c>
      <c r="E2800" s="126" t="s">
        <v>51</v>
      </c>
      <c r="F2800" s="126" t="s">
        <v>51</v>
      </c>
      <c r="G2800" s="127">
        <v>0</v>
      </c>
    </row>
    <row r="2801" spans="1:7" x14ac:dyDescent="0.25">
      <c r="A2801" s="126" t="s">
        <v>4924</v>
      </c>
      <c r="B2801" s="126" t="s">
        <v>51</v>
      </c>
      <c r="C2801" s="126" t="s">
        <v>196</v>
      </c>
      <c r="D2801" s="126" t="s">
        <v>4925</v>
      </c>
      <c r="E2801" s="126" t="s">
        <v>51</v>
      </c>
      <c r="F2801" s="126" t="s">
        <v>51</v>
      </c>
      <c r="G2801" s="127">
        <v>0</v>
      </c>
    </row>
    <row r="2802" spans="1:7" x14ac:dyDescent="0.25">
      <c r="A2802" s="126" t="s">
        <v>4926</v>
      </c>
      <c r="B2802" s="126" t="s">
        <v>51</v>
      </c>
      <c r="C2802" s="126" t="s">
        <v>196</v>
      </c>
      <c r="D2802" s="126" t="s">
        <v>4927</v>
      </c>
      <c r="E2802" s="126" t="s">
        <v>51</v>
      </c>
      <c r="F2802" s="126" t="s">
        <v>51</v>
      </c>
      <c r="G2802" s="127">
        <v>0</v>
      </c>
    </row>
    <row r="2803" spans="1:7" x14ac:dyDescent="0.25">
      <c r="A2803" s="126" t="s">
        <v>4928</v>
      </c>
      <c r="B2803" s="126" t="s">
        <v>51</v>
      </c>
      <c r="C2803" s="126" t="s">
        <v>196</v>
      </c>
      <c r="D2803" s="126" t="s">
        <v>4929</v>
      </c>
      <c r="E2803" s="126" t="s">
        <v>51</v>
      </c>
      <c r="F2803" s="126" t="s">
        <v>51</v>
      </c>
      <c r="G2803" s="127">
        <v>0</v>
      </c>
    </row>
    <row r="2804" spans="1:7" x14ac:dyDescent="0.25">
      <c r="A2804" s="126" t="s">
        <v>4930</v>
      </c>
      <c r="B2804" s="126" t="s">
        <v>51</v>
      </c>
      <c r="C2804" s="126" t="s">
        <v>196</v>
      </c>
      <c r="D2804" s="126" t="s">
        <v>4931</v>
      </c>
      <c r="E2804" s="126" t="s">
        <v>51</v>
      </c>
      <c r="F2804" s="126" t="s">
        <v>51</v>
      </c>
      <c r="G2804" s="127">
        <v>0</v>
      </c>
    </row>
    <row r="2805" spans="1:7" x14ac:dyDescent="0.25">
      <c r="A2805" s="126" t="s">
        <v>4932</v>
      </c>
      <c r="B2805" s="126" t="s">
        <v>51</v>
      </c>
      <c r="C2805" s="126" t="s">
        <v>196</v>
      </c>
      <c r="D2805" s="126" t="s">
        <v>4933</v>
      </c>
      <c r="E2805" s="126" t="s">
        <v>51</v>
      </c>
      <c r="F2805" s="126" t="s">
        <v>51</v>
      </c>
      <c r="G2805" s="127">
        <v>0</v>
      </c>
    </row>
    <row r="2806" spans="1:7" x14ac:dyDescent="0.25">
      <c r="A2806" s="126" t="s">
        <v>4934</v>
      </c>
      <c r="B2806" s="126" t="s">
        <v>51</v>
      </c>
      <c r="C2806" s="126" t="s">
        <v>196</v>
      </c>
      <c r="D2806" s="126" t="s">
        <v>4935</v>
      </c>
      <c r="E2806" s="126" t="s">
        <v>51</v>
      </c>
      <c r="F2806" s="126" t="s">
        <v>51</v>
      </c>
      <c r="G2806" s="127">
        <v>0</v>
      </c>
    </row>
    <row r="2807" spans="1:7" x14ac:dyDescent="0.25">
      <c r="A2807" s="126" t="s">
        <v>4936</v>
      </c>
      <c r="B2807" s="126" t="s">
        <v>51</v>
      </c>
      <c r="C2807" s="126" t="s">
        <v>196</v>
      </c>
      <c r="D2807" s="126" t="s">
        <v>4937</v>
      </c>
      <c r="E2807" s="126" t="s">
        <v>51</v>
      </c>
      <c r="F2807" s="126" t="s">
        <v>51</v>
      </c>
      <c r="G2807" s="127">
        <v>0</v>
      </c>
    </row>
    <row r="2808" spans="1:7" x14ac:dyDescent="0.25">
      <c r="A2808" s="126" t="s">
        <v>4938</v>
      </c>
      <c r="B2808" s="126" t="s">
        <v>51</v>
      </c>
      <c r="C2808" s="126" t="s">
        <v>196</v>
      </c>
      <c r="D2808" s="126" t="s">
        <v>4939</v>
      </c>
      <c r="E2808" s="126" t="s">
        <v>51</v>
      </c>
      <c r="F2808" s="126" t="s">
        <v>51</v>
      </c>
      <c r="G2808" s="127">
        <v>0</v>
      </c>
    </row>
    <row r="2809" spans="1:7" x14ac:dyDescent="0.25">
      <c r="A2809" s="126" t="s">
        <v>4940</v>
      </c>
      <c r="B2809" s="126" t="s">
        <v>51</v>
      </c>
      <c r="C2809" s="126" t="s">
        <v>196</v>
      </c>
      <c r="D2809" s="126" t="s">
        <v>4941</v>
      </c>
      <c r="E2809" s="126" t="s">
        <v>51</v>
      </c>
      <c r="F2809" s="126" t="s">
        <v>51</v>
      </c>
      <c r="G2809" s="127">
        <v>0</v>
      </c>
    </row>
    <row r="2810" spans="1:7" x14ac:dyDescent="0.25">
      <c r="A2810" s="126" t="s">
        <v>4942</v>
      </c>
      <c r="B2810" s="126" t="s">
        <v>51</v>
      </c>
      <c r="C2810" s="126" t="s">
        <v>196</v>
      </c>
      <c r="D2810" s="126" t="s">
        <v>4943</v>
      </c>
      <c r="E2810" s="126" t="s">
        <v>51</v>
      </c>
      <c r="F2810" s="126" t="s">
        <v>51</v>
      </c>
      <c r="G2810" s="127">
        <v>0</v>
      </c>
    </row>
    <row r="2811" spans="1:7" x14ac:dyDescent="0.25">
      <c r="A2811" s="126" t="s">
        <v>4944</v>
      </c>
      <c r="B2811" s="126" t="s">
        <v>51</v>
      </c>
      <c r="C2811" s="126" t="s">
        <v>196</v>
      </c>
      <c r="D2811" s="126" t="s">
        <v>4945</v>
      </c>
      <c r="E2811" s="126" t="s">
        <v>51</v>
      </c>
      <c r="F2811" s="126" t="s">
        <v>51</v>
      </c>
      <c r="G2811" s="127">
        <v>0</v>
      </c>
    </row>
    <row r="2812" spans="1:7" x14ac:dyDescent="0.25">
      <c r="A2812" s="126" t="s">
        <v>4946</v>
      </c>
      <c r="B2812" s="126" t="s">
        <v>51</v>
      </c>
      <c r="C2812" s="126" t="s">
        <v>196</v>
      </c>
      <c r="D2812" s="126" t="s">
        <v>4947</v>
      </c>
      <c r="E2812" s="126" t="s">
        <v>51</v>
      </c>
      <c r="F2812" s="126" t="s">
        <v>51</v>
      </c>
      <c r="G2812" s="127">
        <v>0</v>
      </c>
    </row>
    <row r="2813" spans="1:7" x14ac:dyDescent="0.25">
      <c r="A2813" s="126" t="s">
        <v>4948</v>
      </c>
      <c r="B2813" s="126" t="s">
        <v>51</v>
      </c>
      <c r="C2813" s="126" t="s">
        <v>196</v>
      </c>
      <c r="D2813" s="126" t="s">
        <v>4949</v>
      </c>
      <c r="E2813" s="126" t="s">
        <v>51</v>
      </c>
      <c r="F2813" s="126" t="s">
        <v>51</v>
      </c>
      <c r="G2813" s="127">
        <v>0</v>
      </c>
    </row>
    <row r="2814" spans="1:7" x14ac:dyDescent="0.25">
      <c r="A2814" s="126" t="s">
        <v>4950</v>
      </c>
      <c r="B2814" s="126" t="s">
        <v>51</v>
      </c>
      <c r="C2814" s="126" t="s">
        <v>196</v>
      </c>
      <c r="D2814" s="126" t="s">
        <v>4951</v>
      </c>
      <c r="E2814" s="126" t="s">
        <v>51</v>
      </c>
      <c r="F2814" s="126" t="s">
        <v>51</v>
      </c>
      <c r="G2814" s="127">
        <v>0</v>
      </c>
    </row>
    <row r="2815" spans="1:7" x14ac:dyDescent="0.25">
      <c r="A2815" s="126" t="s">
        <v>4952</v>
      </c>
      <c r="B2815" s="126" t="s">
        <v>51</v>
      </c>
      <c r="C2815" s="126" t="s">
        <v>196</v>
      </c>
      <c r="D2815" s="126" t="s">
        <v>4953</v>
      </c>
      <c r="E2815" s="126" t="s">
        <v>51</v>
      </c>
      <c r="F2815" s="126" t="s">
        <v>51</v>
      </c>
      <c r="G2815" s="127">
        <v>0</v>
      </c>
    </row>
    <row r="2816" spans="1:7" x14ac:dyDescent="0.25">
      <c r="A2816" s="126" t="s">
        <v>4954</v>
      </c>
      <c r="B2816" s="126" t="s">
        <v>51</v>
      </c>
      <c r="C2816" s="126" t="s">
        <v>196</v>
      </c>
      <c r="D2816" s="126" t="s">
        <v>4955</v>
      </c>
      <c r="E2816" s="126" t="s">
        <v>51</v>
      </c>
      <c r="F2816" s="126" t="s">
        <v>51</v>
      </c>
      <c r="G2816" s="127">
        <v>0</v>
      </c>
    </row>
    <row r="2817" spans="1:7" x14ac:dyDescent="0.25">
      <c r="A2817" s="126" t="s">
        <v>4956</v>
      </c>
      <c r="B2817" s="126" t="s">
        <v>51</v>
      </c>
      <c r="C2817" s="126" t="s">
        <v>196</v>
      </c>
      <c r="D2817" s="126" t="s">
        <v>4957</v>
      </c>
      <c r="E2817" s="126" t="s">
        <v>51</v>
      </c>
      <c r="F2817" s="126" t="s">
        <v>51</v>
      </c>
      <c r="G2817" s="127">
        <v>0</v>
      </c>
    </row>
    <row r="2818" spans="1:7" x14ac:dyDescent="0.25">
      <c r="A2818" s="126" t="s">
        <v>4960</v>
      </c>
      <c r="B2818" s="126" t="s">
        <v>51</v>
      </c>
      <c r="C2818" s="126" t="s">
        <v>196</v>
      </c>
      <c r="D2818" s="126" t="s">
        <v>4961</v>
      </c>
      <c r="E2818" s="126" t="s">
        <v>51</v>
      </c>
      <c r="F2818" s="126" t="s">
        <v>51</v>
      </c>
      <c r="G2818" s="127">
        <v>0</v>
      </c>
    </row>
    <row r="2819" spans="1:7" x14ac:dyDescent="0.25">
      <c r="A2819" s="126" t="s">
        <v>4962</v>
      </c>
      <c r="B2819" s="126" t="s">
        <v>51</v>
      </c>
      <c r="C2819" s="126" t="s">
        <v>196</v>
      </c>
      <c r="D2819" s="126" t="s">
        <v>4963</v>
      </c>
      <c r="E2819" s="126" t="s">
        <v>51</v>
      </c>
      <c r="F2819" s="126" t="s">
        <v>51</v>
      </c>
      <c r="G2819" s="127">
        <v>0</v>
      </c>
    </row>
    <row r="2820" spans="1:7" x14ac:dyDescent="0.25">
      <c r="A2820" s="126" t="s">
        <v>4964</v>
      </c>
      <c r="B2820" s="126" t="s">
        <v>51</v>
      </c>
      <c r="C2820" s="126" t="s">
        <v>196</v>
      </c>
      <c r="D2820" s="126" t="s">
        <v>4965</v>
      </c>
      <c r="E2820" s="126" t="s">
        <v>51</v>
      </c>
      <c r="F2820" s="126" t="s">
        <v>51</v>
      </c>
      <c r="G2820" s="127">
        <v>0</v>
      </c>
    </row>
    <row r="2821" spans="1:7" x14ac:dyDescent="0.25">
      <c r="A2821" s="126" t="s">
        <v>4966</v>
      </c>
      <c r="B2821" s="126" t="s">
        <v>51</v>
      </c>
      <c r="C2821" s="126" t="s">
        <v>196</v>
      </c>
      <c r="D2821" s="126" t="s">
        <v>4967</v>
      </c>
      <c r="E2821" s="126" t="s">
        <v>51</v>
      </c>
      <c r="F2821" s="126" t="s">
        <v>51</v>
      </c>
      <c r="G2821" s="127">
        <v>0</v>
      </c>
    </row>
    <row r="2822" spans="1:7" x14ac:dyDescent="0.25">
      <c r="A2822" s="126" t="s">
        <v>4968</v>
      </c>
      <c r="B2822" s="126" t="s">
        <v>51</v>
      </c>
      <c r="C2822" s="126" t="s">
        <v>196</v>
      </c>
      <c r="D2822" s="126" t="s">
        <v>4969</v>
      </c>
      <c r="E2822" s="126" t="s">
        <v>51</v>
      </c>
      <c r="F2822" s="126" t="s">
        <v>51</v>
      </c>
      <c r="G2822" s="127">
        <v>0</v>
      </c>
    </row>
    <row r="2823" spans="1:7" x14ac:dyDescent="0.25">
      <c r="A2823" s="126" t="s">
        <v>4970</v>
      </c>
      <c r="B2823" s="126" t="s">
        <v>51</v>
      </c>
      <c r="C2823" s="126" t="s">
        <v>196</v>
      </c>
      <c r="D2823" s="126" t="s">
        <v>4971</v>
      </c>
      <c r="E2823" s="126" t="s">
        <v>51</v>
      </c>
      <c r="F2823" s="126" t="s">
        <v>51</v>
      </c>
      <c r="G2823" s="127">
        <v>0</v>
      </c>
    </row>
    <row r="2824" spans="1:7" x14ac:dyDescent="0.25">
      <c r="A2824" s="126" t="s">
        <v>4972</v>
      </c>
      <c r="B2824" s="126" t="s">
        <v>51</v>
      </c>
      <c r="C2824" s="126" t="s">
        <v>196</v>
      </c>
      <c r="D2824" s="126" t="s">
        <v>4958</v>
      </c>
      <c r="E2824" s="126" t="s">
        <v>51</v>
      </c>
      <c r="F2824" s="126" t="s">
        <v>51</v>
      </c>
      <c r="G2824" s="127">
        <v>0</v>
      </c>
    </row>
    <row r="2825" spans="1:7" x14ac:dyDescent="0.25">
      <c r="A2825" s="126" t="s">
        <v>4973</v>
      </c>
      <c r="B2825" s="126" t="s">
        <v>51</v>
      </c>
      <c r="C2825" s="126" t="s">
        <v>196</v>
      </c>
      <c r="D2825" s="126" t="s">
        <v>4959</v>
      </c>
      <c r="E2825" s="126" t="s">
        <v>51</v>
      </c>
      <c r="F2825" s="126" t="s">
        <v>51</v>
      </c>
      <c r="G2825" s="127">
        <v>0</v>
      </c>
    </row>
    <row r="2826" spans="1:7" x14ac:dyDescent="0.25">
      <c r="A2826" s="126" t="s">
        <v>4974</v>
      </c>
      <c r="B2826" s="126" t="s">
        <v>51</v>
      </c>
      <c r="C2826" s="126" t="s">
        <v>196</v>
      </c>
      <c r="D2826" s="126" t="s">
        <v>4975</v>
      </c>
      <c r="E2826" s="126" t="s">
        <v>51</v>
      </c>
      <c r="F2826" s="126" t="s">
        <v>51</v>
      </c>
      <c r="G2826" s="127">
        <v>0</v>
      </c>
    </row>
    <row r="2827" spans="1:7" x14ac:dyDescent="0.25">
      <c r="A2827" s="126" t="s">
        <v>4976</v>
      </c>
      <c r="B2827" s="126" t="s">
        <v>51</v>
      </c>
      <c r="C2827" s="126" t="s">
        <v>196</v>
      </c>
      <c r="D2827" s="126" t="s">
        <v>4977</v>
      </c>
      <c r="E2827" s="126" t="s">
        <v>51</v>
      </c>
      <c r="F2827" s="126" t="s">
        <v>51</v>
      </c>
      <c r="G2827" s="127">
        <v>0</v>
      </c>
    </row>
    <row r="2828" spans="1:7" x14ac:dyDescent="0.25">
      <c r="A2828" s="126" t="s">
        <v>4978</v>
      </c>
      <c r="B2828" s="126" t="s">
        <v>51</v>
      </c>
      <c r="C2828" s="126" t="s">
        <v>196</v>
      </c>
      <c r="D2828" s="126" t="s">
        <v>4979</v>
      </c>
      <c r="E2828" s="126" t="s">
        <v>51</v>
      </c>
      <c r="F2828" s="126" t="s">
        <v>51</v>
      </c>
      <c r="G2828" s="127">
        <v>0</v>
      </c>
    </row>
    <row r="2829" spans="1:7" x14ac:dyDescent="0.25">
      <c r="A2829" s="126" t="s">
        <v>4980</v>
      </c>
      <c r="B2829" s="126" t="s">
        <v>51</v>
      </c>
      <c r="C2829" s="126" t="s">
        <v>196</v>
      </c>
      <c r="D2829" s="126" t="s">
        <v>4981</v>
      </c>
      <c r="E2829" s="126" t="s">
        <v>51</v>
      </c>
      <c r="F2829" s="126" t="s">
        <v>51</v>
      </c>
      <c r="G2829" s="127">
        <v>0</v>
      </c>
    </row>
    <row r="2830" spans="1:7" x14ac:dyDescent="0.25">
      <c r="A2830" s="126" t="s">
        <v>4982</v>
      </c>
      <c r="B2830" s="126" t="s">
        <v>51</v>
      </c>
      <c r="C2830" s="126" t="s">
        <v>196</v>
      </c>
      <c r="D2830" s="126" t="s">
        <v>4983</v>
      </c>
      <c r="E2830" s="126" t="s">
        <v>51</v>
      </c>
      <c r="F2830" s="126" t="s">
        <v>51</v>
      </c>
      <c r="G2830" s="127">
        <v>0</v>
      </c>
    </row>
    <row r="2831" spans="1:7" x14ac:dyDescent="0.25">
      <c r="A2831" s="126" t="s">
        <v>4984</v>
      </c>
      <c r="B2831" s="126" t="s">
        <v>51</v>
      </c>
      <c r="C2831" s="126" t="s">
        <v>196</v>
      </c>
      <c r="D2831" s="126" t="s">
        <v>4985</v>
      </c>
      <c r="E2831" s="126" t="s">
        <v>51</v>
      </c>
      <c r="F2831" s="126" t="s">
        <v>51</v>
      </c>
      <c r="G2831" s="127">
        <v>0</v>
      </c>
    </row>
    <row r="2832" spans="1:7" x14ac:dyDescent="0.25">
      <c r="A2832" s="126" t="s">
        <v>4986</v>
      </c>
      <c r="B2832" s="126" t="s">
        <v>51</v>
      </c>
      <c r="C2832" s="126" t="s">
        <v>196</v>
      </c>
      <c r="D2832" s="126" t="s">
        <v>4987</v>
      </c>
      <c r="E2832" s="126" t="s">
        <v>51</v>
      </c>
      <c r="F2832" s="126" t="s">
        <v>51</v>
      </c>
      <c r="G2832" s="127">
        <v>0</v>
      </c>
    </row>
    <row r="2833" spans="1:7" x14ac:dyDescent="0.25">
      <c r="A2833" s="126" t="s">
        <v>4988</v>
      </c>
      <c r="B2833" s="126" t="s">
        <v>51</v>
      </c>
      <c r="C2833" s="126" t="s">
        <v>196</v>
      </c>
      <c r="D2833" s="126" t="s">
        <v>4989</v>
      </c>
      <c r="E2833" s="126" t="s">
        <v>51</v>
      </c>
      <c r="F2833" s="126" t="s">
        <v>51</v>
      </c>
      <c r="G2833" s="127">
        <v>0</v>
      </c>
    </row>
    <row r="2834" spans="1:7" x14ac:dyDescent="0.25">
      <c r="A2834" s="126" t="s">
        <v>4990</v>
      </c>
      <c r="B2834" s="126" t="s">
        <v>51</v>
      </c>
      <c r="C2834" s="126" t="s">
        <v>196</v>
      </c>
      <c r="D2834" s="126" t="s">
        <v>4991</v>
      </c>
      <c r="E2834" s="126" t="s">
        <v>51</v>
      </c>
      <c r="F2834" s="126" t="s">
        <v>51</v>
      </c>
      <c r="G2834" s="127">
        <v>0</v>
      </c>
    </row>
    <row r="2835" spans="1:7" x14ac:dyDescent="0.25">
      <c r="A2835" s="126" t="s">
        <v>4992</v>
      </c>
      <c r="B2835" s="126" t="s">
        <v>51</v>
      </c>
      <c r="C2835" s="126" t="s">
        <v>196</v>
      </c>
      <c r="D2835" s="126" t="s">
        <v>4993</v>
      </c>
      <c r="E2835" s="126" t="s">
        <v>51</v>
      </c>
      <c r="F2835" s="126" t="s">
        <v>51</v>
      </c>
      <c r="G2835" s="127">
        <v>0</v>
      </c>
    </row>
    <row r="2836" spans="1:7" x14ac:dyDescent="0.25">
      <c r="A2836" s="126" t="s">
        <v>4994</v>
      </c>
      <c r="B2836" s="126" t="s">
        <v>51</v>
      </c>
      <c r="C2836" s="126" t="s">
        <v>196</v>
      </c>
      <c r="D2836" s="126" t="s">
        <v>4995</v>
      </c>
      <c r="E2836" s="126" t="s">
        <v>51</v>
      </c>
      <c r="F2836" s="126" t="s">
        <v>51</v>
      </c>
      <c r="G2836" s="127">
        <v>0</v>
      </c>
    </row>
    <row r="2837" spans="1:7" x14ac:dyDescent="0.25">
      <c r="A2837" s="126" t="s">
        <v>4996</v>
      </c>
      <c r="B2837" s="126" t="s">
        <v>51</v>
      </c>
      <c r="C2837" s="126" t="s">
        <v>196</v>
      </c>
      <c r="D2837" s="126" t="s">
        <v>4997</v>
      </c>
      <c r="E2837" s="126" t="s">
        <v>51</v>
      </c>
      <c r="F2837" s="126" t="s">
        <v>51</v>
      </c>
      <c r="G2837" s="127">
        <v>0</v>
      </c>
    </row>
    <row r="2838" spans="1:7" x14ac:dyDescent="0.25">
      <c r="A2838" s="126" t="s">
        <v>4998</v>
      </c>
      <c r="B2838" s="126" t="s">
        <v>51</v>
      </c>
      <c r="C2838" s="126" t="s">
        <v>196</v>
      </c>
      <c r="D2838" s="126" t="s">
        <v>4999</v>
      </c>
      <c r="E2838" s="126" t="s">
        <v>51</v>
      </c>
      <c r="F2838" s="126" t="s">
        <v>51</v>
      </c>
      <c r="G2838" s="127">
        <v>0</v>
      </c>
    </row>
    <row r="2839" spans="1:7" x14ac:dyDescent="0.25">
      <c r="A2839" s="126" t="s">
        <v>5000</v>
      </c>
      <c r="B2839" s="126" t="s">
        <v>51</v>
      </c>
      <c r="C2839" s="126" t="s">
        <v>196</v>
      </c>
      <c r="D2839" s="126" t="s">
        <v>5001</v>
      </c>
      <c r="E2839" s="126" t="s">
        <v>51</v>
      </c>
      <c r="F2839" s="126" t="s">
        <v>51</v>
      </c>
      <c r="G2839" s="127">
        <v>0</v>
      </c>
    </row>
    <row r="2840" spans="1:7" x14ac:dyDescent="0.25">
      <c r="A2840" s="126" t="s">
        <v>5002</v>
      </c>
      <c r="B2840" s="126" t="s">
        <v>51</v>
      </c>
      <c r="C2840" s="126" t="s">
        <v>196</v>
      </c>
      <c r="D2840" s="126" t="s">
        <v>5003</v>
      </c>
      <c r="E2840" s="126" t="s">
        <v>51</v>
      </c>
      <c r="F2840" s="126" t="s">
        <v>51</v>
      </c>
      <c r="G2840" s="127">
        <v>0</v>
      </c>
    </row>
    <row r="2841" spans="1:7" x14ac:dyDescent="0.25">
      <c r="A2841" s="126" t="s">
        <v>5004</v>
      </c>
      <c r="B2841" s="126" t="s">
        <v>51</v>
      </c>
      <c r="C2841" s="126" t="s">
        <v>196</v>
      </c>
      <c r="D2841" s="126" t="s">
        <v>5005</v>
      </c>
      <c r="E2841" s="126" t="s">
        <v>51</v>
      </c>
      <c r="F2841" s="126" t="s">
        <v>51</v>
      </c>
      <c r="G2841" s="127">
        <v>0</v>
      </c>
    </row>
    <row r="2842" spans="1:7" x14ac:dyDescent="0.25">
      <c r="A2842" s="126" t="s">
        <v>5006</v>
      </c>
      <c r="B2842" s="126" t="s">
        <v>51</v>
      </c>
      <c r="C2842" s="126" t="s">
        <v>196</v>
      </c>
      <c r="D2842" s="126" t="s">
        <v>5007</v>
      </c>
      <c r="E2842" s="126" t="s">
        <v>51</v>
      </c>
      <c r="F2842" s="126" t="s">
        <v>51</v>
      </c>
      <c r="G2842" s="127">
        <v>0</v>
      </c>
    </row>
    <row r="2843" spans="1:7" x14ac:dyDescent="0.25">
      <c r="A2843" s="126" t="s">
        <v>5008</v>
      </c>
      <c r="B2843" s="126" t="s">
        <v>51</v>
      </c>
      <c r="C2843" s="126" t="s">
        <v>196</v>
      </c>
      <c r="D2843" s="126" t="s">
        <v>5009</v>
      </c>
      <c r="E2843" s="126" t="s">
        <v>51</v>
      </c>
      <c r="F2843" s="126" t="s">
        <v>51</v>
      </c>
      <c r="G2843" s="127">
        <v>0</v>
      </c>
    </row>
    <row r="2844" spans="1:7" x14ac:dyDescent="0.25">
      <c r="A2844" s="126" t="s">
        <v>5010</v>
      </c>
      <c r="B2844" s="126" t="s">
        <v>51</v>
      </c>
      <c r="C2844" s="126" t="s">
        <v>196</v>
      </c>
      <c r="D2844" s="126" t="s">
        <v>5011</v>
      </c>
      <c r="E2844" s="126" t="s">
        <v>51</v>
      </c>
      <c r="F2844" s="126" t="s">
        <v>5012</v>
      </c>
      <c r="G2844" s="127">
        <v>1</v>
      </c>
    </row>
    <row r="2845" spans="1:7" x14ac:dyDescent="0.25">
      <c r="A2845" s="126" t="s">
        <v>5013</v>
      </c>
      <c r="B2845" s="126" t="s">
        <v>51</v>
      </c>
      <c r="C2845" s="126" t="s">
        <v>196</v>
      </c>
      <c r="D2845" s="126" t="s">
        <v>5014</v>
      </c>
      <c r="E2845" s="126" t="s">
        <v>51</v>
      </c>
      <c r="F2845" s="126" t="s">
        <v>5012</v>
      </c>
      <c r="G2845" s="127">
        <v>1</v>
      </c>
    </row>
    <row r="2846" spans="1:7" x14ac:dyDescent="0.25">
      <c r="A2846" s="126" t="s">
        <v>5015</v>
      </c>
      <c r="B2846" s="126" t="s">
        <v>51</v>
      </c>
      <c r="C2846" s="126" t="s">
        <v>196</v>
      </c>
      <c r="D2846" s="126" t="s">
        <v>5016</v>
      </c>
      <c r="E2846" s="126" t="s">
        <v>51</v>
      </c>
      <c r="F2846" s="126" t="s">
        <v>5012</v>
      </c>
      <c r="G2846" s="127">
        <v>1</v>
      </c>
    </row>
    <row r="2847" spans="1:7" x14ac:dyDescent="0.25">
      <c r="A2847" s="126" t="s">
        <v>5017</v>
      </c>
      <c r="B2847" s="126" t="s">
        <v>51</v>
      </c>
      <c r="C2847" s="126" t="s">
        <v>196</v>
      </c>
      <c r="D2847" s="126" t="s">
        <v>5018</v>
      </c>
      <c r="E2847" s="126" t="s">
        <v>51</v>
      </c>
      <c r="F2847" s="126" t="s">
        <v>5012</v>
      </c>
      <c r="G2847" s="127">
        <v>1</v>
      </c>
    </row>
    <row r="2848" spans="1:7" x14ac:dyDescent="0.25">
      <c r="A2848" s="126" t="s">
        <v>5019</v>
      </c>
      <c r="B2848" s="126" t="s">
        <v>51</v>
      </c>
      <c r="C2848" s="126" t="s">
        <v>196</v>
      </c>
      <c r="D2848" s="126" t="s">
        <v>5020</v>
      </c>
      <c r="E2848" s="126" t="s">
        <v>51</v>
      </c>
      <c r="F2848" s="126" t="s">
        <v>5012</v>
      </c>
      <c r="G2848" s="127">
        <v>1</v>
      </c>
    </row>
    <row r="2849" spans="1:7" x14ac:dyDescent="0.25">
      <c r="A2849" s="126" t="s">
        <v>5021</v>
      </c>
      <c r="B2849" s="126" t="s">
        <v>51</v>
      </c>
      <c r="C2849" s="126" t="s">
        <v>196</v>
      </c>
      <c r="D2849" s="126" t="s">
        <v>5022</v>
      </c>
      <c r="E2849" s="126" t="s">
        <v>51</v>
      </c>
      <c r="F2849" s="126" t="s">
        <v>5012</v>
      </c>
      <c r="G2849" s="127">
        <v>1</v>
      </c>
    </row>
    <row r="2850" spans="1:7" x14ac:dyDescent="0.25">
      <c r="A2850" s="126" t="s">
        <v>5023</v>
      </c>
      <c r="B2850" s="126" t="s">
        <v>51</v>
      </c>
      <c r="C2850" s="126" t="s">
        <v>154</v>
      </c>
      <c r="D2850" s="126" t="s">
        <v>5024</v>
      </c>
      <c r="E2850" s="126" t="s">
        <v>51</v>
      </c>
      <c r="F2850" s="126" t="s">
        <v>51</v>
      </c>
      <c r="G2850" s="127">
        <v>0</v>
      </c>
    </row>
    <row r="2851" spans="1:7" x14ac:dyDescent="0.25">
      <c r="A2851" s="126" t="s">
        <v>5025</v>
      </c>
      <c r="B2851" s="126" t="s">
        <v>51</v>
      </c>
      <c r="C2851" s="126" t="s">
        <v>196</v>
      </c>
      <c r="D2851" s="126" t="s">
        <v>5026</v>
      </c>
      <c r="E2851" s="126" t="s">
        <v>51</v>
      </c>
      <c r="F2851" s="126" t="s">
        <v>2651</v>
      </c>
      <c r="G2851" s="127">
        <v>1</v>
      </c>
    </row>
    <row r="2852" spans="1:7" x14ac:dyDescent="0.25">
      <c r="A2852" s="126" t="s">
        <v>5027</v>
      </c>
      <c r="B2852" s="126" t="s">
        <v>51</v>
      </c>
      <c r="C2852" s="126" t="s">
        <v>196</v>
      </c>
      <c r="D2852" s="126" t="s">
        <v>5028</v>
      </c>
      <c r="E2852" s="126" t="s">
        <v>51</v>
      </c>
      <c r="F2852" s="126" t="s">
        <v>2651</v>
      </c>
      <c r="G2852" s="127">
        <v>1</v>
      </c>
    </row>
    <row r="2853" spans="1:7" x14ac:dyDescent="0.25">
      <c r="A2853" s="126" t="s">
        <v>5029</v>
      </c>
      <c r="B2853" s="126" t="s">
        <v>51</v>
      </c>
      <c r="C2853" s="126" t="s">
        <v>196</v>
      </c>
      <c r="D2853" s="126" t="s">
        <v>5030</v>
      </c>
      <c r="E2853" s="126" t="s">
        <v>51</v>
      </c>
      <c r="F2853" s="126" t="s">
        <v>2651</v>
      </c>
      <c r="G2853" s="127">
        <v>1</v>
      </c>
    </row>
    <row r="2854" spans="1:7" x14ac:dyDescent="0.25">
      <c r="A2854" s="126" t="s">
        <v>5031</v>
      </c>
      <c r="B2854" s="126" t="s">
        <v>51</v>
      </c>
      <c r="C2854" s="126" t="s">
        <v>196</v>
      </c>
      <c r="D2854" s="126" t="s">
        <v>5032</v>
      </c>
      <c r="E2854" s="126" t="s">
        <v>51</v>
      </c>
      <c r="F2854" s="126" t="s">
        <v>2651</v>
      </c>
      <c r="G2854" s="127">
        <v>1</v>
      </c>
    </row>
    <row r="2855" spans="1:7" x14ac:dyDescent="0.25">
      <c r="A2855" s="126" t="s">
        <v>5033</v>
      </c>
      <c r="B2855" s="126" t="s">
        <v>51</v>
      </c>
      <c r="C2855" s="126" t="s">
        <v>53</v>
      </c>
      <c r="D2855" s="126" t="s">
        <v>5034</v>
      </c>
      <c r="E2855" s="126" t="s">
        <v>51</v>
      </c>
      <c r="F2855" s="126" t="s">
        <v>51</v>
      </c>
      <c r="G2855" s="127">
        <v>0</v>
      </c>
    </row>
    <row r="2856" spans="1:7" ht="30" x14ac:dyDescent="0.25">
      <c r="A2856" s="126" t="s">
        <v>5035</v>
      </c>
      <c r="B2856" s="126" t="s">
        <v>51</v>
      </c>
      <c r="C2856" s="126" t="s">
        <v>17</v>
      </c>
      <c r="D2856" s="126" t="s">
        <v>5036</v>
      </c>
      <c r="E2856" s="126" t="s">
        <v>51</v>
      </c>
      <c r="F2856" s="126" t="s">
        <v>510</v>
      </c>
      <c r="G2856" s="127">
        <v>1</v>
      </c>
    </row>
    <row r="2857" spans="1:7" ht="30" x14ac:dyDescent="0.25">
      <c r="A2857" s="126" t="s">
        <v>5037</v>
      </c>
      <c r="B2857" s="126" t="s">
        <v>51</v>
      </c>
      <c r="C2857" s="126" t="s">
        <v>53</v>
      </c>
      <c r="D2857" s="126" t="s">
        <v>5036</v>
      </c>
      <c r="E2857" s="126" t="s">
        <v>51</v>
      </c>
      <c r="F2857" s="126" t="s">
        <v>510</v>
      </c>
      <c r="G2857" s="127">
        <v>1</v>
      </c>
    </row>
    <row r="2858" spans="1:7" ht="30" x14ac:dyDescent="0.25">
      <c r="A2858" s="126" t="s">
        <v>5038</v>
      </c>
      <c r="B2858" s="126" t="s">
        <v>51</v>
      </c>
      <c r="C2858" s="126" t="s">
        <v>196</v>
      </c>
      <c r="D2858" s="126" t="s">
        <v>5036</v>
      </c>
      <c r="E2858" s="126" t="s">
        <v>51</v>
      </c>
      <c r="F2858" s="126" t="s">
        <v>510</v>
      </c>
      <c r="G2858" s="127">
        <v>1</v>
      </c>
    </row>
    <row r="2859" spans="1:7" ht="30" x14ac:dyDescent="0.25">
      <c r="A2859" s="126" t="s">
        <v>5039</v>
      </c>
      <c r="B2859" s="126" t="s">
        <v>51</v>
      </c>
      <c r="C2859" s="126" t="s">
        <v>156</v>
      </c>
      <c r="D2859" s="126" t="s">
        <v>5036</v>
      </c>
      <c r="E2859" s="126" t="s">
        <v>51</v>
      </c>
      <c r="F2859" s="126" t="s">
        <v>510</v>
      </c>
      <c r="G2859" s="127">
        <v>1</v>
      </c>
    </row>
    <row r="2860" spans="1:7" ht="30" x14ac:dyDescent="0.25">
      <c r="A2860" s="126" t="s">
        <v>5040</v>
      </c>
      <c r="B2860" s="126" t="s">
        <v>51</v>
      </c>
      <c r="C2860" s="126" t="s">
        <v>154</v>
      </c>
      <c r="D2860" s="126" t="s">
        <v>5036</v>
      </c>
      <c r="E2860" s="126" t="s">
        <v>51</v>
      </c>
      <c r="F2860" s="126" t="s">
        <v>510</v>
      </c>
      <c r="G2860" s="127">
        <v>1</v>
      </c>
    </row>
    <row r="2861" spans="1:7" ht="30" x14ac:dyDescent="0.25">
      <c r="A2861" s="126" t="s">
        <v>5041</v>
      </c>
      <c r="B2861" s="126" t="s">
        <v>51</v>
      </c>
      <c r="C2861" s="126" t="s">
        <v>191</v>
      </c>
      <c r="D2861" s="126" t="s">
        <v>5036</v>
      </c>
      <c r="E2861" s="126" t="s">
        <v>51</v>
      </c>
      <c r="F2861" s="126" t="s">
        <v>510</v>
      </c>
      <c r="G2861" s="127">
        <v>1</v>
      </c>
    </row>
    <row r="2862" spans="1:7" x14ac:dyDescent="0.25">
      <c r="A2862" s="126" t="s">
        <v>5042</v>
      </c>
      <c r="B2862" s="126" t="s">
        <v>51</v>
      </c>
      <c r="C2862" s="126" t="s">
        <v>53</v>
      </c>
      <c r="D2862" s="126" t="s">
        <v>5043</v>
      </c>
      <c r="E2862" s="126" t="s">
        <v>51</v>
      </c>
      <c r="F2862" s="126" t="s">
        <v>74</v>
      </c>
      <c r="G2862" s="127">
        <v>0</v>
      </c>
    </row>
    <row r="2863" spans="1:7" x14ac:dyDescent="0.25">
      <c r="A2863" s="126" t="s">
        <v>5044</v>
      </c>
      <c r="B2863" s="126" t="s">
        <v>51</v>
      </c>
      <c r="C2863" s="126" t="s">
        <v>53</v>
      </c>
      <c r="D2863" s="126" t="s">
        <v>5045</v>
      </c>
      <c r="E2863" s="126" t="s">
        <v>51</v>
      </c>
      <c r="F2863" s="126" t="s">
        <v>74</v>
      </c>
      <c r="G2863" s="127">
        <v>0</v>
      </c>
    </row>
    <row r="2864" spans="1:7" x14ac:dyDescent="0.25">
      <c r="A2864" s="126" t="s">
        <v>5046</v>
      </c>
      <c r="B2864" s="126" t="s">
        <v>51</v>
      </c>
      <c r="C2864" s="126" t="s">
        <v>17</v>
      </c>
      <c r="D2864" s="126" t="s">
        <v>5047</v>
      </c>
      <c r="E2864" s="126" t="s">
        <v>51</v>
      </c>
      <c r="F2864" s="126" t="s">
        <v>51</v>
      </c>
      <c r="G2864" s="127">
        <v>0</v>
      </c>
    </row>
    <row r="2865" spans="1:7" x14ac:dyDescent="0.25">
      <c r="A2865" s="126" t="s">
        <v>5048</v>
      </c>
      <c r="B2865" s="126" t="s">
        <v>51</v>
      </c>
      <c r="C2865" s="126" t="s">
        <v>17</v>
      </c>
      <c r="D2865" s="126" t="s">
        <v>5049</v>
      </c>
      <c r="E2865" s="126" t="s">
        <v>51</v>
      </c>
      <c r="F2865" s="126" t="s">
        <v>51</v>
      </c>
      <c r="G2865" s="127">
        <v>0</v>
      </c>
    </row>
    <row r="2866" spans="1:7" x14ac:dyDescent="0.25">
      <c r="A2866" s="126" t="s">
        <v>5050</v>
      </c>
      <c r="B2866" s="126" t="s">
        <v>51</v>
      </c>
      <c r="C2866" s="126" t="s">
        <v>17</v>
      </c>
      <c r="D2866" s="126" t="s">
        <v>5051</v>
      </c>
      <c r="E2866" s="126" t="s">
        <v>51</v>
      </c>
      <c r="F2866" s="126" t="s">
        <v>51</v>
      </c>
      <c r="G2866" s="127">
        <v>0</v>
      </c>
    </row>
    <row r="2867" spans="1:7" x14ac:dyDescent="0.25">
      <c r="A2867" s="126" t="s">
        <v>5052</v>
      </c>
      <c r="B2867" s="126" t="s">
        <v>51</v>
      </c>
      <c r="C2867" s="126" t="s">
        <v>17</v>
      </c>
      <c r="D2867" s="126" t="s">
        <v>5053</v>
      </c>
      <c r="E2867" s="126" t="s">
        <v>51</v>
      </c>
      <c r="F2867" s="126" t="s">
        <v>51</v>
      </c>
      <c r="G2867" s="127">
        <v>0</v>
      </c>
    </row>
    <row r="2868" spans="1:7" x14ac:dyDescent="0.25">
      <c r="A2868" s="126" t="s">
        <v>5054</v>
      </c>
      <c r="B2868" s="126" t="s">
        <v>51</v>
      </c>
      <c r="C2868" s="126" t="s">
        <v>17</v>
      </c>
      <c r="D2868" s="126" t="s">
        <v>5055</v>
      </c>
      <c r="E2868" s="126" t="s">
        <v>51</v>
      </c>
      <c r="F2868" s="126" t="s">
        <v>51</v>
      </c>
      <c r="G2868" s="127">
        <v>0</v>
      </c>
    </row>
    <row r="2869" spans="1:7" x14ac:dyDescent="0.25">
      <c r="A2869" s="126" t="s">
        <v>5056</v>
      </c>
      <c r="B2869" s="126" t="s">
        <v>51</v>
      </c>
      <c r="C2869" s="126" t="s">
        <v>17</v>
      </c>
      <c r="D2869" s="126" t="s">
        <v>5057</v>
      </c>
      <c r="E2869" s="126" t="s">
        <v>51</v>
      </c>
      <c r="F2869" s="126" t="s">
        <v>51</v>
      </c>
      <c r="G2869" s="127">
        <v>0</v>
      </c>
    </row>
    <row r="2870" spans="1:7" x14ac:dyDescent="0.25">
      <c r="A2870" s="126" t="s">
        <v>5058</v>
      </c>
      <c r="B2870" s="126" t="s">
        <v>51</v>
      </c>
      <c r="C2870" s="126" t="s">
        <v>17</v>
      </c>
      <c r="D2870" s="126" t="s">
        <v>5059</v>
      </c>
      <c r="E2870" s="126" t="s">
        <v>51</v>
      </c>
      <c r="F2870" s="126" t="s">
        <v>51</v>
      </c>
      <c r="G2870" s="127">
        <v>0</v>
      </c>
    </row>
    <row r="2871" spans="1:7" x14ac:dyDescent="0.25">
      <c r="A2871" s="126" t="s">
        <v>5060</v>
      </c>
      <c r="B2871" s="126" t="s">
        <v>51</v>
      </c>
      <c r="C2871" s="126" t="s">
        <v>17</v>
      </c>
      <c r="D2871" s="126" t="s">
        <v>5061</v>
      </c>
      <c r="E2871" s="126" t="s">
        <v>51</v>
      </c>
      <c r="F2871" s="126" t="s">
        <v>51</v>
      </c>
      <c r="G2871" s="127">
        <v>0</v>
      </c>
    </row>
    <row r="2872" spans="1:7" x14ac:dyDescent="0.25">
      <c r="A2872" s="126" t="s">
        <v>5062</v>
      </c>
      <c r="B2872" s="126" t="s">
        <v>51</v>
      </c>
      <c r="C2872" s="126" t="s">
        <v>17</v>
      </c>
      <c r="D2872" s="126" t="s">
        <v>5063</v>
      </c>
      <c r="E2872" s="126" t="s">
        <v>51</v>
      </c>
      <c r="F2872" s="126" t="s">
        <v>51</v>
      </c>
      <c r="G2872" s="127">
        <v>0</v>
      </c>
    </row>
    <row r="2873" spans="1:7" x14ac:dyDescent="0.25">
      <c r="A2873" s="126" t="s">
        <v>5064</v>
      </c>
      <c r="B2873" s="126" t="s">
        <v>51</v>
      </c>
      <c r="C2873" s="126" t="s">
        <v>17</v>
      </c>
      <c r="D2873" s="126" t="s">
        <v>5065</v>
      </c>
      <c r="E2873" s="126" t="s">
        <v>51</v>
      </c>
      <c r="F2873" s="126" t="s">
        <v>51</v>
      </c>
      <c r="G2873" s="127">
        <v>0</v>
      </c>
    </row>
    <row r="2874" spans="1:7" x14ac:dyDescent="0.25">
      <c r="A2874" s="126" t="s">
        <v>5066</v>
      </c>
      <c r="B2874" s="126" t="s">
        <v>51</v>
      </c>
      <c r="C2874" s="126" t="s">
        <v>17</v>
      </c>
      <c r="D2874" s="126" t="s">
        <v>5067</v>
      </c>
      <c r="E2874" s="126" t="s">
        <v>51</v>
      </c>
      <c r="F2874" s="126" t="s">
        <v>51</v>
      </c>
      <c r="G2874" s="127">
        <v>0</v>
      </c>
    </row>
    <row r="2875" spans="1:7" x14ac:dyDescent="0.25">
      <c r="A2875" s="126" t="s">
        <v>5068</v>
      </c>
      <c r="B2875" s="126" t="s">
        <v>51</v>
      </c>
      <c r="C2875" s="126" t="s">
        <v>17</v>
      </c>
      <c r="D2875" s="126" t="s">
        <v>5069</v>
      </c>
      <c r="E2875" s="126" t="s">
        <v>51</v>
      </c>
      <c r="F2875" s="126" t="s">
        <v>51</v>
      </c>
      <c r="G2875" s="127">
        <v>0</v>
      </c>
    </row>
    <row r="2876" spans="1:7" x14ac:dyDescent="0.25">
      <c r="A2876" s="126" t="s">
        <v>5070</v>
      </c>
      <c r="B2876" s="126" t="s">
        <v>51</v>
      </c>
      <c r="C2876" s="126" t="s">
        <v>17</v>
      </c>
      <c r="D2876" s="126" t="s">
        <v>5071</v>
      </c>
      <c r="E2876" s="126" t="s">
        <v>51</v>
      </c>
      <c r="F2876" s="126" t="s">
        <v>51</v>
      </c>
      <c r="G2876" s="127">
        <v>0</v>
      </c>
    </row>
    <row r="2877" spans="1:7" x14ac:dyDescent="0.25">
      <c r="A2877" s="126" t="s">
        <v>5072</v>
      </c>
      <c r="B2877" s="126" t="s">
        <v>51</v>
      </c>
      <c r="C2877" s="126" t="s">
        <v>17</v>
      </c>
      <c r="D2877" s="126" t="s">
        <v>5073</v>
      </c>
      <c r="E2877" s="126" t="s">
        <v>51</v>
      </c>
      <c r="F2877" s="126" t="s">
        <v>51</v>
      </c>
      <c r="G2877" s="127">
        <v>0</v>
      </c>
    </row>
    <row r="2878" spans="1:7" x14ac:dyDescent="0.25">
      <c r="A2878" s="126" t="s">
        <v>5074</v>
      </c>
      <c r="B2878" s="126" t="s">
        <v>51</v>
      </c>
      <c r="C2878" s="126" t="s">
        <v>17</v>
      </c>
      <c r="D2878" s="126" t="s">
        <v>5075</v>
      </c>
      <c r="E2878" s="126" t="s">
        <v>51</v>
      </c>
      <c r="F2878" s="126" t="s">
        <v>51</v>
      </c>
      <c r="G2878" s="127">
        <v>0</v>
      </c>
    </row>
    <row r="2879" spans="1:7" x14ac:dyDescent="0.25">
      <c r="A2879" s="126" t="s">
        <v>5076</v>
      </c>
      <c r="B2879" s="126" t="s">
        <v>51</v>
      </c>
      <c r="C2879" s="126" t="s">
        <v>17</v>
      </c>
      <c r="D2879" s="126" t="s">
        <v>5077</v>
      </c>
      <c r="E2879" s="126" t="s">
        <v>51</v>
      </c>
      <c r="F2879" s="126" t="s">
        <v>51</v>
      </c>
      <c r="G2879" s="127">
        <v>0</v>
      </c>
    </row>
    <row r="2880" spans="1:7" x14ac:dyDescent="0.25">
      <c r="A2880" s="126" t="s">
        <v>5078</v>
      </c>
      <c r="B2880" s="126" t="s">
        <v>51</v>
      </c>
      <c r="C2880" s="126" t="s">
        <v>17</v>
      </c>
      <c r="D2880" s="126" t="s">
        <v>5079</v>
      </c>
      <c r="E2880" s="126" t="s">
        <v>51</v>
      </c>
      <c r="F2880" s="126" t="s">
        <v>51</v>
      </c>
      <c r="G2880" s="127">
        <v>0</v>
      </c>
    </row>
    <row r="2881" spans="1:7" x14ac:dyDescent="0.25">
      <c r="A2881" s="126" t="s">
        <v>5080</v>
      </c>
      <c r="B2881" s="126" t="s">
        <v>51</v>
      </c>
      <c r="C2881" s="126" t="s">
        <v>17</v>
      </c>
      <c r="D2881" s="126" t="s">
        <v>5081</v>
      </c>
      <c r="E2881" s="126" t="s">
        <v>51</v>
      </c>
      <c r="F2881" s="126" t="s">
        <v>51</v>
      </c>
      <c r="G2881" s="127">
        <v>0</v>
      </c>
    </row>
    <row r="2882" spans="1:7" x14ac:dyDescent="0.25">
      <c r="A2882" s="126" t="s">
        <v>5082</v>
      </c>
      <c r="B2882" s="126" t="s">
        <v>51</v>
      </c>
      <c r="C2882" s="126" t="s">
        <v>17</v>
      </c>
      <c r="D2882" s="126" t="s">
        <v>5083</v>
      </c>
      <c r="E2882" s="126" t="s">
        <v>51</v>
      </c>
      <c r="F2882" s="126" t="s">
        <v>51</v>
      </c>
      <c r="G2882" s="127">
        <v>0</v>
      </c>
    </row>
    <row r="2883" spans="1:7" x14ac:dyDescent="0.25">
      <c r="A2883" s="126" t="s">
        <v>5084</v>
      </c>
      <c r="B2883" s="126" t="s">
        <v>51</v>
      </c>
      <c r="C2883" s="126" t="s">
        <v>17</v>
      </c>
      <c r="D2883" s="126" t="s">
        <v>5085</v>
      </c>
      <c r="E2883" s="126" t="s">
        <v>51</v>
      </c>
      <c r="F2883" s="126" t="s">
        <v>51</v>
      </c>
      <c r="G2883" s="127">
        <v>0</v>
      </c>
    </row>
    <row r="2884" spans="1:7" x14ac:dyDescent="0.25">
      <c r="A2884" s="126" t="s">
        <v>5086</v>
      </c>
      <c r="B2884" s="126" t="s">
        <v>51</v>
      </c>
      <c r="C2884" s="126" t="s">
        <v>17</v>
      </c>
      <c r="D2884" s="126" t="s">
        <v>5087</v>
      </c>
      <c r="E2884" s="126" t="s">
        <v>51</v>
      </c>
      <c r="F2884" s="126" t="s">
        <v>51</v>
      </c>
      <c r="G2884" s="127">
        <v>0</v>
      </c>
    </row>
    <row r="2885" spans="1:7" x14ac:dyDescent="0.25">
      <c r="A2885" s="126" t="s">
        <v>5088</v>
      </c>
      <c r="B2885" s="126" t="s">
        <v>51</v>
      </c>
      <c r="C2885" s="126" t="s">
        <v>17</v>
      </c>
      <c r="D2885" s="126" t="s">
        <v>5089</v>
      </c>
      <c r="E2885" s="126" t="s">
        <v>51</v>
      </c>
      <c r="F2885" s="126" t="s">
        <v>51</v>
      </c>
      <c r="G2885" s="127">
        <v>0</v>
      </c>
    </row>
    <row r="2886" spans="1:7" x14ac:dyDescent="0.25">
      <c r="A2886" s="126" t="s">
        <v>5090</v>
      </c>
      <c r="B2886" s="126" t="s">
        <v>51</v>
      </c>
      <c r="C2886" s="126" t="s">
        <v>17</v>
      </c>
      <c r="D2886" s="126" t="s">
        <v>5091</v>
      </c>
      <c r="E2886" s="126" t="s">
        <v>51</v>
      </c>
      <c r="F2886" s="126" t="s">
        <v>51</v>
      </c>
      <c r="G2886" s="127">
        <v>0</v>
      </c>
    </row>
    <row r="2887" spans="1:7" x14ac:dyDescent="0.25">
      <c r="A2887" s="126" t="s">
        <v>5092</v>
      </c>
      <c r="B2887" s="126" t="s">
        <v>51</v>
      </c>
      <c r="C2887" s="126" t="s">
        <v>17</v>
      </c>
      <c r="D2887" s="126" t="s">
        <v>5093</v>
      </c>
      <c r="E2887" s="126" t="s">
        <v>51</v>
      </c>
      <c r="F2887" s="126" t="s">
        <v>51</v>
      </c>
      <c r="G2887" s="127">
        <v>0</v>
      </c>
    </row>
    <row r="2888" spans="1:7" x14ac:dyDescent="0.25">
      <c r="A2888" s="126" t="s">
        <v>5094</v>
      </c>
      <c r="B2888" s="126" t="s">
        <v>51</v>
      </c>
      <c r="C2888" s="126" t="s">
        <v>17</v>
      </c>
      <c r="D2888" s="126" t="s">
        <v>5095</v>
      </c>
      <c r="E2888" s="126" t="s">
        <v>51</v>
      </c>
      <c r="F2888" s="126" t="s">
        <v>51</v>
      </c>
      <c r="G2888" s="127">
        <v>0</v>
      </c>
    </row>
    <row r="2889" spans="1:7" x14ac:dyDescent="0.25">
      <c r="A2889" s="126" t="s">
        <v>5096</v>
      </c>
      <c r="B2889" s="126" t="s">
        <v>51</v>
      </c>
      <c r="C2889" s="126" t="s">
        <v>17</v>
      </c>
      <c r="D2889" s="126" t="s">
        <v>5097</v>
      </c>
      <c r="E2889" s="126" t="s">
        <v>51</v>
      </c>
      <c r="F2889" s="126" t="s">
        <v>51</v>
      </c>
      <c r="G2889" s="127">
        <v>0</v>
      </c>
    </row>
    <row r="2890" spans="1:7" x14ac:dyDescent="0.25">
      <c r="A2890" s="126" t="s">
        <v>5098</v>
      </c>
      <c r="B2890" s="126" t="s">
        <v>51</v>
      </c>
      <c r="C2890" s="126" t="s">
        <v>17</v>
      </c>
      <c r="D2890" s="126" t="s">
        <v>5099</v>
      </c>
      <c r="E2890" s="126" t="s">
        <v>51</v>
      </c>
      <c r="F2890" s="126" t="s">
        <v>51</v>
      </c>
      <c r="G2890" s="127">
        <v>0</v>
      </c>
    </row>
    <row r="2891" spans="1:7" x14ac:dyDescent="0.25">
      <c r="A2891" s="126" t="s">
        <v>5100</v>
      </c>
      <c r="B2891" s="126" t="s">
        <v>51</v>
      </c>
      <c r="C2891" s="126" t="s">
        <v>17</v>
      </c>
      <c r="D2891" s="126" t="s">
        <v>5101</v>
      </c>
      <c r="E2891" s="126" t="s">
        <v>51</v>
      </c>
      <c r="F2891" s="126" t="s">
        <v>51</v>
      </c>
      <c r="G2891" s="127">
        <v>0</v>
      </c>
    </row>
    <row r="2892" spans="1:7" x14ac:dyDescent="0.25">
      <c r="A2892" s="126" t="s">
        <v>5102</v>
      </c>
      <c r="B2892" s="126" t="s">
        <v>51</v>
      </c>
      <c r="C2892" s="126" t="s">
        <v>17</v>
      </c>
      <c r="D2892" s="126" t="s">
        <v>5103</v>
      </c>
      <c r="E2892" s="126" t="s">
        <v>51</v>
      </c>
      <c r="F2892" s="126" t="s">
        <v>51</v>
      </c>
      <c r="G2892" s="127">
        <v>0</v>
      </c>
    </row>
    <row r="2893" spans="1:7" x14ac:dyDescent="0.25">
      <c r="A2893" s="126" t="s">
        <v>5104</v>
      </c>
      <c r="B2893" s="126" t="s">
        <v>51</v>
      </c>
      <c r="C2893" s="126" t="s">
        <v>17</v>
      </c>
      <c r="D2893" s="126" t="s">
        <v>5105</v>
      </c>
      <c r="E2893" s="126" t="s">
        <v>51</v>
      </c>
      <c r="F2893" s="126" t="s">
        <v>51</v>
      </c>
      <c r="G2893" s="127">
        <v>0</v>
      </c>
    </row>
    <row r="2894" spans="1:7" x14ac:dyDescent="0.25">
      <c r="A2894" s="126" t="s">
        <v>5106</v>
      </c>
      <c r="B2894" s="126" t="s">
        <v>51</v>
      </c>
      <c r="C2894" s="126" t="s">
        <v>17</v>
      </c>
      <c r="D2894" s="126" t="s">
        <v>5107</v>
      </c>
      <c r="E2894" s="126" t="s">
        <v>51</v>
      </c>
      <c r="F2894" s="126" t="s">
        <v>51</v>
      </c>
      <c r="G2894" s="127">
        <v>0</v>
      </c>
    </row>
    <row r="2895" spans="1:7" x14ac:dyDescent="0.25">
      <c r="A2895" s="126" t="s">
        <v>5108</v>
      </c>
      <c r="B2895" s="126" t="s">
        <v>51</v>
      </c>
      <c r="C2895" s="126" t="s">
        <v>17</v>
      </c>
      <c r="D2895" s="126" t="s">
        <v>5109</v>
      </c>
      <c r="E2895" s="126" t="s">
        <v>51</v>
      </c>
      <c r="F2895" s="126" t="s">
        <v>51</v>
      </c>
      <c r="G2895" s="127">
        <v>0</v>
      </c>
    </row>
    <row r="2896" spans="1:7" x14ac:dyDescent="0.25">
      <c r="A2896" s="126" t="s">
        <v>5110</v>
      </c>
      <c r="B2896" s="126" t="s">
        <v>51</v>
      </c>
      <c r="C2896" s="126" t="s">
        <v>17</v>
      </c>
      <c r="D2896" s="126" t="s">
        <v>5111</v>
      </c>
      <c r="E2896" s="126" t="s">
        <v>51</v>
      </c>
      <c r="F2896" s="126" t="s">
        <v>51</v>
      </c>
      <c r="G2896" s="127">
        <v>0</v>
      </c>
    </row>
    <row r="2897" spans="1:7" x14ac:dyDescent="0.25">
      <c r="A2897" s="126" t="s">
        <v>5112</v>
      </c>
      <c r="B2897" s="126" t="s">
        <v>51</v>
      </c>
      <c r="C2897" s="126" t="s">
        <v>17</v>
      </c>
      <c r="D2897" s="126" t="s">
        <v>5113</v>
      </c>
      <c r="E2897" s="126" t="s">
        <v>51</v>
      </c>
      <c r="F2897" s="126" t="s">
        <v>51</v>
      </c>
      <c r="G2897" s="127">
        <v>0</v>
      </c>
    </row>
    <row r="2898" spans="1:7" x14ac:dyDescent="0.25">
      <c r="A2898" s="126" t="s">
        <v>5114</v>
      </c>
      <c r="B2898" s="126" t="s">
        <v>51</v>
      </c>
      <c r="C2898" s="126" t="s">
        <v>17</v>
      </c>
      <c r="D2898" s="126" t="s">
        <v>5115</v>
      </c>
      <c r="E2898" s="126" t="s">
        <v>51</v>
      </c>
      <c r="F2898" s="126" t="s">
        <v>51</v>
      </c>
      <c r="G2898" s="127">
        <v>0</v>
      </c>
    </row>
    <row r="2899" spans="1:7" x14ac:dyDescent="0.25">
      <c r="A2899" s="126" t="s">
        <v>5116</v>
      </c>
      <c r="B2899" s="126" t="s">
        <v>51</v>
      </c>
      <c r="C2899" s="126" t="s">
        <v>17</v>
      </c>
      <c r="D2899" s="126" t="s">
        <v>5117</v>
      </c>
      <c r="E2899" s="126" t="s">
        <v>51</v>
      </c>
      <c r="F2899" s="126" t="s">
        <v>51</v>
      </c>
      <c r="G2899" s="127">
        <v>0</v>
      </c>
    </row>
    <row r="2900" spans="1:7" x14ac:dyDescent="0.25">
      <c r="A2900" s="126" t="s">
        <v>5118</v>
      </c>
      <c r="B2900" s="126" t="s">
        <v>51</v>
      </c>
      <c r="C2900" s="126" t="s">
        <v>17</v>
      </c>
      <c r="D2900" s="126" t="s">
        <v>5119</v>
      </c>
      <c r="E2900" s="126" t="s">
        <v>51</v>
      </c>
      <c r="F2900" s="126" t="s">
        <v>51</v>
      </c>
      <c r="G2900" s="127">
        <v>0</v>
      </c>
    </row>
    <row r="2901" spans="1:7" x14ac:dyDescent="0.25">
      <c r="A2901" s="126" t="s">
        <v>5120</v>
      </c>
      <c r="B2901" s="126" t="s">
        <v>51</v>
      </c>
      <c r="C2901" s="126" t="s">
        <v>17</v>
      </c>
      <c r="D2901" s="126" t="s">
        <v>5121</v>
      </c>
      <c r="E2901" s="126" t="s">
        <v>51</v>
      </c>
      <c r="F2901" s="126" t="s">
        <v>51</v>
      </c>
      <c r="G2901" s="127">
        <v>0</v>
      </c>
    </row>
    <row r="2902" spans="1:7" x14ac:dyDescent="0.25">
      <c r="A2902" s="126" t="s">
        <v>5122</v>
      </c>
      <c r="B2902" s="126" t="s">
        <v>51</v>
      </c>
      <c r="C2902" s="126" t="s">
        <v>17</v>
      </c>
      <c r="D2902" s="126" t="s">
        <v>5123</v>
      </c>
      <c r="E2902" s="126" t="s">
        <v>51</v>
      </c>
      <c r="F2902" s="126" t="s">
        <v>51</v>
      </c>
      <c r="G2902" s="127">
        <v>0</v>
      </c>
    </row>
    <row r="2903" spans="1:7" x14ac:dyDescent="0.25">
      <c r="A2903" s="126" t="s">
        <v>5124</v>
      </c>
      <c r="B2903" s="126" t="s">
        <v>51</v>
      </c>
      <c r="C2903" s="126" t="s">
        <v>17</v>
      </c>
      <c r="D2903" s="126" t="s">
        <v>5125</v>
      </c>
      <c r="E2903" s="126" t="s">
        <v>51</v>
      </c>
      <c r="F2903" s="126" t="s">
        <v>51</v>
      </c>
      <c r="G2903" s="127">
        <v>0</v>
      </c>
    </row>
    <row r="2904" spans="1:7" x14ac:dyDescent="0.25">
      <c r="A2904" s="126" t="s">
        <v>5126</v>
      </c>
      <c r="B2904" s="126" t="s">
        <v>51</v>
      </c>
      <c r="C2904" s="126" t="s">
        <v>17</v>
      </c>
      <c r="D2904" s="126" t="s">
        <v>5127</v>
      </c>
      <c r="E2904" s="126" t="s">
        <v>51</v>
      </c>
      <c r="F2904" s="126" t="s">
        <v>51</v>
      </c>
      <c r="G2904" s="127">
        <v>0</v>
      </c>
    </row>
    <row r="2905" spans="1:7" x14ac:dyDescent="0.25">
      <c r="A2905" s="126" t="s">
        <v>5128</v>
      </c>
      <c r="B2905" s="126" t="s">
        <v>51</v>
      </c>
      <c r="C2905" s="126" t="s">
        <v>17</v>
      </c>
      <c r="D2905" s="126" t="s">
        <v>5129</v>
      </c>
      <c r="E2905" s="126" t="s">
        <v>51</v>
      </c>
      <c r="F2905" s="126" t="s">
        <v>51</v>
      </c>
      <c r="G2905" s="127">
        <v>0</v>
      </c>
    </row>
    <row r="2906" spans="1:7" x14ac:dyDescent="0.25">
      <c r="A2906" s="126" t="s">
        <v>5130</v>
      </c>
      <c r="B2906" s="126" t="s">
        <v>51</v>
      </c>
      <c r="C2906" s="126" t="s">
        <v>17</v>
      </c>
      <c r="D2906" s="126" t="s">
        <v>5131</v>
      </c>
      <c r="E2906" s="126" t="s">
        <v>51</v>
      </c>
      <c r="F2906" s="126" t="s">
        <v>51</v>
      </c>
      <c r="G2906" s="127">
        <v>0</v>
      </c>
    </row>
    <row r="2907" spans="1:7" x14ac:dyDescent="0.25">
      <c r="A2907" s="126" t="s">
        <v>5132</v>
      </c>
      <c r="B2907" s="126" t="s">
        <v>51</v>
      </c>
      <c r="C2907" s="126" t="s">
        <v>17</v>
      </c>
      <c r="D2907" s="126" t="s">
        <v>5133</v>
      </c>
      <c r="E2907" s="126" t="s">
        <v>51</v>
      </c>
      <c r="F2907" s="126" t="s">
        <v>51</v>
      </c>
      <c r="G2907" s="127">
        <v>0</v>
      </c>
    </row>
    <row r="2908" spans="1:7" x14ac:dyDescent="0.25">
      <c r="A2908" s="126" t="s">
        <v>5134</v>
      </c>
      <c r="B2908" s="126" t="s">
        <v>51</v>
      </c>
      <c r="C2908" s="126" t="s">
        <v>17</v>
      </c>
      <c r="D2908" s="126" t="s">
        <v>5135</v>
      </c>
      <c r="E2908" s="126" t="s">
        <v>51</v>
      </c>
      <c r="F2908" s="126" t="s">
        <v>51</v>
      </c>
      <c r="G2908" s="127">
        <v>0</v>
      </c>
    </row>
    <row r="2909" spans="1:7" x14ac:dyDescent="0.25">
      <c r="A2909" s="126" t="s">
        <v>5136</v>
      </c>
      <c r="B2909" s="126" t="s">
        <v>51</v>
      </c>
      <c r="C2909" s="126" t="s">
        <v>17</v>
      </c>
      <c r="D2909" s="126" t="s">
        <v>5137</v>
      </c>
      <c r="E2909" s="126" t="s">
        <v>51</v>
      </c>
      <c r="F2909" s="126" t="s">
        <v>51</v>
      </c>
      <c r="G2909" s="127">
        <v>0</v>
      </c>
    </row>
    <row r="2910" spans="1:7" x14ac:dyDescent="0.25">
      <c r="A2910" s="126" t="s">
        <v>5138</v>
      </c>
      <c r="B2910" s="126" t="s">
        <v>51</v>
      </c>
      <c r="C2910" s="126" t="s">
        <v>17</v>
      </c>
      <c r="D2910" s="126" t="s">
        <v>5139</v>
      </c>
      <c r="E2910" s="126" t="s">
        <v>51</v>
      </c>
      <c r="F2910" s="126" t="s">
        <v>51</v>
      </c>
      <c r="G2910" s="127">
        <v>0</v>
      </c>
    </row>
    <row r="2911" spans="1:7" x14ac:dyDescent="0.25">
      <c r="A2911" s="126" t="s">
        <v>5140</v>
      </c>
      <c r="B2911" s="126" t="s">
        <v>51</v>
      </c>
      <c r="C2911" s="126" t="s">
        <v>17</v>
      </c>
      <c r="D2911" s="126" t="s">
        <v>5141</v>
      </c>
      <c r="E2911" s="126" t="s">
        <v>51</v>
      </c>
      <c r="F2911" s="126" t="s">
        <v>51</v>
      </c>
      <c r="G2911" s="127">
        <v>0</v>
      </c>
    </row>
    <row r="2912" spans="1:7" x14ac:dyDescent="0.25">
      <c r="A2912" s="126" t="s">
        <v>5142</v>
      </c>
      <c r="B2912" s="126" t="s">
        <v>51</v>
      </c>
      <c r="C2912" s="126" t="s">
        <v>17</v>
      </c>
      <c r="D2912" s="126" t="s">
        <v>5143</v>
      </c>
      <c r="E2912" s="126" t="s">
        <v>51</v>
      </c>
      <c r="F2912" s="126" t="s">
        <v>51</v>
      </c>
      <c r="G2912" s="127">
        <v>0</v>
      </c>
    </row>
    <row r="2913" spans="1:7" x14ac:dyDescent="0.25">
      <c r="A2913" s="126" t="s">
        <v>5144</v>
      </c>
      <c r="B2913" s="126" t="s">
        <v>51</v>
      </c>
      <c r="C2913" s="126" t="s">
        <v>17</v>
      </c>
      <c r="D2913" s="126" t="s">
        <v>5145</v>
      </c>
      <c r="E2913" s="126" t="s">
        <v>51</v>
      </c>
      <c r="F2913" s="126" t="s">
        <v>51</v>
      </c>
      <c r="G2913" s="127">
        <v>0</v>
      </c>
    </row>
    <row r="2914" spans="1:7" x14ac:dyDescent="0.25">
      <c r="A2914" s="126" t="s">
        <v>5146</v>
      </c>
      <c r="B2914" s="126" t="s">
        <v>51</v>
      </c>
      <c r="C2914" s="126" t="s">
        <v>17</v>
      </c>
      <c r="D2914" s="126" t="s">
        <v>5147</v>
      </c>
      <c r="E2914" s="126" t="s">
        <v>51</v>
      </c>
      <c r="F2914" s="126" t="s">
        <v>51</v>
      </c>
      <c r="G2914" s="127">
        <v>0</v>
      </c>
    </row>
    <row r="2915" spans="1:7" x14ac:dyDescent="0.25">
      <c r="A2915" s="126" t="s">
        <v>5148</v>
      </c>
      <c r="B2915" s="126" t="s">
        <v>51</v>
      </c>
      <c r="C2915" s="126" t="s">
        <v>17</v>
      </c>
      <c r="D2915" s="126" t="s">
        <v>5149</v>
      </c>
      <c r="E2915" s="126" t="s">
        <v>51</v>
      </c>
      <c r="F2915" s="126" t="s">
        <v>51</v>
      </c>
      <c r="G2915" s="127">
        <v>0</v>
      </c>
    </row>
    <row r="2916" spans="1:7" x14ac:dyDescent="0.25">
      <c r="A2916" s="126" t="s">
        <v>5150</v>
      </c>
      <c r="B2916" s="126" t="s">
        <v>51</v>
      </c>
      <c r="C2916" s="126" t="s">
        <v>17</v>
      </c>
      <c r="D2916" s="126" t="s">
        <v>5151</v>
      </c>
      <c r="E2916" s="126" t="s">
        <v>51</v>
      </c>
      <c r="F2916" s="126" t="s">
        <v>51</v>
      </c>
      <c r="G2916" s="127">
        <v>0</v>
      </c>
    </row>
    <row r="2917" spans="1:7" x14ac:dyDescent="0.25">
      <c r="A2917" s="126" t="s">
        <v>5152</v>
      </c>
      <c r="B2917" s="126" t="s">
        <v>51</v>
      </c>
      <c r="C2917" s="126" t="s">
        <v>17</v>
      </c>
      <c r="D2917" s="126" t="s">
        <v>5153</v>
      </c>
      <c r="E2917" s="126" t="s">
        <v>51</v>
      </c>
      <c r="F2917" s="126" t="s">
        <v>51</v>
      </c>
      <c r="G2917" s="127">
        <v>0</v>
      </c>
    </row>
    <row r="2918" spans="1:7" x14ac:dyDescent="0.25">
      <c r="A2918" s="126" t="s">
        <v>5154</v>
      </c>
      <c r="B2918" s="126" t="s">
        <v>51</v>
      </c>
      <c r="C2918" s="126" t="s">
        <v>17</v>
      </c>
      <c r="D2918" s="126" t="s">
        <v>5155</v>
      </c>
      <c r="E2918" s="126" t="s">
        <v>51</v>
      </c>
      <c r="F2918" s="126" t="s">
        <v>51</v>
      </c>
      <c r="G2918" s="127">
        <v>0</v>
      </c>
    </row>
    <row r="2919" spans="1:7" x14ac:dyDescent="0.25">
      <c r="A2919" s="126" t="s">
        <v>5156</v>
      </c>
      <c r="B2919" s="126" t="s">
        <v>51</v>
      </c>
      <c r="C2919" s="126" t="s">
        <v>17</v>
      </c>
      <c r="D2919" s="126" t="s">
        <v>5157</v>
      </c>
      <c r="E2919" s="126" t="s">
        <v>51</v>
      </c>
      <c r="F2919" s="126" t="s">
        <v>51</v>
      </c>
      <c r="G2919" s="127">
        <v>0</v>
      </c>
    </row>
    <row r="2920" spans="1:7" x14ac:dyDescent="0.25">
      <c r="A2920" s="126" t="s">
        <v>5158</v>
      </c>
      <c r="B2920" s="126" t="s">
        <v>51</v>
      </c>
      <c r="C2920" s="126" t="s">
        <v>17</v>
      </c>
      <c r="D2920" s="126" t="s">
        <v>5159</v>
      </c>
      <c r="E2920" s="126" t="s">
        <v>51</v>
      </c>
      <c r="F2920" s="126" t="s">
        <v>51</v>
      </c>
      <c r="G2920" s="127">
        <v>0</v>
      </c>
    </row>
    <row r="2921" spans="1:7" x14ac:dyDescent="0.25">
      <c r="A2921" s="126" t="s">
        <v>5160</v>
      </c>
      <c r="B2921" s="126" t="s">
        <v>51</v>
      </c>
      <c r="C2921" s="126" t="s">
        <v>17</v>
      </c>
      <c r="D2921" s="126" t="s">
        <v>5161</v>
      </c>
      <c r="E2921" s="126" t="s">
        <v>51</v>
      </c>
      <c r="F2921" s="126" t="s">
        <v>51</v>
      </c>
      <c r="G2921" s="127">
        <v>0</v>
      </c>
    </row>
    <row r="2922" spans="1:7" x14ac:dyDescent="0.25">
      <c r="A2922" s="126" t="s">
        <v>5162</v>
      </c>
      <c r="B2922" s="126" t="s">
        <v>51</v>
      </c>
      <c r="C2922" s="126" t="s">
        <v>17</v>
      </c>
      <c r="D2922" s="126" t="s">
        <v>5163</v>
      </c>
      <c r="E2922" s="126" t="s">
        <v>51</v>
      </c>
      <c r="F2922" s="126" t="s">
        <v>51</v>
      </c>
      <c r="G2922" s="127">
        <v>0</v>
      </c>
    </row>
    <row r="2923" spans="1:7" x14ac:dyDescent="0.25">
      <c r="A2923" s="126" t="s">
        <v>5164</v>
      </c>
      <c r="B2923" s="126" t="s">
        <v>51</v>
      </c>
      <c r="C2923" s="126" t="s">
        <v>17</v>
      </c>
      <c r="D2923" s="126" t="s">
        <v>5165</v>
      </c>
      <c r="E2923" s="126" t="s">
        <v>51</v>
      </c>
      <c r="F2923" s="126" t="s">
        <v>51</v>
      </c>
      <c r="G2923" s="127">
        <v>0</v>
      </c>
    </row>
    <row r="2924" spans="1:7" x14ac:dyDescent="0.25">
      <c r="A2924" s="126" t="s">
        <v>5166</v>
      </c>
      <c r="B2924" s="126" t="s">
        <v>51</v>
      </c>
      <c r="C2924" s="126" t="s">
        <v>17</v>
      </c>
      <c r="D2924" s="126" t="s">
        <v>5167</v>
      </c>
      <c r="E2924" s="126" t="s">
        <v>51</v>
      </c>
      <c r="F2924" s="126" t="s">
        <v>51</v>
      </c>
      <c r="G2924" s="127">
        <v>0</v>
      </c>
    </row>
    <row r="2925" spans="1:7" x14ac:dyDescent="0.25">
      <c r="A2925" s="126" t="s">
        <v>5168</v>
      </c>
      <c r="B2925" s="126" t="s">
        <v>51</v>
      </c>
      <c r="C2925" s="126" t="s">
        <v>17</v>
      </c>
      <c r="D2925" s="126" t="s">
        <v>5169</v>
      </c>
      <c r="E2925" s="126" t="s">
        <v>51</v>
      </c>
      <c r="F2925" s="126" t="s">
        <v>51</v>
      </c>
      <c r="G2925" s="127">
        <v>0</v>
      </c>
    </row>
    <row r="2926" spans="1:7" x14ac:dyDescent="0.25">
      <c r="A2926" s="126" t="s">
        <v>5170</v>
      </c>
      <c r="B2926" s="126" t="s">
        <v>51</v>
      </c>
      <c r="C2926" s="126" t="s">
        <v>17</v>
      </c>
      <c r="D2926" s="126" t="s">
        <v>5171</v>
      </c>
      <c r="E2926" s="126" t="s">
        <v>51</v>
      </c>
      <c r="F2926" s="126" t="s">
        <v>51</v>
      </c>
      <c r="G2926" s="127">
        <v>0</v>
      </c>
    </row>
    <row r="2927" spans="1:7" x14ac:dyDescent="0.25">
      <c r="A2927" s="126" t="s">
        <v>5172</v>
      </c>
      <c r="B2927" s="126" t="s">
        <v>51</v>
      </c>
      <c r="C2927" s="126" t="s">
        <v>17</v>
      </c>
      <c r="D2927" s="126" t="s">
        <v>5173</v>
      </c>
      <c r="E2927" s="126" t="s">
        <v>51</v>
      </c>
      <c r="F2927" s="126" t="s">
        <v>51</v>
      </c>
      <c r="G2927" s="127">
        <v>0</v>
      </c>
    </row>
    <row r="2928" spans="1:7" x14ac:dyDescent="0.25">
      <c r="A2928" s="126" t="s">
        <v>5174</v>
      </c>
      <c r="B2928" s="126" t="s">
        <v>51</v>
      </c>
      <c r="C2928" s="126" t="s">
        <v>17</v>
      </c>
      <c r="D2928" s="126" t="s">
        <v>5175</v>
      </c>
      <c r="E2928" s="126" t="s">
        <v>51</v>
      </c>
      <c r="F2928" s="126" t="s">
        <v>51</v>
      </c>
      <c r="G2928" s="127">
        <v>0</v>
      </c>
    </row>
    <row r="2929" spans="1:7" x14ac:dyDescent="0.25">
      <c r="A2929" s="126" t="s">
        <v>5176</v>
      </c>
      <c r="B2929" s="126" t="s">
        <v>51</v>
      </c>
      <c r="C2929" s="126" t="s">
        <v>17</v>
      </c>
      <c r="D2929" s="126" t="s">
        <v>5177</v>
      </c>
      <c r="E2929" s="126" t="s">
        <v>51</v>
      </c>
      <c r="F2929" s="126" t="s">
        <v>51</v>
      </c>
      <c r="G2929" s="127">
        <v>0</v>
      </c>
    </row>
    <row r="2930" spans="1:7" x14ac:dyDescent="0.25">
      <c r="A2930" s="126" t="s">
        <v>5178</v>
      </c>
      <c r="B2930" s="126" t="s">
        <v>51</v>
      </c>
      <c r="C2930" s="126" t="s">
        <v>17</v>
      </c>
      <c r="D2930" s="126" t="s">
        <v>5179</v>
      </c>
      <c r="E2930" s="126" t="s">
        <v>51</v>
      </c>
      <c r="F2930" s="126" t="s">
        <v>51</v>
      </c>
      <c r="G2930" s="127">
        <v>0</v>
      </c>
    </row>
    <row r="2931" spans="1:7" x14ac:dyDescent="0.25">
      <c r="A2931" s="126" t="s">
        <v>5180</v>
      </c>
      <c r="B2931" s="126" t="s">
        <v>51</v>
      </c>
      <c r="C2931" s="126" t="s">
        <v>17</v>
      </c>
      <c r="D2931" s="126" t="s">
        <v>5181</v>
      </c>
      <c r="E2931" s="126" t="s">
        <v>51</v>
      </c>
      <c r="F2931" s="126" t="s">
        <v>51</v>
      </c>
      <c r="G2931" s="127">
        <v>0</v>
      </c>
    </row>
    <row r="2932" spans="1:7" x14ac:dyDescent="0.25">
      <c r="A2932" s="126" t="s">
        <v>5182</v>
      </c>
      <c r="B2932" s="126" t="s">
        <v>51</v>
      </c>
      <c r="C2932" s="126" t="s">
        <v>17</v>
      </c>
      <c r="D2932" s="126" t="s">
        <v>5183</v>
      </c>
      <c r="E2932" s="126" t="s">
        <v>51</v>
      </c>
      <c r="F2932" s="126" t="s">
        <v>51</v>
      </c>
      <c r="G2932" s="127">
        <v>0</v>
      </c>
    </row>
    <row r="2933" spans="1:7" x14ac:dyDescent="0.25">
      <c r="A2933" s="126" t="s">
        <v>5184</v>
      </c>
      <c r="B2933" s="126" t="s">
        <v>51</v>
      </c>
      <c r="C2933" s="126" t="s">
        <v>17</v>
      </c>
      <c r="D2933" s="126" t="s">
        <v>5185</v>
      </c>
      <c r="E2933" s="126" t="s">
        <v>51</v>
      </c>
      <c r="F2933" s="126" t="s">
        <v>51</v>
      </c>
      <c r="G2933" s="127">
        <v>0</v>
      </c>
    </row>
    <row r="2934" spans="1:7" x14ac:dyDescent="0.25">
      <c r="A2934" s="126" t="s">
        <v>5186</v>
      </c>
      <c r="B2934" s="126" t="s">
        <v>51</v>
      </c>
      <c r="C2934" s="126" t="s">
        <v>17</v>
      </c>
      <c r="D2934" s="126" t="s">
        <v>5187</v>
      </c>
      <c r="E2934" s="126" t="s">
        <v>51</v>
      </c>
      <c r="F2934" s="126" t="s">
        <v>51</v>
      </c>
      <c r="G2934" s="127">
        <v>0</v>
      </c>
    </row>
    <row r="2935" spans="1:7" ht="30" x14ac:dyDescent="0.25">
      <c r="A2935" s="126" t="s">
        <v>5188</v>
      </c>
      <c r="B2935" s="126" t="s">
        <v>51</v>
      </c>
      <c r="C2935" s="126" t="s">
        <v>17</v>
      </c>
      <c r="D2935" s="126" t="s">
        <v>5189</v>
      </c>
      <c r="E2935" s="126" t="s">
        <v>51</v>
      </c>
      <c r="F2935" s="126" t="s">
        <v>510</v>
      </c>
      <c r="G2935" s="127">
        <v>1</v>
      </c>
    </row>
    <row r="2936" spans="1:7" x14ac:dyDescent="0.25">
      <c r="A2936" s="126" t="s">
        <v>5190</v>
      </c>
      <c r="B2936" s="126" t="s">
        <v>51</v>
      </c>
      <c r="C2936" s="126" t="s">
        <v>17</v>
      </c>
      <c r="D2936" s="126" t="s">
        <v>5191</v>
      </c>
      <c r="E2936" s="126" t="s">
        <v>51</v>
      </c>
      <c r="F2936" s="126" t="s">
        <v>51</v>
      </c>
      <c r="G2936" s="127">
        <v>0</v>
      </c>
    </row>
    <row r="2937" spans="1:7" x14ac:dyDescent="0.25">
      <c r="A2937" s="126" t="s">
        <v>5192</v>
      </c>
      <c r="B2937" s="126" t="s">
        <v>51</v>
      </c>
      <c r="C2937" s="126" t="s">
        <v>17</v>
      </c>
      <c r="D2937" s="126" t="s">
        <v>5193</v>
      </c>
      <c r="E2937" s="126" t="s">
        <v>51</v>
      </c>
      <c r="F2937" s="126" t="s">
        <v>51</v>
      </c>
      <c r="G2937" s="127">
        <v>0</v>
      </c>
    </row>
    <row r="2938" spans="1:7" x14ac:dyDescent="0.25">
      <c r="A2938" s="126" t="s">
        <v>5194</v>
      </c>
      <c r="B2938" s="126" t="s">
        <v>51</v>
      </c>
      <c r="C2938" s="126" t="s">
        <v>17</v>
      </c>
      <c r="D2938" s="126" t="s">
        <v>5195</v>
      </c>
      <c r="E2938" s="126" t="s">
        <v>51</v>
      </c>
      <c r="F2938" s="126" t="s">
        <v>51</v>
      </c>
      <c r="G2938" s="127">
        <v>0</v>
      </c>
    </row>
    <row r="2939" spans="1:7" x14ac:dyDescent="0.25">
      <c r="A2939" s="126" t="s">
        <v>5196</v>
      </c>
      <c r="B2939" s="126" t="s">
        <v>51</v>
      </c>
      <c r="C2939" s="126" t="s">
        <v>17</v>
      </c>
      <c r="D2939" s="126" t="s">
        <v>5197</v>
      </c>
      <c r="E2939" s="126" t="s">
        <v>51</v>
      </c>
      <c r="F2939" s="126" t="s">
        <v>51</v>
      </c>
      <c r="G2939" s="127">
        <v>0</v>
      </c>
    </row>
    <row r="2940" spans="1:7" x14ac:dyDescent="0.25">
      <c r="A2940" s="126" t="s">
        <v>5198</v>
      </c>
      <c r="B2940" s="126" t="s">
        <v>51</v>
      </c>
      <c r="C2940" s="126" t="s">
        <v>17</v>
      </c>
      <c r="D2940" s="126" t="s">
        <v>5199</v>
      </c>
      <c r="E2940" s="126" t="s">
        <v>51</v>
      </c>
      <c r="F2940" s="126" t="s">
        <v>51</v>
      </c>
      <c r="G2940" s="127">
        <v>0</v>
      </c>
    </row>
    <row r="2941" spans="1:7" x14ac:dyDescent="0.25">
      <c r="A2941" s="126" t="s">
        <v>5200</v>
      </c>
      <c r="B2941" s="126" t="s">
        <v>51</v>
      </c>
      <c r="C2941" s="126" t="s">
        <v>17</v>
      </c>
      <c r="D2941" s="126" t="s">
        <v>5201</v>
      </c>
      <c r="E2941" s="126" t="s">
        <v>51</v>
      </c>
      <c r="F2941" s="126" t="s">
        <v>51</v>
      </c>
      <c r="G2941" s="127">
        <v>0</v>
      </c>
    </row>
    <row r="2942" spans="1:7" x14ac:dyDescent="0.25">
      <c r="A2942" s="126" t="s">
        <v>5202</v>
      </c>
      <c r="B2942" s="126" t="s">
        <v>51</v>
      </c>
      <c r="C2942" s="126" t="s">
        <v>17</v>
      </c>
      <c r="D2942" s="126" t="s">
        <v>5203</v>
      </c>
      <c r="E2942" s="126" t="s">
        <v>51</v>
      </c>
      <c r="F2942" s="126" t="s">
        <v>51</v>
      </c>
      <c r="G2942" s="127">
        <v>0</v>
      </c>
    </row>
    <row r="2943" spans="1:7" x14ac:dyDescent="0.25">
      <c r="A2943" s="126" t="s">
        <v>5204</v>
      </c>
      <c r="B2943" s="126" t="s">
        <v>51</v>
      </c>
      <c r="C2943" s="126" t="s">
        <v>17</v>
      </c>
      <c r="D2943" s="126" t="s">
        <v>5205</v>
      </c>
      <c r="E2943" s="126" t="s">
        <v>51</v>
      </c>
      <c r="F2943" s="126" t="s">
        <v>51</v>
      </c>
      <c r="G2943" s="127">
        <v>0</v>
      </c>
    </row>
    <row r="2944" spans="1:7" x14ac:dyDescent="0.25">
      <c r="A2944" s="126" t="s">
        <v>5206</v>
      </c>
      <c r="B2944" s="126" t="s">
        <v>51</v>
      </c>
      <c r="C2944" s="126" t="s">
        <v>17</v>
      </c>
      <c r="D2944" s="126" t="s">
        <v>5207</v>
      </c>
      <c r="E2944" s="126" t="s">
        <v>51</v>
      </c>
      <c r="F2944" s="126" t="s">
        <v>51</v>
      </c>
      <c r="G2944" s="127">
        <v>0</v>
      </c>
    </row>
    <row r="2945" spans="1:7" x14ac:dyDescent="0.25">
      <c r="A2945" s="126" t="s">
        <v>5208</v>
      </c>
      <c r="B2945" s="126" t="s">
        <v>51</v>
      </c>
      <c r="C2945" s="126" t="s">
        <v>17</v>
      </c>
      <c r="D2945" s="126" t="s">
        <v>5209</v>
      </c>
      <c r="E2945" s="126" t="s">
        <v>51</v>
      </c>
      <c r="F2945" s="126" t="s">
        <v>51</v>
      </c>
      <c r="G2945" s="127">
        <v>0</v>
      </c>
    </row>
    <row r="2946" spans="1:7" x14ac:dyDescent="0.25">
      <c r="A2946" s="126" t="s">
        <v>5210</v>
      </c>
      <c r="B2946" s="126" t="s">
        <v>51</v>
      </c>
      <c r="C2946" s="126" t="s">
        <v>17</v>
      </c>
      <c r="D2946" s="126" t="s">
        <v>5211</v>
      </c>
      <c r="E2946" s="126" t="s">
        <v>51</v>
      </c>
      <c r="F2946" s="126" t="s">
        <v>51</v>
      </c>
      <c r="G2946" s="127">
        <v>0</v>
      </c>
    </row>
    <row r="2947" spans="1:7" x14ac:dyDescent="0.25">
      <c r="A2947" s="126" t="s">
        <v>5212</v>
      </c>
      <c r="B2947" s="126" t="s">
        <v>51</v>
      </c>
      <c r="C2947" s="126" t="s">
        <v>17</v>
      </c>
      <c r="D2947" s="126" t="s">
        <v>5213</v>
      </c>
      <c r="E2947" s="126" t="s">
        <v>51</v>
      </c>
      <c r="F2947" s="126" t="s">
        <v>51</v>
      </c>
      <c r="G2947" s="127">
        <v>0</v>
      </c>
    </row>
    <row r="2948" spans="1:7" x14ac:dyDescent="0.25">
      <c r="A2948" s="126" t="s">
        <v>5214</v>
      </c>
      <c r="B2948" s="126" t="s">
        <v>51</v>
      </c>
      <c r="C2948" s="126" t="s">
        <v>17</v>
      </c>
      <c r="D2948" s="126" t="s">
        <v>5215</v>
      </c>
      <c r="E2948" s="126" t="s">
        <v>51</v>
      </c>
      <c r="F2948" s="126" t="s">
        <v>51</v>
      </c>
      <c r="G2948" s="127">
        <v>0</v>
      </c>
    </row>
    <row r="2949" spans="1:7" x14ac:dyDescent="0.25">
      <c r="A2949" s="126" t="s">
        <v>5216</v>
      </c>
      <c r="B2949" s="126" t="s">
        <v>51</v>
      </c>
      <c r="C2949" s="126" t="s">
        <v>17</v>
      </c>
      <c r="D2949" s="126" t="s">
        <v>5217</v>
      </c>
      <c r="E2949" s="126" t="s">
        <v>51</v>
      </c>
      <c r="F2949" s="126" t="s">
        <v>51</v>
      </c>
      <c r="G2949" s="127">
        <v>0</v>
      </c>
    </row>
    <row r="2950" spans="1:7" x14ac:dyDescent="0.25">
      <c r="A2950" s="126" t="s">
        <v>5218</v>
      </c>
      <c r="B2950" s="126" t="s">
        <v>51</v>
      </c>
      <c r="C2950" s="126" t="s">
        <v>17</v>
      </c>
      <c r="D2950" s="126" t="s">
        <v>5219</v>
      </c>
      <c r="E2950" s="126" t="s">
        <v>51</v>
      </c>
      <c r="F2950" s="126" t="s">
        <v>51</v>
      </c>
      <c r="G2950" s="127">
        <v>0</v>
      </c>
    </row>
    <row r="2951" spans="1:7" x14ac:dyDescent="0.25">
      <c r="A2951" s="126" t="s">
        <v>5220</v>
      </c>
      <c r="B2951" s="126" t="s">
        <v>51</v>
      </c>
      <c r="C2951" s="126" t="s">
        <v>17</v>
      </c>
      <c r="D2951" s="126" t="s">
        <v>5221</v>
      </c>
      <c r="E2951" s="126" t="s">
        <v>51</v>
      </c>
      <c r="F2951" s="126" t="s">
        <v>51</v>
      </c>
      <c r="G2951" s="127">
        <v>0</v>
      </c>
    </row>
    <row r="2952" spans="1:7" x14ac:dyDescent="0.25">
      <c r="A2952" s="126" t="s">
        <v>5222</v>
      </c>
      <c r="B2952" s="126" t="s">
        <v>51</v>
      </c>
      <c r="C2952" s="126" t="s">
        <v>17</v>
      </c>
      <c r="D2952" s="126" t="s">
        <v>5223</v>
      </c>
      <c r="E2952" s="126" t="s">
        <v>51</v>
      </c>
      <c r="F2952" s="126" t="s">
        <v>51</v>
      </c>
      <c r="G2952" s="127">
        <v>0</v>
      </c>
    </row>
    <row r="2953" spans="1:7" x14ac:dyDescent="0.25">
      <c r="A2953" s="126" t="s">
        <v>5224</v>
      </c>
      <c r="B2953" s="126" t="s">
        <v>51</v>
      </c>
      <c r="C2953" s="126" t="s">
        <v>17</v>
      </c>
      <c r="D2953" s="126" t="s">
        <v>5225</v>
      </c>
      <c r="E2953" s="126" t="s">
        <v>51</v>
      </c>
      <c r="F2953" s="126" t="s">
        <v>51</v>
      </c>
      <c r="G2953" s="127">
        <v>0</v>
      </c>
    </row>
    <row r="2954" spans="1:7" x14ac:dyDescent="0.25">
      <c r="A2954" s="126" t="s">
        <v>5226</v>
      </c>
      <c r="B2954" s="126" t="s">
        <v>51</v>
      </c>
      <c r="C2954" s="126" t="s">
        <v>17</v>
      </c>
      <c r="D2954" s="126" t="s">
        <v>5227</v>
      </c>
      <c r="E2954" s="126" t="s">
        <v>51</v>
      </c>
      <c r="F2954" s="126" t="s">
        <v>51</v>
      </c>
      <c r="G2954" s="127">
        <v>0</v>
      </c>
    </row>
    <row r="2955" spans="1:7" x14ac:dyDescent="0.25">
      <c r="A2955" s="126" t="s">
        <v>5228</v>
      </c>
      <c r="B2955" s="126" t="s">
        <v>51</v>
      </c>
      <c r="C2955" s="126" t="s">
        <v>17</v>
      </c>
      <c r="D2955" s="126" t="s">
        <v>5229</v>
      </c>
      <c r="E2955" s="126" t="s">
        <v>51</v>
      </c>
      <c r="F2955" s="126" t="s">
        <v>51</v>
      </c>
      <c r="G2955" s="127">
        <v>0</v>
      </c>
    </row>
    <row r="2956" spans="1:7" x14ac:dyDescent="0.25">
      <c r="A2956" s="126" t="s">
        <v>5230</v>
      </c>
      <c r="B2956" s="126" t="s">
        <v>51</v>
      </c>
      <c r="C2956" s="126" t="s">
        <v>17</v>
      </c>
      <c r="D2956" s="126" t="s">
        <v>5231</v>
      </c>
      <c r="E2956" s="126" t="s">
        <v>51</v>
      </c>
      <c r="F2956" s="126" t="s">
        <v>51</v>
      </c>
      <c r="G2956" s="127">
        <v>0</v>
      </c>
    </row>
    <row r="2957" spans="1:7" x14ac:dyDescent="0.25">
      <c r="A2957" s="126" t="s">
        <v>5232</v>
      </c>
      <c r="B2957" s="126" t="s">
        <v>51</v>
      </c>
      <c r="C2957" s="126" t="s">
        <v>17</v>
      </c>
      <c r="D2957" s="126" t="s">
        <v>5233</v>
      </c>
      <c r="E2957" s="126" t="s">
        <v>51</v>
      </c>
      <c r="F2957" s="126" t="s">
        <v>51</v>
      </c>
      <c r="G2957" s="127">
        <v>0</v>
      </c>
    </row>
    <row r="2958" spans="1:7" x14ac:dyDescent="0.25">
      <c r="A2958" s="126" t="s">
        <v>5234</v>
      </c>
      <c r="B2958" s="126" t="s">
        <v>51</v>
      </c>
      <c r="C2958" s="126" t="s">
        <v>17</v>
      </c>
      <c r="D2958" s="126" t="s">
        <v>5235</v>
      </c>
      <c r="E2958" s="126" t="s">
        <v>51</v>
      </c>
      <c r="F2958" s="126" t="s">
        <v>51</v>
      </c>
      <c r="G2958" s="127">
        <v>0</v>
      </c>
    </row>
    <row r="2959" spans="1:7" x14ac:dyDescent="0.25">
      <c r="A2959" s="126" t="s">
        <v>5236</v>
      </c>
      <c r="B2959" s="126" t="s">
        <v>51</v>
      </c>
      <c r="C2959" s="126" t="s">
        <v>17</v>
      </c>
      <c r="D2959" s="126" t="s">
        <v>5237</v>
      </c>
      <c r="E2959" s="126" t="s">
        <v>51</v>
      </c>
      <c r="F2959" s="126" t="s">
        <v>51</v>
      </c>
      <c r="G2959" s="127">
        <v>0</v>
      </c>
    </row>
    <row r="2960" spans="1:7" x14ac:dyDescent="0.25">
      <c r="A2960" s="126" t="s">
        <v>5238</v>
      </c>
      <c r="B2960" s="126" t="s">
        <v>51</v>
      </c>
      <c r="C2960" s="126" t="s">
        <v>17</v>
      </c>
      <c r="D2960" s="126" t="s">
        <v>5239</v>
      </c>
      <c r="E2960" s="126" t="s">
        <v>51</v>
      </c>
      <c r="F2960" s="126" t="s">
        <v>51</v>
      </c>
      <c r="G2960" s="127">
        <v>0</v>
      </c>
    </row>
    <row r="2961" spans="1:7" x14ac:dyDescent="0.25">
      <c r="A2961" s="126" t="s">
        <v>5240</v>
      </c>
      <c r="B2961" s="126" t="s">
        <v>51</v>
      </c>
      <c r="C2961" s="126" t="s">
        <v>17</v>
      </c>
      <c r="D2961" s="126" t="s">
        <v>5241</v>
      </c>
      <c r="E2961" s="126" t="s">
        <v>51</v>
      </c>
      <c r="F2961" s="126" t="s">
        <v>51</v>
      </c>
      <c r="G2961" s="127">
        <v>0</v>
      </c>
    </row>
    <row r="2962" spans="1:7" x14ac:dyDescent="0.25">
      <c r="A2962" s="126" t="s">
        <v>5242</v>
      </c>
      <c r="B2962" s="126" t="s">
        <v>51</v>
      </c>
      <c r="C2962" s="126" t="s">
        <v>17</v>
      </c>
      <c r="D2962" s="126" t="s">
        <v>5243</v>
      </c>
      <c r="E2962" s="126" t="s">
        <v>51</v>
      </c>
      <c r="F2962" s="126" t="s">
        <v>51</v>
      </c>
      <c r="G2962" s="127">
        <v>0</v>
      </c>
    </row>
    <row r="2963" spans="1:7" x14ac:dyDescent="0.25">
      <c r="A2963" s="126" t="s">
        <v>5244</v>
      </c>
      <c r="B2963" s="126" t="s">
        <v>51</v>
      </c>
      <c r="C2963" s="126" t="s">
        <v>17</v>
      </c>
      <c r="D2963" s="126" t="s">
        <v>5245</v>
      </c>
      <c r="E2963" s="126" t="s">
        <v>51</v>
      </c>
      <c r="F2963" s="126" t="s">
        <v>51</v>
      </c>
      <c r="G2963" s="127">
        <v>0</v>
      </c>
    </row>
    <row r="2964" spans="1:7" x14ac:dyDescent="0.25">
      <c r="A2964" s="126" t="s">
        <v>5246</v>
      </c>
      <c r="B2964" s="126" t="s">
        <v>51</v>
      </c>
      <c r="C2964" s="126" t="s">
        <v>17</v>
      </c>
      <c r="D2964" s="126" t="s">
        <v>5247</v>
      </c>
      <c r="E2964" s="126" t="s">
        <v>51</v>
      </c>
      <c r="F2964" s="126" t="s">
        <v>51</v>
      </c>
      <c r="G2964" s="127">
        <v>0</v>
      </c>
    </row>
    <row r="2965" spans="1:7" x14ac:dyDescent="0.25">
      <c r="A2965" s="126" t="s">
        <v>5248</v>
      </c>
      <c r="B2965" s="126" t="s">
        <v>51</v>
      </c>
      <c r="C2965" s="126" t="s">
        <v>17</v>
      </c>
      <c r="D2965" s="126" t="s">
        <v>5249</v>
      </c>
      <c r="E2965" s="126" t="s">
        <v>51</v>
      </c>
      <c r="F2965" s="126" t="s">
        <v>51</v>
      </c>
      <c r="G2965" s="127">
        <v>0</v>
      </c>
    </row>
    <row r="2966" spans="1:7" x14ac:dyDescent="0.25">
      <c r="A2966" s="126" t="s">
        <v>5250</v>
      </c>
      <c r="B2966" s="126" t="s">
        <v>51</v>
      </c>
      <c r="C2966" s="126" t="s">
        <v>17</v>
      </c>
      <c r="D2966" s="126" t="s">
        <v>5251</v>
      </c>
      <c r="E2966" s="126" t="s">
        <v>51</v>
      </c>
      <c r="F2966" s="126" t="s">
        <v>51</v>
      </c>
      <c r="G2966" s="127">
        <v>0</v>
      </c>
    </row>
    <row r="2967" spans="1:7" x14ac:dyDescent="0.25">
      <c r="A2967" s="126" t="s">
        <v>5252</v>
      </c>
      <c r="B2967" s="126" t="s">
        <v>51</v>
      </c>
      <c r="C2967" s="126" t="s">
        <v>17</v>
      </c>
      <c r="D2967" s="126" t="s">
        <v>5253</v>
      </c>
      <c r="E2967" s="126" t="s">
        <v>51</v>
      </c>
      <c r="F2967" s="126" t="s">
        <v>51</v>
      </c>
      <c r="G2967" s="127">
        <v>0</v>
      </c>
    </row>
    <row r="2968" spans="1:7" x14ac:dyDescent="0.25">
      <c r="A2968" s="126" t="s">
        <v>5254</v>
      </c>
      <c r="B2968" s="126" t="s">
        <v>51</v>
      </c>
      <c r="C2968" s="126" t="s">
        <v>17</v>
      </c>
      <c r="D2968" s="126" t="s">
        <v>5255</v>
      </c>
      <c r="E2968" s="126" t="s">
        <v>51</v>
      </c>
      <c r="F2968" s="126" t="s">
        <v>51</v>
      </c>
      <c r="G2968" s="127">
        <v>0</v>
      </c>
    </row>
    <row r="2969" spans="1:7" x14ac:dyDescent="0.25">
      <c r="A2969" s="126" t="s">
        <v>5256</v>
      </c>
      <c r="B2969" s="126" t="s">
        <v>51</v>
      </c>
      <c r="C2969" s="126" t="s">
        <v>17</v>
      </c>
      <c r="D2969" s="126" t="s">
        <v>5257</v>
      </c>
      <c r="E2969" s="126" t="s">
        <v>51</v>
      </c>
      <c r="F2969" s="126" t="s">
        <v>51</v>
      </c>
      <c r="G2969" s="127">
        <v>0</v>
      </c>
    </row>
    <row r="2970" spans="1:7" x14ac:dyDescent="0.25">
      <c r="A2970" s="126" t="s">
        <v>5258</v>
      </c>
      <c r="B2970" s="126" t="s">
        <v>51</v>
      </c>
      <c r="C2970" s="126" t="s">
        <v>17</v>
      </c>
      <c r="D2970" s="126" t="s">
        <v>5259</v>
      </c>
      <c r="E2970" s="126" t="s">
        <v>51</v>
      </c>
      <c r="F2970" s="126" t="s">
        <v>51</v>
      </c>
      <c r="G2970" s="127">
        <v>0</v>
      </c>
    </row>
    <row r="2971" spans="1:7" x14ac:dyDescent="0.25">
      <c r="A2971" s="126" t="s">
        <v>5260</v>
      </c>
      <c r="B2971" s="126" t="s">
        <v>51</v>
      </c>
      <c r="C2971" s="126" t="s">
        <v>17</v>
      </c>
      <c r="D2971" s="126" t="s">
        <v>5261</v>
      </c>
      <c r="E2971" s="126" t="s">
        <v>51</v>
      </c>
      <c r="F2971" s="126" t="s">
        <v>51</v>
      </c>
      <c r="G2971" s="127">
        <v>0</v>
      </c>
    </row>
    <row r="2972" spans="1:7" x14ac:dyDescent="0.25">
      <c r="A2972" s="126" t="s">
        <v>5262</v>
      </c>
      <c r="B2972" s="126" t="s">
        <v>51</v>
      </c>
      <c r="C2972" s="126" t="s">
        <v>17</v>
      </c>
      <c r="D2972" s="126" t="s">
        <v>5263</v>
      </c>
      <c r="E2972" s="126" t="s">
        <v>51</v>
      </c>
      <c r="F2972" s="126" t="s">
        <v>51</v>
      </c>
      <c r="G2972" s="127">
        <v>0</v>
      </c>
    </row>
    <row r="2973" spans="1:7" x14ac:dyDescent="0.25">
      <c r="A2973" s="126" t="s">
        <v>5264</v>
      </c>
      <c r="B2973" s="126" t="s">
        <v>51</v>
      </c>
      <c r="C2973" s="126" t="s">
        <v>17</v>
      </c>
      <c r="D2973" s="126" t="s">
        <v>5265</v>
      </c>
      <c r="E2973" s="126" t="s">
        <v>51</v>
      </c>
      <c r="F2973" s="126" t="s">
        <v>51</v>
      </c>
      <c r="G2973" s="127">
        <v>0</v>
      </c>
    </row>
    <row r="2974" spans="1:7" x14ac:dyDescent="0.25">
      <c r="A2974" s="126" t="s">
        <v>5266</v>
      </c>
      <c r="B2974" s="126" t="s">
        <v>51</v>
      </c>
      <c r="C2974" s="126" t="s">
        <v>17</v>
      </c>
      <c r="D2974" s="126" t="s">
        <v>5267</v>
      </c>
      <c r="E2974" s="126" t="s">
        <v>51</v>
      </c>
      <c r="F2974" s="126" t="s">
        <v>51</v>
      </c>
      <c r="G2974" s="127">
        <v>0</v>
      </c>
    </row>
    <row r="2975" spans="1:7" x14ac:dyDescent="0.25">
      <c r="A2975" s="126" t="s">
        <v>5268</v>
      </c>
      <c r="B2975" s="126" t="s">
        <v>51</v>
      </c>
      <c r="C2975" s="126" t="s">
        <v>17</v>
      </c>
      <c r="D2975" s="126" t="s">
        <v>5269</v>
      </c>
      <c r="E2975" s="126" t="s">
        <v>51</v>
      </c>
      <c r="F2975" s="126" t="s">
        <v>51</v>
      </c>
      <c r="G2975" s="127">
        <v>0</v>
      </c>
    </row>
    <row r="2976" spans="1:7" x14ac:dyDescent="0.25">
      <c r="A2976" s="126" t="s">
        <v>5270</v>
      </c>
      <c r="B2976" s="126" t="s">
        <v>51</v>
      </c>
      <c r="C2976" s="126" t="s">
        <v>17</v>
      </c>
      <c r="D2976" s="126" t="s">
        <v>5271</v>
      </c>
      <c r="E2976" s="126" t="s">
        <v>51</v>
      </c>
      <c r="F2976" s="126" t="s">
        <v>51</v>
      </c>
      <c r="G2976" s="127">
        <v>0</v>
      </c>
    </row>
    <row r="2977" spans="1:7" x14ac:dyDescent="0.25">
      <c r="A2977" s="126" t="s">
        <v>5272</v>
      </c>
      <c r="B2977" s="126" t="s">
        <v>51</v>
      </c>
      <c r="C2977" s="126" t="s">
        <v>17</v>
      </c>
      <c r="D2977" s="126" t="s">
        <v>5273</v>
      </c>
      <c r="E2977" s="126" t="s">
        <v>51</v>
      </c>
      <c r="F2977" s="126" t="s">
        <v>51</v>
      </c>
      <c r="G2977" s="127">
        <v>0</v>
      </c>
    </row>
    <row r="2978" spans="1:7" x14ac:dyDescent="0.25">
      <c r="A2978" s="126" t="s">
        <v>5274</v>
      </c>
      <c r="B2978" s="126" t="s">
        <v>51</v>
      </c>
      <c r="C2978" s="126" t="s">
        <v>17</v>
      </c>
      <c r="D2978" s="126" t="s">
        <v>5275</v>
      </c>
      <c r="E2978" s="126" t="s">
        <v>51</v>
      </c>
      <c r="F2978" s="126" t="s">
        <v>51</v>
      </c>
      <c r="G2978" s="127">
        <v>0</v>
      </c>
    </row>
    <row r="2979" spans="1:7" x14ac:dyDescent="0.25">
      <c r="A2979" s="126" t="s">
        <v>5276</v>
      </c>
      <c r="B2979" s="126" t="s">
        <v>51</v>
      </c>
      <c r="C2979" s="126" t="s">
        <v>17</v>
      </c>
      <c r="D2979" s="126" t="s">
        <v>5277</v>
      </c>
      <c r="E2979" s="126" t="s">
        <v>51</v>
      </c>
      <c r="F2979" s="126" t="s">
        <v>51</v>
      </c>
      <c r="G2979" s="127">
        <v>0</v>
      </c>
    </row>
    <row r="2980" spans="1:7" x14ac:dyDescent="0.25">
      <c r="A2980" s="126" t="s">
        <v>5278</v>
      </c>
      <c r="B2980" s="126" t="s">
        <v>51</v>
      </c>
      <c r="C2980" s="126" t="s">
        <v>17</v>
      </c>
      <c r="D2980" s="126" t="s">
        <v>5279</v>
      </c>
      <c r="E2980" s="126" t="s">
        <v>51</v>
      </c>
      <c r="F2980" s="126" t="s">
        <v>51</v>
      </c>
      <c r="G2980" s="127">
        <v>0</v>
      </c>
    </row>
    <row r="2981" spans="1:7" x14ac:dyDescent="0.25">
      <c r="A2981" s="126" t="s">
        <v>5280</v>
      </c>
      <c r="B2981" s="126" t="s">
        <v>51</v>
      </c>
      <c r="C2981" s="126" t="s">
        <v>17</v>
      </c>
      <c r="D2981" s="126" t="s">
        <v>5281</v>
      </c>
      <c r="E2981" s="126" t="s">
        <v>51</v>
      </c>
      <c r="F2981" s="126" t="s">
        <v>51</v>
      </c>
      <c r="G2981" s="127">
        <v>0</v>
      </c>
    </row>
    <row r="2982" spans="1:7" x14ac:dyDescent="0.25">
      <c r="A2982" s="126" t="s">
        <v>5282</v>
      </c>
      <c r="B2982" s="126" t="s">
        <v>51</v>
      </c>
      <c r="C2982" s="126" t="s">
        <v>17</v>
      </c>
      <c r="D2982" s="126" t="s">
        <v>5283</v>
      </c>
      <c r="E2982" s="126" t="s">
        <v>51</v>
      </c>
      <c r="F2982" s="126" t="s">
        <v>51</v>
      </c>
      <c r="G2982" s="127">
        <v>0</v>
      </c>
    </row>
    <row r="2983" spans="1:7" x14ac:dyDescent="0.25">
      <c r="A2983" s="126" t="s">
        <v>5284</v>
      </c>
      <c r="B2983" s="126" t="s">
        <v>51</v>
      </c>
      <c r="C2983" s="126" t="s">
        <v>17</v>
      </c>
      <c r="D2983" s="126" t="s">
        <v>5285</v>
      </c>
      <c r="E2983" s="126" t="s">
        <v>51</v>
      </c>
      <c r="F2983" s="126" t="s">
        <v>51</v>
      </c>
      <c r="G2983" s="127">
        <v>0</v>
      </c>
    </row>
    <row r="2984" spans="1:7" x14ac:dyDescent="0.25">
      <c r="A2984" s="126" t="s">
        <v>5286</v>
      </c>
      <c r="B2984" s="126" t="s">
        <v>51</v>
      </c>
      <c r="C2984" s="126" t="s">
        <v>17</v>
      </c>
      <c r="D2984" s="126" t="s">
        <v>5287</v>
      </c>
      <c r="E2984" s="126" t="s">
        <v>51</v>
      </c>
      <c r="F2984" s="126" t="s">
        <v>51</v>
      </c>
      <c r="G2984" s="127">
        <v>0</v>
      </c>
    </row>
    <row r="2985" spans="1:7" x14ac:dyDescent="0.25">
      <c r="A2985" s="126" t="s">
        <v>5288</v>
      </c>
      <c r="B2985" s="126" t="s">
        <v>51</v>
      </c>
      <c r="C2985" s="126" t="s">
        <v>17</v>
      </c>
      <c r="D2985" s="126" t="s">
        <v>5289</v>
      </c>
      <c r="E2985" s="126" t="s">
        <v>51</v>
      </c>
      <c r="F2985" s="126" t="s">
        <v>51</v>
      </c>
      <c r="G2985" s="127">
        <v>0</v>
      </c>
    </row>
    <row r="2986" spans="1:7" x14ac:dyDescent="0.25">
      <c r="A2986" s="126" t="s">
        <v>5290</v>
      </c>
      <c r="B2986" s="126" t="s">
        <v>51</v>
      </c>
      <c r="C2986" s="126" t="s">
        <v>17</v>
      </c>
      <c r="D2986" s="126" t="s">
        <v>5291</v>
      </c>
      <c r="E2986" s="126" t="s">
        <v>51</v>
      </c>
      <c r="F2986" s="126" t="s">
        <v>51</v>
      </c>
      <c r="G2986" s="127">
        <v>0</v>
      </c>
    </row>
    <row r="2987" spans="1:7" x14ac:dyDescent="0.25">
      <c r="A2987" s="126" t="s">
        <v>5292</v>
      </c>
      <c r="B2987" s="126" t="s">
        <v>51</v>
      </c>
      <c r="C2987" s="126" t="s">
        <v>17</v>
      </c>
      <c r="D2987" s="126" t="s">
        <v>5293</v>
      </c>
      <c r="E2987" s="126" t="s">
        <v>51</v>
      </c>
      <c r="F2987" s="126" t="s">
        <v>51</v>
      </c>
      <c r="G2987" s="127">
        <v>0</v>
      </c>
    </row>
    <row r="2988" spans="1:7" x14ac:dyDescent="0.25">
      <c r="A2988" s="126" t="s">
        <v>5294</v>
      </c>
      <c r="B2988" s="126" t="s">
        <v>51</v>
      </c>
      <c r="C2988" s="126" t="s">
        <v>17</v>
      </c>
      <c r="D2988" s="126" t="s">
        <v>5295</v>
      </c>
      <c r="E2988" s="126" t="s">
        <v>51</v>
      </c>
      <c r="F2988" s="126" t="s">
        <v>51</v>
      </c>
      <c r="G2988" s="127">
        <v>0</v>
      </c>
    </row>
    <row r="2989" spans="1:7" x14ac:dyDescent="0.25">
      <c r="A2989" s="126" t="s">
        <v>5296</v>
      </c>
      <c r="B2989" s="126" t="s">
        <v>51</v>
      </c>
      <c r="C2989" s="126" t="s">
        <v>17</v>
      </c>
      <c r="D2989" s="126" t="s">
        <v>5297</v>
      </c>
      <c r="E2989" s="126" t="s">
        <v>51</v>
      </c>
      <c r="F2989" s="126" t="s">
        <v>51</v>
      </c>
      <c r="G2989" s="127">
        <v>0</v>
      </c>
    </row>
    <row r="2990" spans="1:7" x14ac:dyDescent="0.25">
      <c r="A2990" s="126" t="s">
        <v>5298</v>
      </c>
      <c r="B2990" s="126" t="s">
        <v>51</v>
      </c>
      <c r="C2990" s="126" t="s">
        <v>17</v>
      </c>
      <c r="D2990" s="126" t="s">
        <v>5299</v>
      </c>
      <c r="E2990" s="126" t="s">
        <v>51</v>
      </c>
      <c r="F2990" s="126" t="s">
        <v>51</v>
      </c>
      <c r="G2990" s="127">
        <v>0</v>
      </c>
    </row>
    <row r="2991" spans="1:7" x14ac:dyDescent="0.25">
      <c r="A2991" s="126" t="s">
        <v>5300</v>
      </c>
      <c r="B2991" s="126" t="s">
        <v>51</v>
      </c>
      <c r="C2991" s="126" t="s">
        <v>17</v>
      </c>
      <c r="D2991" s="126" t="s">
        <v>5301</v>
      </c>
      <c r="E2991" s="126" t="s">
        <v>51</v>
      </c>
      <c r="F2991" s="126" t="s">
        <v>51</v>
      </c>
      <c r="G2991" s="127">
        <v>0</v>
      </c>
    </row>
    <row r="2992" spans="1:7" x14ac:dyDescent="0.25">
      <c r="A2992" s="126" t="s">
        <v>5302</v>
      </c>
      <c r="B2992" s="126" t="s">
        <v>51</v>
      </c>
      <c r="C2992" s="126" t="s">
        <v>17</v>
      </c>
      <c r="D2992" s="126" t="s">
        <v>5303</v>
      </c>
      <c r="E2992" s="126" t="s">
        <v>51</v>
      </c>
      <c r="F2992" s="126" t="s">
        <v>51</v>
      </c>
      <c r="G2992" s="127">
        <v>0</v>
      </c>
    </row>
    <row r="2993" spans="1:7" x14ac:dyDescent="0.25">
      <c r="A2993" s="126" t="s">
        <v>5304</v>
      </c>
      <c r="B2993" s="126" t="s">
        <v>51</v>
      </c>
      <c r="C2993" s="126" t="s">
        <v>17</v>
      </c>
      <c r="D2993" s="126" t="s">
        <v>5305</v>
      </c>
      <c r="E2993" s="126" t="s">
        <v>51</v>
      </c>
      <c r="F2993" s="126" t="s">
        <v>51</v>
      </c>
      <c r="G2993" s="127">
        <v>0</v>
      </c>
    </row>
    <row r="2994" spans="1:7" x14ac:dyDescent="0.25">
      <c r="A2994" s="126" t="s">
        <v>5306</v>
      </c>
      <c r="B2994" s="126" t="s">
        <v>51</v>
      </c>
      <c r="C2994" s="126" t="s">
        <v>17</v>
      </c>
      <c r="D2994" s="126" t="s">
        <v>5307</v>
      </c>
      <c r="E2994" s="126" t="s">
        <v>51</v>
      </c>
      <c r="F2994" s="126" t="s">
        <v>51</v>
      </c>
      <c r="G2994" s="127">
        <v>0</v>
      </c>
    </row>
    <row r="2995" spans="1:7" x14ac:dyDescent="0.25">
      <c r="A2995" s="126" t="s">
        <v>5308</v>
      </c>
      <c r="B2995" s="126" t="s">
        <v>51</v>
      </c>
      <c r="C2995" s="126" t="s">
        <v>17</v>
      </c>
      <c r="D2995" s="126" t="s">
        <v>5309</v>
      </c>
      <c r="E2995" s="126" t="s">
        <v>51</v>
      </c>
      <c r="F2995" s="126" t="s">
        <v>51</v>
      </c>
      <c r="G2995" s="127">
        <v>0</v>
      </c>
    </row>
    <row r="2996" spans="1:7" x14ac:dyDescent="0.25">
      <c r="A2996" s="126" t="s">
        <v>5310</v>
      </c>
      <c r="B2996" s="126" t="s">
        <v>51</v>
      </c>
      <c r="C2996" s="126" t="s">
        <v>17</v>
      </c>
      <c r="D2996" s="126" t="s">
        <v>5311</v>
      </c>
      <c r="E2996" s="126" t="s">
        <v>51</v>
      </c>
      <c r="F2996" s="126" t="s">
        <v>51</v>
      </c>
      <c r="G2996" s="127">
        <v>0</v>
      </c>
    </row>
    <row r="2997" spans="1:7" x14ac:dyDescent="0.25">
      <c r="A2997" s="126" t="s">
        <v>5312</v>
      </c>
      <c r="B2997" s="126" t="s">
        <v>51</v>
      </c>
      <c r="C2997" s="126" t="s">
        <v>17</v>
      </c>
      <c r="D2997" s="126" t="s">
        <v>5313</v>
      </c>
      <c r="E2997" s="126" t="s">
        <v>51</v>
      </c>
      <c r="F2997" s="126" t="s">
        <v>51</v>
      </c>
      <c r="G2997" s="127">
        <v>0</v>
      </c>
    </row>
    <row r="2998" spans="1:7" x14ac:dyDescent="0.25">
      <c r="A2998" s="126" t="s">
        <v>5314</v>
      </c>
      <c r="B2998" s="126" t="s">
        <v>51</v>
      </c>
      <c r="C2998" s="126" t="s">
        <v>17</v>
      </c>
      <c r="D2998" s="126" t="s">
        <v>5315</v>
      </c>
      <c r="E2998" s="126" t="s">
        <v>51</v>
      </c>
      <c r="F2998" s="126" t="s">
        <v>51</v>
      </c>
      <c r="G2998" s="127">
        <v>0</v>
      </c>
    </row>
    <row r="2999" spans="1:7" x14ac:dyDescent="0.25">
      <c r="A2999" s="126" t="s">
        <v>5316</v>
      </c>
      <c r="B2999" s="126" t="s">
        <v>51</v>
      </c>
      <c r="C2999" s="126" t="s">
        <v>17</v>
      </c>
      <c r="D2999" s="126" t="s">
        <v>5317</v>
      </c>
      <c r="E2999" s="126" t="s">
        <v>51</v>
      </c>
      <c r="F2999" s="126" t="s">
        <v>51</v>
      </c>
      <c r="G2999" s="127">
        <v>0</v>
      </c>
    </row>
    <row r="3000" spans="1:7" x14ac:dyDescent="0.25">
      <c r="A3000" s="126" t="s">
        <v>5318</v>
      </c>
      <c r="B3000" s="126" t="s">
        <v>51</v>
      </c>
      <c r="C3000" s="126" t="s">
        <v>17</v>
      </c>
      <c r="D3000" s="126" t="s">
        <v>5319</v>
      </c>
      <c r="E3000" s="126" t="s">
        <v>51</v>
      </c>
      <c r="F3000" s="126" t="s">
        <v>51</v>
      </c>
      <c r="G3000" s="127">
        <v>0</v>
      </c>
    </row>
    <row r="3001" spans="1:7" x14ac:dyDescent="0.25">
      <c r="A3001" s="126" t="s">
        <v>5320</v>
      </c>
      <c r="B3001" s="126" t="s">
        <v>51</v>
      </c>
      <c r="C3001" s="126" t="s">
        <v>17</v>
      </c>
      <c r="D3001" s="126" t="s">
        <v>5321</v>
      </c>
      <c r="E3001" s="126" t="s">
        <v>51</v>
      </c>
      <c r="F3001" s="126" t="s">
        <v>51</v>
      </c>
      <c r="G3001" s="127">
        <v>0</v>
      </c>
    </row>
    <row r="3002" spans="1:7" x14ac:dyDescent="0.25">
      <c r="A3002" s="126" t="s">
        <v>5322</v>
      </c>
      <c r="B3002" s="126" t="s">
        <v>51</v>
      </c>
      <c r="C3002" s="126" t="s">
        <v>17</v>
      </c>
      <c r="D3002" s="126" t="s">
        <v>5323</v>
      </c>
      <c r="E3002" s="126" t="s">
        <v>51</v>
      </c>
      <c r="F3002" s="126" t="s">
        <v>51</v>
      </c>
      <c r="G3002" s="127">
        <v>0</v>
      </c>
    </row>
    <row r="3003" spans="1:7" x14ac:dyDescent="0.25">
      <c r="A3003" s="126" t="s">
        <v>5324</v>
      </c>
      <c r="B3003" s="126" t="s">
        <v>51</v>
      </c>
      <c r="C3003" s="126" t="s">
        <v>17</v>
      </c>
      <c r="D3003" s="126" t="s">
        <v>5325</v>
      </c>
      <c r="E3003" s="126" t="s">
        <v>51</v>
      </c>
      <c r="F3003" s="126" t="s">
        <v>51</v>
      </c>
      <c r="G3003" s="127">
        <v>0</v>
      </c>
    </row>
    <row r="3004" spans="1:7" x14ac:dyDescent="0.25">
      <c r="A3004" s="126" t="s">
        <v>5326</v>
      </c>
      <c r="B3004" s="126" t="s">
        <v>51</v>
      </c>
      <c r="C3004" s="126" t="s">
        <v>17</v>
      </c>
      <c r="D3004" s="126" t="s">
        <v>5327</v>
      </c>
      <c r="E3004" s="126" t="s">
        <v>51</v>
      </c>
      <c r="F3004" s="126" t="s">
        <v>51</v>
      </c>
      <c r="G3004" s="127">
        <v>0</v>
      </c>
    </row>
    <row r="3005" spans="1:7" x14ac:dyDescent="0.25">
      <c r="A3005" s="126" t="s">
        <v>5328</v>
      </c>
      <c r="B3005" s="126" t="s">
        <v>51</v>
      </c>
      <c r="C3005" s="126" t="s">
        <v>17</v>
      </c>
      <c r="D3005" s="126" t="s">
        <v>5329</v>
      </c>
      <c r="E3005" s="126" t="s">
        <v>51</v>
      </c>
      <c r="F3005" s="126" t="s">
        <v>51</v>
      </c>
      <c r="G3005" s="127">
        <v>0</v>
      </c>
    </row>
    <row r="3006" spans="1:7" x14ac:dyDescent="0.25">
      <c r="A3006" s="126" t="s">
        <v>5330</v>
      </c>
      <c r="B3006" s="126" t="s">
        <v>51</v>
      </c>
      <c r="C3006" s="126" t="s">
        <v>17</v>
      </c>
      <c r="D3006" s="126" t="s">
        <v>5331</v>
      </c>
      <c r="E3006" s="126" t="s">
        <v>51</v>
      </c>
      <c r="F3006" s="126" t="s">
        <v>51</v>
      </c>
      <c r="G3006" s="127">
        <v>0</v>
      </c>
    </row>
    <row r="3007" spans="1:7" x14ac:dyDescent="0.25">
      <c r="A3007" s="126" t="s">
        <v>5332</v>
      </c>
      <c r="B3007" s="126" t="s">
        <v>51</v>
      </c>
      <c r="C3007" s="126" t="s">
        <v>17</v>
      </c>
      <c r="D3007" s="126" t="s">
        <v>5333</v>
      </c>
      <c r="E3007" s="126" t="s">
        <v>51</v>
      </c>
      <c r="F3007" s="126" t="s">
        <v>51</v>
      </c>
      <c r="G3007" s="127">
        <v>0</v>
      </c>
    </row>
    <row r="3008" spans="1:7" x14ac:dyDescent="0.25">
      <c r="A3008" s="126" t="s">
        <v>5334</v>
      </c>
      <c r="B3008" s="126" t="s">
        <v>51</v>
      </c>
      <c r="C3008" s="126" t="s">
        <v>17</v>
      </c>
      <c r="D3008" s="126" t="s">
        <v>5335</v>
      </c>
      <c r="E3008" s="126" t="s">
        <v>51</v>
      </c>
      <c r="F3008" s="126" t="s">
        <v>51</v>
      </c>
      <c r="G3008" s="127">
        <v>0</v>
      </c>
    </row>
    <row r="3009" spans="1:7" x14ac:dyDescent="0.25">
      <c r="A3009" s="126" t="s">
        <v>5336</v>
      </c>
      <c r="B3009" s="126" t="s">
        <v>51</v>
      </c>
      <c r="C3009" s="126" t="s">
        <v>17</v>
      </c>
      <c r="D3009" s="126" t="s">
        <v>5337</v>
      </c>
      <c r="E3009" s="126" t="s">
        <v>51</v>
      </c>
      <c r="F3009" s="126" t="s">
        <v>51</v>
      </c>
      <c r="G3009" s="127">
        <v>0</v>
      </c>
    </row>
    <row r="3010" spans="1:7" x14ac:dyDescent="0.25">
      <c r="A3010" s="126" t="s">
        <v>5338</v>
      </c>
      <c r="B3010" s="126" t="s">
        <v>51</v>
      </c>
      <c r="C3010" s="126" t="s">
        <v>17</v>
      </c>
      <c r="D3010" s="126" t="s">
        <v>5339</v>
      </c>
      <c r="E3010" s="126" t="s">
        <v>51</v>
      </c>
      <c r="F3010" s="126" t="s">
        <v>51</v>
      </c>
      <c r="G3010" s="127">
        <v>0</v>
      </c>
    </row>
    <row r="3011" spans="1:7" x14ac:dyDescent="0.25">
      <c r="A3011" s="126" t="s">
        <v>5340</v>
      </c>
      <c r="B3011" s="126" t="s">
        <v>51</v>
      </c>
      <c r="C3011" s="126" t="s">
        <v>17</v>
      </c>
      <c r="D3011" s="126" t="s">
        <v>5341</v>
      </c>
      <c r="E3011" s="126" t="s">
        <v>51</v>
      </c>
      <c r="F3011" s="126" t="s">
        <v>51</v>
      </c>
      <c r="G3011" s="127">
        <v>0</v>
      </c>
    </row>
    <row r="3012" spans="1:7" x14ac:dyDescent="0.25">
      <c r="A3012" s="126" t="s">
        <v>5342</v>
      </c>
      <c r="B3012" s="126" t="s">
        <v>51</v>
      </c>
      <c r="C3012" s="126" t="s">
        <v>17</v>
      </c>
      <c r="D3012" s="126" t="s">
        <v>5343</v>
      </c>
      <c r="E3012" s="126" t="s">
        <v>51</v>
      </c>
      <c r="F3012" s="126" t="s">
        <v>51</v>
      </c>
      <c r="G3012" s="127">
        <v>0</v>
      </c>
    </row>
    <row r="3013" spans="1:7" x14ac:dyDescent="0.25">
      <c r="A3013" s="126" t="s">
        <v>5344</v>
      </c>
      <c r="B3013" s="126" t="s">
        <v>51</v>
      </c>
      <c r="C3013" s="126" t="s">
        <v>17</v>
      </c>
      <c r="D3013" s="126" t="s">
        <v>5345</v>
      </c>
      <c r="E3013" s="126" t="s">
        <v>51</v>
      </c>
      <c r="F3013" s="126" t="s">
        <v>51</v>
      </c>
      <c r="G3013" s="127">
        <v>0</v>
      </c>
    </row>
    <row r="3014" spans="1:7" x14ac:dyDescent="0.25">
      <c r="A3014" s="126" t="s">
        <v>5346</v>
      </c>
      <c r="B3014" s="126" t="s">
        <v>51</v>
      </c>
      <c r="C3014" s="126" t="s">
        <v>17</v>
      </c>
      <c r="D3014" s="126" t="s">
        <v>5347</v>
      </c>
      <c r="E3014" s="126" t="s">
        <v>51</v>
      </c>
      <c r="F3014" s="126" t="s">
        <v>51</v>
      </c>
      <c r="G3014" s="127">
        <v>0</v>
      </c>
    </row>
    <row r="3015" spans="1:7" x14ac:dyDescent="0.25">
      <c r="A3015" s="126" t="s">
        <v>5348</v>
      </c>
      <c r="B3015" s="126" t="s">
        <v>51</v>
      </c>
      <c r="C3015" s="126" t="s">
        <v>17</v>
      </c>
      <c r="D3015" s="126" t="s">
        <v>5349</v>
      </c>
      <c r="E3015" s="126" t="s">
        <v>51</v>
      </c>
      <c r="F3015" s="126" t="s">
        <v>51</v>
      </c>
      <c r="G3015" s="127">
        <v>0</v>
      </c>
    </row>
    <row r="3016" spans="1:7" x14ac:dyDescent="0.25">
      <c r="A3016" s="126" t="s">
        <v>5350</v>
      </c>
      <c r="B3016" s="126" t="s">
        <v>51</v>
      </c>
      <c r="C3016" s="126" t="s">
        <v>17</v>
      </c>
      <c r="D3016" s="126" t="s">
        <v>5351</v>
      </c>
      <c r="E3016" s="126" t="s">
        <v>51</v>
      </c>
      <c r="F3016" s="126" t="s">
        <v>51</v>
      </c>
      <c r="G3016" s="127">
        <v>0</v>
      </c>
    </row>
    <row r="3017" spans="1:7" x14ac:dyDescent="0.25">
      <c r="A3017" s="126" t="s">
        <v>5352</v>
      </c>
      <c r="B3017" s="126" t="s">
        <v>51</v>
      </c>
      <c r="C3017" s="126" t="s">
        <v>17</v>
      </c>
      <c r="D3017" s="126" t="s">
        <v>5353</v>
      </c>
      <c r="E3017" s="126" t="s">
        <v>51</v>
      </c>
      <c r="F3017" s="126" t="s">
        <v>51</v>
      </c>
      <c r="G3017" s="127">
        <v>0</v>
      </c>
    </row>
    <row r="3018" spans="1:7" x14ac:dyDescent="0.25">
      <c r="A3018" s="126" t="s">
        <v>5354</v>
      </c>
      <c r="B3018" s="126" t="s">
        <v>51</v>
      </c>
      <c r="C3018" s="126" t="s">
        <v>17</v>
      </c>
      <c r="D3018" s="126" t="s">
        <v>5355</v>
      </c>
      <c r="E3018" s="126" t="s">
        <v>51</v>
      </c>
      <c r="F3018" s="126" t="s">
        <v>51</v>
      </c>
      <c r="G3018" s="127">
        <v>0</v>
      </c>
    </row>
    <row r="3019" spans="1:7" x14ac:dyDescent="0.25">
      <c r="A3019" s="126" t="s">
        <v>5356</v>
      </c>
      <c r="B3019" s="126" t="s">
        <v>51</v>
      </c>
      <c r="C3019" s="126" t="s">
        <v>17</v>
      </c>
      <c r="D3019" s="126" t="s">
        <v>5357</v>
      </c>
      <c r="E3019" s="126" t="s">
        <v>51</v>
      </c>
      <c r="F3019" s="126" t="s">
        <v>51</v>
      </c>
      <c r="G3019" s="127">
        <v>0</v>
      </c>
    </row>
    <row r="3020" spans="1:7" x14ac:dyDescent="0.25">
      <c r="A3020" s="126" t="s">
        <v>5358</v>
      </c>
      <c r="B3020" s="126" t="s">
        <v>51</v>
      </c>
      <c r="C3020" s="126" t="s">
        <v>17</v>
      </c>
      <c r="D3020" s="126" t="s">
        <v>5359</v>
      </c>
      <c r="E3020" s="126" t="s">
        <v>51</v>
      </c>
      <c r="F3020" s="126" t="s">
        <v>51</v>
      </c>
      <c r="G3020" s="127">
        <v>0</v>
      </c>
    </row>
    <row r="3021" spans="1:7" x14ac:dyDescent="0.25">
      <c r="A3021" s="126" t="s">
        <v>5360</v>
      </c>
      <c r="B3021" s="126" t="s">
        <v>51</v>
      </c>
      <c r="C3021" s="126" t="s">
        <v>17</v>
      </c>
      <c r="D3021" s="126" t="s">
        <v>5361</v>
      </c>
      <c r="E3021" s="126" t="s">
        <v>51</v>
      </c>
      <c r="F3021" s="126" t="s">
        <v>51</v>
      </c>
      <c r="G3021" s="127">
        <v>0</v>
      </c>
    </row>
    <row r="3022" spans="1:7" x14ac:dyDescent="0.25">
      <c r="A3022" s="126" t="s">
        <v>5362</v>
      </c>
      <c r="B3022" s="126" t="s">
        <v>51</v>
      </c>
      <c r="C3022" s="126" t="s">
        <v>17</v>
      </c>
      <c r="D3022" s="126" t="s">
        <v>5363</v>
      </c>
      <c r="E3022" s="126" t="s">
        <v>51</v>
      </c>
      <c r="F3022" s="126" t="s">
        <v>51</v>
      </c>
      <c r="G3022" s="127">
        <v>0</v>
      </c>
    </row>
    <row r="3023" spans="1:7" x14ac:dyDescent="0.25">
      <c r="A3023" s="126" t="s">
        <v>5364</v>
      </c>
      <c r="B3023" s="126" t="s">
        <v>51</v>
      </c>
      <c r="C3023" s="126" t="s">
        <v>17</v>
      </c>
      <c r="D3023" s="126" t="s">
        <v>5365</v>
      </c>
      <c r="E3023" s="126" t="s">
        <v>51</v>
      </c>
      <c r="F3023" s="126" t="s">
        <v>51</v>
      </c>
      <c r="G3023" s="127">
        <v>0</v>
      </c>
    </row>
    <row r="3024" spans="1:7" x14ac:dyDescent="0.25">
      <c r="A3024" s="126" t="s">
        <v>5366</v>
      </c>
      <c r="B3024" s="126" t="s">
        <v>51</v>
      </c>
      <c r="C3024" s="126" t="s">
        <v>17</v>
      </c>
      <c r="D3024" s="126" t="s">
        <v>5367</v>
      </c>
      <c r="E3024" s="126" t="s">
        <v>51</v>
      </c>
      <c r="F3024" s="126" t="s">
        <v>51</v>
      </c>
      <c r="G3024" s="127">
        <v>0</v>
      </c>
    </row>
    <row r="3025" spans="1:7" x14ac:dyDescent="0.25">
      <c r="A3025" s="126" t="s">
        <v>5368</v>
      </c>
      <c r="B3025" s="126" t="s">
        <v>51</v>
      </c>
      <c r="C3025" s="126" t="s">
        <v>17</v>
      </c>
      <c r="D3025" s="126" t="s">
        <v>5369</v>
      </c>
      <c r="E3025" s="126" t="s">
        <v>51</v>
      </c>
      <c r="F3025" s="126" t="s">
        <v>51</v>
      </c>
      <c r="G3025" s="127">
        <v>0</v>
      </c>
    </row>
    <row r="3026" spans="1:7" ht="30" x14ac:dyDescent="0.25">
      <c r="A3026" s="126" t="s">
        <v>5370</v>
      </c>
      <c r="B3026" s="126" t="s">
        <v>51</v>
      </c>
      <c r="C3026" s="126" t="s">
        <v>17</v>
      </c>
      <c r="D3026" s="126" t="s">
        <v>5371</v>
      </c>
      <c r="E3026" s="126" t="s">
        <v>51</v>
      </c>
      <c r="F3026" s="126" t="s">
        <v>510</v>
      </c>
      <c r="G3026" s="127">
        <v>1</v>
      </c>
    </row>
    <row r="3027" spans="1:7" x14ac:dyDescent="0.25">
      <c r="A3027" s="126" t="s">
        <v>5372</v>
      </c>
      <c r="B3027" s="126" t="s">
        <v>51</v>
      </c>
      <c r="C3027" s="126" t="s">
        <v>17</v>
      </c>
      <c r="D3027" s="126" t="s">
        <v>5373</v>
      </c>
      <c r="E3027" s="126" t="s">
        <v>51</v>
      </c>
      <c r="F3027" s="126" t="s">
        <v>51</v>
      </c>
      <c r="G3027" s="127">
        <v>0</v>
      </c>
    </row>
    <row r="3028" spans="1:7" x14ac:dyDescent="0.25">
      <c r="A3028" s="126" t="s">
        <v>5374</v>
      </c>
      <c r="B3028" s="126" t="s">
        <v>51</v>
      </c>
      <c r="C3028" s="126" t="s">
        <v>17</v>
      </c>
      <c r="D3028" s="126" t="s">
        <v>5375</v>
      </c>
      <c r="E3028" s="126" t="s">
        <v>51</v>
      </c>
      <c r="F3028" s="126" t="s">
        <v>51</v>
      </c>
      <c r="G3028" s="127">
        <v>0</v>
      </c>
    </row>
    <row r="3029" spans="1:7" x14ac:dyDescent="0.25">
      <c r="A3029" s="126" t="s">
        <v>5376</v>
      </c>
      <c r="B3029" s="126" t="s">
        <v>51</v>
      </c>
      <c r="C3029" s="126" t="s">
        <v>17</v>
      </c>
      <c r="D3029" s="126" t="s">
        <v>5377</v>
      </c>
      <c r="E3029" s="126" t="s">
        <v>51</v>
      </c>
      <c r="F3029" s="126" t="s">
        <v>51</v>
      </c>
      <c r="G3029" s="127">
        <v>0</v>
      </c>
    </row>
    <row r="3030" spans="1:7" x14ac:dyDescent="0.25">
      <c r="A3030" s="126" t="s">
        <v>5378</v>
      </c>
      <c r="B3030" s="126" t="s">
        <v>51</v>
      </c>
      <c r="C3030" s="126" t="s">
        <v>17</v>
      </c>
      <c r="D3030" s="126" t="s">
        <v>5379</v>
      </c>
      <c r="E3030" s="126" t="s">
        <v>51</v>
      </c>
      <c r="F3030" s="126" t="s">
        <v>51</v>
      </c>
      <c r="G3030" s="127">
        <v>0</v>
      </c>
    </row>
    <row r="3031" spans="1:7" x14ac:dyDescent="0.25">
      <c r="A3031" s="126" t="s">
        <v>5380</v>
      </c>
      <c r="B3031" s="126" t="s">
        <v>51</v>
      </c>
      <c r="C3031" s="126" t="s">
        <v>17</v>
      </c>
      <c r="D3031" s="126" t="s">
        <v>5381</v>
      </c>
      <c r="E3031" s="126" t="s">
        <v>51</v>
      </c>
      <c r="F3031" s="126" t="s">
        <v>51</v>
      </c>
      <c r="G3031" s="127">
        <v>0</v>
      </c>
    </row>
    <row r="3032" spans="1:7" x14ac:dyDescent="0.25">
      <c r="A3032" s="126" t="s">
        <v>5382</v>
      </c>
      <c r="B3032" s="126" t="s">
        <v>51</v>
      </c>
      <c r="C3032" s="126" t="s">
        <v>17</v>
      </c>
      <c r="D3032" s="126" t="s">
        <v>5383</v>
      </c>
      <c r="E3032" s="126" t="s">
        <v>51</v>
      </c>
      <c r="F3032" s="126" t="s">
        <v>51</v>
      </c>
      <c r="G3032" s="127">
        <v>0</v>
      </c>
    </row>
    <row r="3033" spans="1:7" x14ac:dyDescent="0.25">
      <c r="A3033" s="126" t="s">
        <v>5384</v>
      </c>
      <c r="B3033" s="126" t="s">
        <v>51</v>
      </c>
      <c r="C3033" s="126" t="s">
        <v>17</v>
      </c>
      <c r="D3033" s="126" t="s">
        <v>5385</v>
      </c>
      <c r="E3033" s="126" t="s">
        <v>51</v>
      </c>
      <c r="F3033" s="126" t="s">
        <v>51</v>
      </c>
      <c r="G3033" s="127">
        <v>0</v>
      </c>
    </row>
    <row r="3034" spans="1:7" x14ac:dyDescent="0.25">
      <c r="A3034" s="126" t="s">
        <v>5386</v>
      </c>
      <c r="B3034" s="126" t="s">
        <v>51</v>
      </c>
      <c r="C3034" s="126" t="s">
        <v>17</v>
      </c>
      <c r="D3034" s="126" t="s">
        <v>5387</v>
      </c>
      <c r="E3034" s="126" t="s">
        <v>51</v>
      </c>
      <c r="F3034" s="126" t="s">
        <v>51</v>
      </c>
      <c r="G3034" s="127">
        <v>0</v>
      </c>
    </row>
    <row r="3035" spans="1:7" x14ac:dyDescent="0.25">
      <c r="A3035" s="126" t="s">
        <v>5388</v>
      </c>
      <c r="B3035" s="126" t="s">
        <v>51</v>
      </c>
      <c r="C3035" s="126" t="s">
        <v>17</v>
      </c>
      <c r="D3035" s="126" t="s">
        <v>5389</v>
      </c>
      <c r="E3035" s="126" t="s">
        <v>51</v>
      </c>
      <c r="F3035" s="126" t="s">
        <v>51</v>
      </c>
      <c r="G3035" s="127">
        <v>0</v>
      </c>
    </row>
    <row r="3036" spans="1:7" x14ac:dyDescent="0.25">
      <c r="A3036" s="126" t="s">
        <v>5390</v>
      </c>
      <c r="B3036" s="126" t="s">
        <v>51</v>
      </c>
      <c r="C3036" s="126" t="s">
        <v>17</v>
      </c>
      <c r="D3036" s="126" t="s">
        <v>5391</v>
      </c>
      <c r="E3036" s="126" t="s">
        <v>51</v>
      </c>
      <c r="F3036" s="126" t="s">
        <v>51</v>
      </c>
      <c r="G3036" s="127">
        <v>0</v>
      </c>
    </row>
    <row r="3037" spans="1:7" x14ac:dyDescent="0.25">
      <c r="A3037" s="126" t="s">
        <v>5392</v>
      </c>
      <c r="B3037" s="126" t="s">
        <v>51</v>
      </c>
      <c r="C3037" s="126" t="s">
        <v>17</v>
      </c>
      <c r="D3037" s="126" t="s">
        <v>5393</v>
      </c>
      <c r="E3037" s="126" t="s">
        <v>51</v>
      </c>
      <c r="F3037" s="126" t="s">
        <v>51</v>
      </c>
      <c r="G3037" s="127">
        <v>0</v>
      </c>
    </row>
    <row r="3038" spans="1:7" x14ac:dyDescent="0.25">
      <c r="A3038" s="126" t="s">
        <v>5394</v>
      </c>
      <c r="B3038" s="126" t="s">
        <v>51</v>
      </c>
      <c r="C3038" s="126" t="s">
        <v>17</v>
      </c>
      <c r="D3038" s="126" t="s">
        <v>5395</v>
      </c>
      <c r="E3038" s="126" t="s">
        <v>51</v>
      </c>
      <c r="F3038" s="126" t="s">
        <v>51</v>
      </c>
      <c r="G3038" s="127">
        <v>0</v>
      </c>
    </row>
    <row r="3039" spans="1:7" x14ac:dyDescent="0.25">
      <c r="A3039" s="126" t="s">
        <v>5396</v>
      </c>
      <c r="B3039" s="126" t="s">
        <v>51</v>
      </c>
      <c r="C3039" s="126" t="s">
        <v>17</v>
      </c>
      <c r="D3039" s="126" t="s">
        <v>5397</v>
      </c>
      <c r="E3039" s="126" t="s">
        <v>51</v>
      </c>
      <c r="F3039" s="126" t="s">
        <v>51</v>
      </c>
      <c r="G3039" s="127">
        <v>0</v>
      </c>
    </row>
    <row r="3040" spans="1:7" x14ac:dyDescent="0.25">
      <c r="A3040" s="126" t="s">
        <v>5398</v>
      </c>
      <c r="B3040" s="126" t="s">
        <v>51</v>
      </c>
      <c r="C3040" s="126" t="s">
        <v>17</v>
      </c>
      <c r="D3040" s="126" t="s">
        <v>5399</v>
      </c>
      <c r="E3040" s="126" t="s">
        <v>51</v>
      </c>
      <c r="F3040" s="126" t="s">
        <v>51</v>
      </c>
      <c r="G3040" s="127">
        <v>0</v>
      </c>
    </row>
    <row r="3041" spans="1:7" x14ac:dyDescent="0.25">
      <c r="A3041" s="126" t="s">
        <v>5400</v>
      </c>
      <c r="B3041" s="126" t="s">
        <v>51</v>
      </c>
      <c r="C3041" s="126" t="s">
        <v>17</v>
      </c>
      <c r="D3041" s="126" t="s">
        <v>5401</v>
      </c>
      <c r="E3041" s="126" t="s">
        <v>51</v>
      </c>
      <c r="F3041" s="126" t="s">
        <v>51</v>
      </c>
      <c r="G3041" s="127">
        <v>0</v>
      </c>
    </row>
    <row r="3042" spans="1:7" x14ac:dyDescent="0.25">
      <c r="A3042" s="126" t="s">
        <v>5402</v>
      </c>
      <c r="B3042" s="126" t="s">
        <v>51</v>
      </c>
      <c r="C3042" s="126" t="s">
        <v>17</v>
      </c>
      <c r="D3042" s="126" t="s">
        <v>5403</v>
      </c>
      <c r="E3042" s="126" t="s">
        <v>51</v>
      </c>
      <c r="F3042" s="126" t="s">
        <v>51</v>
      </c>
      <c r="G3042" s="127">
        <v>0</v>
      </c>
    </row>
    <row r="3043" spans="1:7" x14ac:dyDescent="0.25">
      <c r="A3043" s="126" t="s">
        <v>5404</v>
      </c>
      <c r="B3043" s="126" t="s">
        <v>51</v>
      </c>
      <c r="C3043" s="126" t="s">
        <v>17</v>
      </c>
      <c r="D3043" s="126" t="s">
        <v>5405</v>
      </c>
      <c r="E3043" s="126" t="s">
        <v>51</v>
      </c>
      <c r="F3043" s="126" t="s">
        <v>51</v>
      </c>
      <c r="G3043" s="127">
        <v>0</v>
      </c>
    </row>
    <row r="3044" spans="1:7" x14ac:dyDescent="0.25">
      <c r="A3044" s="126" t="s">
        <v>5406</v>
      </c>
      <c r="B3044" s="126" t="s">
        <v>51</v>
      </c>
      <c r="C3044" s="126" t="s">
        <v>17</v>
      </c>
      <c r="D3044" s="126" t="s">
        <v>5407</v>
      </c>
      <c r="E3044" s="126" t="s">
        <v>51</v>
      </c>
      <c r="F3044" s="126" t="s">
        <v>51</v>
      </c>
      <c r="G3044" s="127">
        <v>0</v>
      </c>
    </row>
    <row r="3045" spans="1:7" x14ac:dyDescent="0.25">
      <c r="A3045" s="126" t="s">
        <v>5408</v>
      </c>
      <c r="B3045" s="126" t="s">
        <v>51</v>
      </c>
      <c r="C3045" s="126" t="s">
        <v>17</v>
      </c>
      <c r="D3045" s="126" t="s">
        <v>5409</v>
      </c>
      <c r="E3045" s="126" t="s">
        <v>51</v>
      </c>
      <c r="F3045" s="126" t="s">
        <v>51</v>
      </c>
      <c r="G3045" s="127">
        <v>0</v>
      </c>
    </row>
    <row r="3046" spans="1:7" x14ac:dyDescent="0.25">
      <c r="A3046" s="126" t="s">
        <v>5410</v>
      </c>
      <c r="B3046" s="126" t="s">
        <v>51</v>
      </c>
      <c r="C3046" s="126" t="s">
        <v>17</v>
      </c>
      <c r="D3046" s="126" t="s">
        <v>5411</v>
      </c>
      <c r="E3046" s="126" t="s">
        <v>51</v>
      </c>
      <c r="F3046" s="126" t="s">
        <v>51</v>
      </c>
      <c r="G3046" s="127">
        <v>0</v>
      </c>
    </row>
    <row r="3047" spans="1:7" x14ac:dyDescent="0.25">
      <c r="A3047" s="126" t="s">
        <v>5412</v>
      </c>
      <c r="B3047" s="126" t="s">
        <v>51</v>
      </c>
      <c r="C3047" s="126" t="s">
        <v>17</v>
      </c>
      <c r="D3047" s="126" t="s">
        <v>5413</v>
      </c>
      <c r="E3047" s="126" t="s">
        <v>51</v>
      </c>
      <c r="F3047" s="126" t="s">
        <v>51</v>
      </c>
      <c r="G3047" s="127">
        <v>0</v>
      </c>
    </row>
    <row r="3048" spans="1:7" x14ac:dyDescent="0.25">
      <c r="A3048" s="126" t="s">
        <v>5414</v>
      </c>
      <c r="B3048" s="126" t="s">
        <v>51</v>
      </c>
      <c r="C3048" s="126" t="s">
        <v>17</v>
      </c>
      <c r="D3048" s="126" t="s">
        <v>5415</v>
      </c>
      <c r="E3048" s="126" t="s">
        <v>51</v>
      </c>
      <c r="F3048" s="126" t="s">
        <v>51</v>
      </c>
      <c r="G3048" s="127">
        <v>0</v>
      </c>
    </row>
    <row r="3049" spans="1:7" x14ac:dyDescent="0.25">
      <c r="A3049" s="126" t="s">
        <v>5416</v>
      </c>
      <c r="B3049" s="126" t="s">
        <v>51</v>
      </c>
      <c r="C3049" s="126" t="s">
        <v>17</v>
      </c>
      <c r="D3049" s="126" t="s">
        <v>5417</v>
      </c>
      <c r="E3049" s="126" t="s">
        <v>51</v>
      </c>
      <c r="F3049" s="126" t="s">
        <v>51</v>
      </c>
      <c r="G3049" s="127">
        <v>0</v>
      </c>
    </row>
    <row r="3050" spans="1:7" x14ac:dyDescent="0.25">
      <c r="A3050" s="126" t="s">
        <v>5418</v>
      </c>
      <c r="B3050" s="126" t="s">
        <v>51</v>
      </c>
      <c r="C3050" s="126" t="s">
        <v>17</v>
      </c>
      <c r="D3050" s="126" t="s">
        <v>5419</v>
      </c>
      <c r="E3050" s="126" t="s">
        <v>51</v>
      </c>
      <c r="F3050" s="126" t="s">
        <v>51</v>
      </c>
      <c r="G3050" s="127">
        <v>0</v>
      </c>
    </row>
    <row r="3051" spans="1:7" x14ac:dyDescent="0.25">
      <c r="A3051" s="126" t="s">
        <v>5420</v>
      </c>
      <c r="B3051" s="126" t="s">
        <v>51</v>
      </c>
      <c r="C3051" s="126" t="s">
        <v>17</v>
      </c>
      <c r="D3051" s="126" t="s">
        <v>5421</v>
      </c>
      <c r="E3051" s="126" t="s">
        <v>51</v>
      </c>
      <c r="F3051" s="126" t="s">
        <v>51</v>
      </c>
      <c r="G3051" s="127">
        <v>0</v>
      </c>
    </row>
    <row r="3052" spans="1:7" x14ac:dyDescent="0.25">
      <c r="A3052" s="126" t="s">
        <v>5422</v>
      </c>
      <c r="B3052" s="126" t="s">
        <v>51</v>
      </c>
      <c r="C3052" s="126" t="s">
        <v>17</v>
      </c>
      <c r="D3052" s="126" t="s">
        <v>5423</v>
      </c>
      <c r="E3052" s="126" t="s">
        <v>51</v>
      </c>
      <c r="F3052" s="126" t="s">
        <v>51</v>
      </c>
      <c r="G3052" s="127">
        <v>0</v>
      </c>
    </row>
    <row r="3053" spans="1:7" ht="30" x14ac:dyDescent="0.25">
      <c r="A3053" s="126" t="s">
        <v>5424</v>
      </c>
      <c r="B3053" s="126" t="s">
        <v>51</v>
      </c>
      <c r="C3053" s="126" t="s">
        <v>17</v>
      </c>
      <c r="D3053" s="126" t="s">
        <v>5425</v>
      </c>
      <c r="E3053" s="126" t="s">
        <v>51</v>
      </c>
      <c r="F3053" s="126" t="s">
        <v>510</v>
      </c>
      <c r="G3053" s="127">
        <v>1</v>
      </c>
    </row>
    <row r="3054" spans="1:7" x14ac:dyDescent="0.25">
      <c r="A3054" s="126" t="s">
        <v>5426</v>
      </c>
      <c r="B3054" s="126" t="s">
        <v>51</v>
      </c>
      <c r="C3054" s="126" t="s">
        <v>17</v>
      </c>
      <c r="D3054" s="126" t="s">
        <v>5427</v>
      </c>
      <c r="E3054" s="126" t="s">
        <v>51</v>
      </c>
      <c r="F3054" s="126" t="s">
        <v>51</v>
      </c>
      <c r="G3054" s="127">
        <v>0</v>
      </c>
    </row>
    <row r="3055" spans="1:7" x14ac:dyDescent="0.25">
      <c r="A3055" s="126" t="s">
        <v>5428</v>
      </c>
      <c r="B3055" s="126" t="s">
        <v>51</v>
      </c>
      <c r="C3055" s="126" t="s">
        <v>17</v>
      </c>
      <c r="D3055" s="126" t="s">
        <v>5429</v>
      </c>
      <c r="E3055" s="126" t="s">
        <v>51</v>
      </c>
      <c r="F3055" s="126" t="s">
        <v>51</v>
      </c>
      <c r="G3055" s="127">
        <v>0</v>
      </c>
    </row>
    <row r="3056" spans="1:7" x14ac:dyDescent="0.25">
      <c r="A3056" s="126" t="s">
        <v>5430</v>
      </c>
      <c r="B3056" s="126" t="s">
        <v>51</v>
      </c>
      <c r="C3056" s="126" t="s">
        <v>17</v>
      </c>
      <c r="D3056" s="126" t="s">
        <v>5431</v>
      </c>
      <c r="E3056" s="126" t="s">
        <v>51</v>
      </c>
      <c r="F3056" s="126" t="s">
        <v>51</v>
      </c>
      <c r="G3056" s="127">
        <v>0</v>
      </c>
    </row>
    <row r="3057" spans="1:7" x14ac:dyDescent="0.25">
      <c r="A3057" s="126" t="s">
        <v>5432</v>
      </c>
      <c r="B3057" s="126" t="s">
        <v>51</v>
      </c>
      <c r="C3057" s="126" t="s">
        <v>17</v>
      </c>
      <c r="D3057" s="126" t="s">
        <v>5433</v>
      </c>
      <c r="E3057" s="126" t="s">
        <v>51</v>
      </c>
      <c r="F3057" s="126" t="s">
        <v>51</v>
      </c>
      <c r="G3057" s="127">
        <v>0</v>
      </c>
    </row>
    <row r="3058" spans="1:7" x14ac:dyDescent="0.25">
      <c r="A3058" s="126" t="s">
        <v>5434</v>
      </c>
      <c r="B3058" s="126" t="s">
        <v>51</v>
      </c>
      <c r="C3058" s="126" t="s">
        <v>17</v>
      </c>
      <c r="D3058" s="126" t="s">
        <v>5435</v>
      </c>
      <c r="E3058" s="126" t="s">
        <v>51</v>
      </c>
      <c r="F3058" s="126" t="s">
        <v>51</v>
      </c>
      <c r="G3058" s="127">
        <v>0</v>
      </c>
    </row>
    <row r="3059" spans="1:7" x14ac:dyDescent="0.25">
      <c r="A3059" s="126" t="s">
        <v>5436</v>
      </c>
      <c r="B3059" s="126" t="s">
        <v>51</v>
      </c>
      <c r="C3059" s="126" t="s">
        <v>17</v>
      </c>
      <c r="D3059" s="126" t="s">
        <v>5437</v>
      </c>
      <c r="E3059" s="126" t="s">
        <v>51</v>
      </c>
      <c r="F3059" s="126" t="s">
        <v>51</v>
      </c>
      <c r="G3059" s="127">
        <v>0</v>
      </c>
    </row>
    <row r="3060" spans="1:7" x14ac:dyDescent="0.25">
      <c r="A3060" s="126" t="s">
        <v>5438</v>
      </c>
      <c r="B3060" s="126" t="s">
        <v>51</v>
      </c>
      <c r="C3060" s="126" t="s">
        <v>17</v>
      </c>
      <c r="D3060" s="126" t="s">
        <v>5439</v>
      </c>
      <c r="E3060" s="126" t="s">
        <v>51</v>
      </c>
      <c r="F3060" s="126" t="s">
        <v>51</v>
      </c>
      <c r="G3060" s="127">
        <v>0</v>
      </c>
    </row>
    <row r="3061" spans="1:7" x14ac:dyDescent="0.25">
      <c r="A3061" s="126" t="s">
        <v>5440</v>
      </c>
      <c r="B3061" s="126" t="s">
        <v>51</v>
      </c>
      <c r="C3061" s="126" t="s">
        <v>17</v>
      </c>
      <c r="D3061" s="126" t="s">
        <v>5441</v>
      </c>
      <c r="E3061" s="126" t="s">
        <v>51</v>
      </c>
      <c r="F3061" s="126" t="s">
        <v>51</v>
      </c>
      <c r="G3061" s="127">
        <v>0</v>
      </c>
    </row>
    <row r="3062" spans="1:7" x14ac:dyDescent="0.25">
      <c r="A3062" s="126" t="s">
        <v>5442</v>
      </c>
      <c r="B3062" s="126" t="s">
        <v>51</v>
      </c>
      <c r="C3062" s="126" t="s">
        <v>17</v>
      </c>
      <c r="D3062" s="126" t="s">
        <v>5443</v>
      </c>
      <c r="E3062" s="126" t="s">
        <v>51</v>
      </c>
      <c r="F3062" s="126" t="s">
        <v>51</v>
      </c>
      <c r="G3062" s="127">
        <v>0</v>
      </c>
    </row>
    <row r="3063" spans="1:7" x14ac:dyDescent="0.25">
      <c r="A3063" s="126" t="s">
        <v>5444</v>
      </c>
      <c r="B3063" s="126" t="s">
        <v>51</v>
      </c>
      <c r="C3063" s="126" t="s">
        <v>17</v>
      </c>
      <c r="D3063" s="126" t="s">
        <v>5445</v>
      </c>
      <c r="E3063" s="126" t="s">
        <v>51</v>
      </c>
      <c r="F3063" s="126" t="s">
        <v>51</v>
      </c>
      <c r="G3063" s="127">
        <v>0</v>
      </c>
    </row>
    <row r="3064" spans="1:7" x14ac:dyDescent="0.25">
      <c r="A3064" s="126" t="s">
        <v>5446</v>
      </c>
      <c r="B3064" s="126" t="s">
        <v>51</v>
      </c>
      <c r="C3064" s="126" t="s">
        <v>170</v>
      </c>
      <c r="D3064" s="126" t="s">
        <v>5447</v>
      </c>
      <c r="E3064" s="126" t="s">
        <v>51</v>
      </c>
      <c r="F3064" s="126" t="s">
        <v>51</v>
      </c>
      <c r="G3064" s="127">
        <v>0</v>
      </c>
    </row>
    <row r="3065" spans="1:7" x14ac:dyDescent="0.25">
      <c r="A3065" s="126" t="s">
        <v>5448</v>
      </c>
      <c r="B3065" s="126" t="s">
        <v>51</v>
      </c>
      <c r="C3065" s="126" t="s">
        <v>196</v>
      </c>
      <c r="D3065" s="126" t="s">
        <v>5449</v>
      </c>
      <c r="E3065" s="126" t="s">
        <v>51</v>
      </c>
      <c r="F3065" s="126" t="s">
        <v>51</v>
      </c>
      <c r="G3065" s="127">
        <v>0</v>
      </c>
    </row>
    <row r="3066" spans="1:7" x14ac:dyDescent="0.25">
      <c r="A3066" s="126" t="s">
        <v>5450</v>
      </c>
      <c r="B3066" s="126" t="s">
        <v>51</v>
      </c>
      <c r="C3066" s="126" t="s">
        <v>17</v>
      </c>
      <c r="D3066" s="126" t="s">
        <v>5451</v>
      </c>
      <c r="E3066" s="126" t="s">
        <v>51</v>
      </c>
      <c r="F3066" s="126" t="s">
        <v>51</v>
      </c>
      <c r="G3066" s="127">
        <v>0</v>
      </c>
    </row>
    <row r="3067" spans="1:7" x14ac:dyDescent="0.25">
      <c r="A3067" s="126" t="s">
        <v>5452</v>
      </c>
      <c r="B3067" s="126" t="s">
        <v>51</v>
      </c>
      <c r="C3067" s="126" t="s">
        <v>17</v>
      </c>
      <c r="D3067" s="126" t="s">
        <v>5453</v>
      </c>
      <c r="E3067" s="126" t="s">
        <v>51</v>
      </c>
      <c r="F3067" s="126" t="s">
        <v>51</v>
      </c>
      <c r="G3067" s="127">
        <v>0</v>
      </c>
    </row>
    <row r="3068" spans="1:7" x14ac:dyDescent="0.25">
      <c r="A3068" s="126" t="s">
        <v>5454</v>
      </c>
      <c r="B3068" s="126" t="s">
        <v>51</v>
      </c>
      <c r="C3068" s="126" t="s">
        <v>17</v>
      </c>
      <c r="D3068" s="126" t="s">
        <v>5455</v>
      </c>
      <c r="E3068" s="126" t="s">
        <v>51</v>
      </c>
      <c r="F3068" s="126" t="s">
        <v>51</v>
      </c>
      <c r="G3068" s="127">
        <v>0</v>
      </c>
    </row>
    <row r="3069" spans="1:7" x14ac:dyDescent="0.25">
      <c r="A3069" s="126" t="s">
        <v>5456</v>
      </c>
      <c r="B3069" s="126" t="s">
        <v>51</v>
      </c>
      <c r="C3069" s="126" t="s">
        <v>17</v>
      </c>
      <c r="D3069" s="126" t="s">
        <v>5457</v>
      </c>
      <c r="E3069" s="126" t="s">
        <v>51</v>
      </c>
      <c r="F3069" s="126" t="s">
        <v>51</v>
      </c>
      <c r="G3069" s="127">
        <v>0</v>
      </c>
    </row>
    <row r="3070" spans="1:7" x14ac:dyDescent="0.25">
      <c r="A3070" s="126" t="s">
        <v>5458</v>
      </c>
      <c r="B3070" s="126" t="s">
        <v>51</v>
      </c>
      <c r="C3070" s="126" t="s">
        <v>17</v>
      </c>
      <c r="D3070" s="126" t="s">
        <v>5459</v>
      </c>
      <c r="E3070" s="126" t="s">
        <v>51</v>
      </c>
      <c r="F3070" s="126" t="s">
        <v>51</v>
      </c>
      <c r="G3070" s="127">
        <v>0</v>
      </c>
    </row>
    <row r="3071" spans="1:7" ht="30" x14ac:dyDescent="0.25">
      <c r="A3071" s="126" t="s">
        <v>5460</v>
      </c>
      <c r="B3071" s="126" t="s">
        <v>51</v>
      </c>
      <c r="C3071" s="126" t="s">
        <v>17</v>
      </c>
      <c r="D3071" s="126" t="s">
        <v>5461</v>
      </c>
      <c r="E3071" s="126" t="s">
        <v>51</v>
      </c>
      <c r="F3071" s="126" t="s">
        <v>510</v>
      </c>
      <c r="G3071" s="127">
        <v>1</v>
      </c>
    </row>
    <row r="3072" spans="1:7" ht="30" x14ac:dyDescent="0.25">
      <c r="A3072" s="126" t="s">
        <v>5462</v>
      </c>
      <c r="B3072" s="126" t="s">
        <v>51</v>
      </c>
      <c r="C3072" s="126" t="s">
        <v>196</v>
      </c>
      <c r="D3072" s="126" t="s">
        <v>5461</v>
      </c>
      <c r="E3072" s="126" t="s">
        <v>51</v>
      </c>
      <c r="F3072" s="126" t="s">
        <v>510</v>
      </c>
      <c r="G3072" s="127">
        <v>1</v>
      </c>
    </row>
    <row r="3073" spans="1:7" ht="30" x14ac:dyDescent="0.25">
      <c r="A3073" s="126" t="s">
        <v>5463</v>
      </c>
      <c r="B3073" s="126" t="s">
        <v>51</v>
      </c>
      <c r="C3073" s="126" t="s">
        <v>53</v>
      </c>
      <c r="D3073" s="126" t="s">
        <v>5461</v>
      </c>
      <c r="E3073" s="126" t="s">
        <v>51</v>
      </c>
      <c r="F3073" s="126" t="s">
        <v>510</v>
      </c>
      <c r="G3073" s="127">
        <v>1</v>
      </c>
    </row>
    <row r="3074" spans="1:7" ht="30" x14ac:dyDescent="0.25">
      <c r="A3074" s="126" t="s">
        <v>5464</v>
      </c>
      <c r="B3074" s="126" t="s">
        <v>51</v>
      </c>
      <c r="C3074" s="126" t="s">
        <v>17</v>
      </c>
      <c r="D3074" s="126" t="s">
        <v>5465</v>
      </c>
      <c r="E3074" s="126" t="s">
        <v>51</v>
      </c>
      <c r="F3074" s="126" t="s">
        <v>510</v>
      </c>
      <c r="G3074" s="127">
        <v>1</v>
      </c>
    </row>
    <row r="3075" spans="1:7" x14ac:dyDescent="0.25">
      <c r="A3075" s="126" t="s">
        <v>5466</v>
      </c>
      <c r="B3075" s="126" t="s">
        <v>51</v>
      </c>
      <c r="C3075" s="126" t="s">
        <v>154</v>
      </c>
      <c r="D3075" s="126" t="s">
        <v>5467</v>
      </c>
      <c r="E3075" s="126" t="s">
        <v>51</v>
      </c>
      <c r="F3075" s="126" t="s">
        <v>51</v>
      </c>
      <c r="G3075" s="127">
        <v>0</v>
      </c>
    </row>
    <row r="3076" spans="1:7" x14ac:dyDescent="0.25">
      <c r="A3076" s="126" t="s">
        <v>5468</v>
      </c>
      <c r="B3076" s="126" t="s">
        <v>51</v>
      </c>
      <c r="C3076" s="126" t="s">
        <v>154</v>
      </c>
      <c r="D3076" s="126" t="s">
        <v>5469</v>
      </c>
      <c r="E3076" s="126" t="s">
        <v>51</v>
      </c>
      <c r="F3076" s="126" t="s">
        <v>51</v>
      </c>
      <c r="G3076" s="127">
        <v>0</v>
      </c>
    </row>
    <row r="3077" spans="1:7" x14ac:dyDescent="0.25">
      <c r="A3077" s="126" t="s">
        <v>5470</v>
      </c>
      <c r="B3077" s="126" t="s">
        <v>51</v>
      </c>
      <c r="C3077" s="126" t="s">
        <v>154</v>
      </c>
      <c r="D3077" s="126" t="s">
        <v>5471</v>
      </c>
      <c r="E3077" s="126" t="s">
        <v>51</v>
      </c>
      <c r="F3077" s="126" t="s">
        <v>51</v>
      </c>
      <c r="G3077" s="127">
        <v>0</v>
      </c>
    </row>
    <row r="3078" spans="1:7" x14ac:dyDescent="0.25">
      <c r="A3078" s="126" t="s">
        <v>5472</v>
      </c>
      <c r="B3078" s="126" t="s">
        <v>51</v>
      </c>
      <c r="C3078" s="126" t="s">
        <v>154</v>
      </c>
      <c r="D3078" s="126" t="s">
        <v>5473</v>
      </c>
      <c r="E3078" s="126" t="s">
        <v>51</v>
      </c>
      <c r="F3078" s="126" t="s">
        <v>51</v>
      </c>
      <c r="G3078" s="127">
        <v>0</v>
      </c>
    </row>
    <row r="3079" spans="1:7" x14ac:dyDescent="0.25">
      <c r="A3079" s="126" t="s">
        <v>5474</v>
      </c>
      <c r="B3079" s="126" t="s">
        <v>51</v>
      </c>
      <c r="C3079" s="126" t="s">
        <v>154</v>
      </c>
      <c r="D3079" s="126" t="s">
        <v>5475</v>
      </c>
      <c r="E3079" s="126" t="s">
        <v>51</v>
      </c>
      <c r="F3079" s="126" t="s">
        <v>51</v>
      </c>
      <c r="G3079" s="127">
        <v>0</v>
      </c>
    </row>
    <row r="3080" spans="1:7" x14ac:dyDescent="0.25">
      <c r="A3080" s="126" t="s">
        <v>5476</v>
      </c>
      <c r="B3080" s="126" t="s">
        <v>51</v>
      </c>
      <c r="C3080" s="126" t="s">
        <v>154</v>
      </c>
      <c r="D3080" s="126" t="s">
        <v>5477</v>
      </c>
      <c r="E3080" s="126" t="s">
        <v>51</v>
      </c>
      <c r="F3080" s="126" t="s">
        <v>51</v>
      </c>
      <c r="G3080" s="127">
        <v>0</v>
      </c>
    </row>
    <row r="3081" spans="1:7" x14ac:dyDescent="0.25">
      <c r="A3081" s="126" t="s">
        <v>5478</v>
      </c>
      <c r="B3081" s="126" t="s">
        <v>51</v>
      </c>
      <c r="C3081" s="126" t="s">
        <v>154</v>
      </c>
      <c r="D3081" s="126" t="s">
        <v>5479</v>
      </c>
      <c r="E3081" s="126" t="s">
        <v>51</v>
      </c>
      <c r="F3081" s="126" t="s">
        <v>51</v>
      </c>
      <c r="G3081" s="127">
        <v>0</v>
      </c>
    </row>
    <row r="3082" spans="1:7" x14ac:dyDescent="0.25">
      <c r="A3082" s="126" t="s">
        <v>5480</v>
      </c>
      <c r="B3082" s="126" t="s">
        <v>51</v>
      </c>
      <c r="C3082" s="126" t="s">
        <v>154</v>
      </c>
      <c r="D3082" s="126" t="s">
        <v>5481</v>
      </c>
      <c r="E3082" s="126" t="s">
        <v>51</v>
      </c>
      <c r="F3082" s="126" t="s">
        <v>51</v>
      </c>
      <c r="G3082" s="127">
        <v>0</v>
      </c>
    </row>
    <row r="3083" spans="1:7" x14ac:dyDescent="0.25">
      <c r="A3083" s="126" t="s">
        <v>5482</v>
      </c>
      <c r="B3083" s="126" t="s">
        <v>51</v>
      </c>
      <c r="C3083" s="126" t="s">
        <v>53</v>
      </c>
      <c r="D3083" s="126" t="s">
        <v>5467</v>
      </c>
      <c r="E3083" s="126" t="s">
        <v>51</v>
      </c>
      <c r="F3083" s="126" t="s">
        <v>51</v>
      </c>
      <c r="G3083" s="127">
        <v>0</v>
      </c>
    </row>
    <row r="3084" spans="1:7" x14ac:dyDescent="0.25">
      <c r="A3084" s="126" t="s">
        <v>5483</v>
      </c>
      <c r="B3084" s="126" t="s">
        <v>51</v>
      </c>
      <c r="C3084" s="126" t="s">
        <v>53</v>
      </c>
      <c r="D3084" s="126" t="s">
        <v>5484</v>
      </c>
      <c r="E3084" s="126" t="s">
        <v>51</v>
      </c>
      <c r="F3084" s="126" t="s">
        <v>51</v>
      </c>
      <c r="G3084" s="127">
        <v>0</v>
      </c>
    </row>
    <row r="3085" spans="1:7" x14ac:dyDescent="0.25">
      <c r="A3085" s="126" t="s">
        <v>5485</v>
      </c>
      <c r="B3085" s="126" t="s">
        <v>51</v>
      </c>
      <c r="C3085" s="126" t="s">
        <v>53</v>
      </c>
      <c r="D3085" s="126" t="s">
        <v>5486</v>
      </c>
      <c r="E3085" s="126" t="s">
        <v>51</v>
      </c>
      <c r="F3085" s="126" t="s">
        <v>51</v>
      </c>
      <c r="G3085" s="127">
        <v>0</v>
      </c>
    </row>
    <row r="3086" spans="1:7" x14ac:dyDescent="0.25">
      <c r="A3086" s="126" t="s">
        <v>5487</v>
      </c>
      <c r="B3086" s="126" t="s">
        <v>51</v>
      </c>
      <c r="C3086" s="126" t="s">
        <v>597</v>
      </c>
      <c r="D3086" s="126" t="s">
        <v>5488</v>
      </c>
      <c r="E3086" s="126" t="s">
        <v>51</v>
      </c>
      <c r="F3086" s="126" t="s">
        <v>51</v>
      </c>
      <c r="G3086" s="127">
        <v>0</v>
      </c>
    </row>
    <row r="3087" spans="1:7" x14ac:dyDescent="0.25">
      <c r="A3087" s="126" t="s">
        <v>5489</v>
      </c>
      <c r="B3087" s="126" t="s">
        <v>51</v>
      </c>
      <c r="C3087" s="126" t="s">
        <v>597</v>
      </c>
      <c r="D3087" s="126" t="s">
        <v>5490</v>
      </c>
      <c r="E3087" s="126" t="s">
        <v>51</v>
      </c>
      <c r="F3087" s="126" t="s">
        <v>51</v>
      </c>
      <c r="G3087" s="127">
        <v>0</v>
      </c>
    </row>
    <row r="3088" spans="1:7" x14ac:dyDescent="0.25">
      <c r="A3088" s="126" t="s">
        <v>5491</v>
      </c>
      <c r="B3088" s="126" t="s">
        <v>51</v>
      </c>
      <c r="C3088" s="126" t="s">
        <v>597</v>
      </c>
      <c r="D3088" s="126" t="s">
        <v>5492</v>
      </c>
      <c r="E3088" s="126" t="s">
        <v>51</v>
      </c>
      <c r="F3088" s="126" t="s">
        <v>51</v>
      </c>
      <c r="G3088" s="127">
        <v>0</v>
      </c>
    </row>
    <row r="3089" spans="1:7" x14ac:dyDescent="0.25">
      <c r="A3089" s="126" t="s">
        <v>5493</v>
      </c>
      <c r="B3089" s="126" t="s">
        <v>51</v>
      </c>
      <c r="C3089" s="126" t="s">
        <v>17</v>
      </c>
      <c r="D3089" s="126" t="s">
        <v>5494</v>
      </c>
      <c r="E3089" s="126" t="s">
        <v>51</v>
      </c>
      <c r="F3089" s="126" t="s">
        <v>51</v>
      </c>
      <c r="G3089" s="127">
        <v>0</v>
      </c>
    </row>
    <row r="3090" spans="1:7" x14ac:dyDescent="0.25">
      <c r="A3090" s="126" t="s">
        <v>5495</v>
      </c>
      <c r="B3090" s="126" t="s">
        <v>51</v>
      </c>
      <c r="C3090" s="126" t="s">
        <v>196</v>
      </c>
      <c r="D3090" s="126" t="s">
        <v>5496</v>
      </c>
      <c r="E3090" s="126" t="s">
        <v>51</v>
      </c>
      <c r="F3090" s="126" t="s">
        <v>51</v>
      </c>
      <c r="G3090" s="127">
        <v>0</v>
      </c>
    </row>
    <row r="3091" spans="1:7" x14ac:dyDescent="0.25">
      <c r="A3091" s="126" t="s">
        <v>5497</v>
      </c>
      <c r="B3091" s="126" t="s">
        <v>51</v>
      </c>
      <c r="C3091" s="126" t="s">
        <v>196</v>
      </c>
      <c r="D3091" s="126" t="s">
        <v>5498</v>
      </c>
      <c r="E3091" s="126" t="s">
        <v>51</v>
      </c>
      <c r="F3091" s="126" t="s">
        <v>51</v>
      </c>
      <c r="G3091" s="127">
        <v>0</v>
      </c>
    </row>
    <row r="3092" spans="1:7" x14ac:dyDescent="0.25">
      <c r="A3092" s="126" t="s">
        <v>5499</v>
      </c>
      <c r="B3092" s="126" t="s">
        <v>51</v>
      </c>
      <c r="C3092" s="126" t="s">
        <v>196</v>
      </c>
      <c r="D3092" s="126" t="s">
        <v>5500</v>
      </c>
      <c r="E3092" s="126" t="s">
        <v>51</v>
      </c>
      <c r="F3092" s="126" t="s">
        <v>51</v>
      </c>
      <c r="G3092" s="127">
        <v>0</v>
      </c>
    </row>
    <row r="3093" spans="1:7" x14ac:dyDescent="0.25">
      <c r="A3093" s="126" t="s">
        <v>5501</v>
      </c>
      <c r="B3093" s="126" t="s">
        <v>51</v>
      </c>
      <c r="C3093" s="126" t="s">
        <v>196</v>
      </c>
      <c r="D3093" s="126" t="s">
        <v>5502</v>
      </c>
      <c r="E3093" s="126" t="s">
        <v>51</v>
      </c>
      <c r="F3093" s="126" t="s">
        <v>51</v>
      </c>
      <c r="G3093" s="127">
        <v>0</v>
      </c>
    </row>
    <row r="3094" spans="1:7" x14ac:dyDescent="0.25">
      <c r="A3094" s="126" t="s">
        <v>5503</v>
      </c>
      <c r="B3094" s="126" t="s">
        <v>51</v>
      </c>
      <c r="C3094" s="126" t="s">
        <v>196</v>
      </c>
      <c r="D3094" s="126" t="s">
        <v>5504</v>
      </c>
      <c r="E3094" s="126" t="s">
        <v>51</v>
      </c>
      <c r="F3094" s="126" t="s">
        <v>51</v>
      </c>
      <c r="G3094" s="127">
        <v>0</v>
      </c>
    </row>
    <row r="3095" spans="1:7" x14ac:dyDescent="0.25">
      <c r="A3095" s="126" t="s">
        <v>5505</v>
      </c>
      <c r="B3095" s="126" t="s">
        <v>51</v>
      </c>
      <c r="C3095" s="126" t="s">
        <v>17</v>
      </c>
      <c r="D3095" s="126" t="s">
        <v>5506</v>
      </c>
      <c r="E3095" s="126" t="s">
        <v>51</v>
      </c>
      <c r="F3095" s="126" t="s">
        <v>51</v>
      </c>
      <c r="G3095" s="127">
        <v>0</v>
      </c>
    </row>
    <row r="3096" spans="1:7" x14ac:dyDescent="0.25">
      <c r="A3096" s="126" t="s">
        <v>5507</v>
      </c>
      <c r="B3096" s="126" t="s">
        <v>51</v>
      </c>
      <c r="C3096" s="126" t="s">
        <v>17</v>
      </c>
      <c r="D3096" s="126" t="s">
        <v>5508</v>
      </c>
      <c r="E3096" s="126" t="s">
        <v>51</v>
      </c>
      <c r="F3096" s="126" t="s">
        <v>5509</v>
      </c>
      <c r="G3096" s="127">
        <v>0</v>
      </c>
    </row>
    <row r="3097" spans="1:7" x14ac:dyDescent="0.25">
      <c r="A3097" s="126" t="s">
        <v>13819</v>
      </c>
      <c r="B3097" s="126" t="s">
        <v>51</v>
      </c>
      <c r="C3097" s="126" t="s">
        <v>17</v>
      </c>
      <c r="D3097" s="126" t="s">
        <v>13820</v>
      </c>
      <c r="E3097" s="126" t="s">
        <v>51</v>
      </c>
      <c r="F3097" s="126" t="s">
        <v>51</v>
      </c>
      <c r="G3097" s="127">
        <v>0</v>
      </c>
    </row>
    <row r="3098" spans="1:7" ht="30" x14ac:dyDescent="0.25">
      <c r="A3098" s="126" t="s">
        <v>13821</v>
      </c>
      <c r="B3098" s="126" t="s">
        <v>51</v>
      </c>
      <c r="C3098" s="126" t="s">
        <v>17</v>
      </c>
      <c r="D3098" s="126" t="s">
        <v>13822</v>
      </c>
      <c r="E3098" s="126" t="s">
        <v>51</v>
      </c>
      <c r="F3098" s="126" t="s">
        <v>51</v>
      </c>
      <c r="G3098" s="127">
        <v>0</v>
      </c>
    </row>
    <row r="3099" spans="1:7" x14ac:dyDescent="0.25">
      <c r="A3099" s="126" t="s">
        <v>13823</v>
      </c>
      <c r="B3099" s="126" t="s">
        <v>51</v>
      </c>
      <c r="C3099" s="126" t="s">
        <v>17</v>
      </c>
      <c r="D3099" s="126" t="s">
        <v>13824</v>
      </c>
      <c r="E3099" s="126" t="s">
        <v>51</v>
      </c>
      <c r="F3099" s="126" t="s">
        <v>51</v>
      </c>
      <c r="G3099" s="127">
        <v>0</v>
      </c>
    </row>
    <row r="3100" spans="1:7" ht="30" x14ac:dyDescent="0.25">
      <c r="A3100" s="126" t="s">
        <v>13825</v>
      </c>
      <c r="B3100" s="126" t="s">
        <v>51</v>
      </c>
      <c r="C3100" s="126" t="s">
        <v>17</v>
      </c>
      <c r="D3100" s="126" t="s">
        <v>13826</v>
      </c>
      <c r="E3100" s="126" t="s">
        <v>51</v>
      </c>
      <c r="F3100" s="126" t="s">
        <v>51</v>
      </c>
      <c r="G3100" s="127">
        <v>0</v>
      </c>
    </row>
    <row r="3101" spans="1:7" ht="30" x14ac:dyDescent="0.25">
      <c r="A3101" s="126" t="s">
        <v>13827</v>
      </c>
      <c r="B3101" s="126" t="s">
        <v>51</v>
      </c>
      <c r="C3101" s="126" t="s">
        <v>17</v>
      </c>
      <c r="D3101" s="126" t="s">
        <v>14578</v>
      </c>
      <c r="E3101" s="126" t="s">
        <v>51</v>
      </c>
      <c r="F3101" s="126" t="s">
        <v>51</v>
      </c>
      <c r="G3101" s="127">
        <v>0</v>
      </c>
    </row>
    <row r="3102" spans="1:7" ht="30" x14ac:dyDescent="0.25">
      <c r="A3102" s="126" t="s">
        <v>13828</v>
      </c>
      <c r="B3102" s="126" t="s">
        <v>51</v>
      </c>
      <c r="C3102" s="126" t="s">
        <v>17</v>
      </c>
      <c r="D3102" s="126" t="s">
        <v>14579</v>
      </c>
      <c r="E3102" s="126" t="s">
        <v>51</v>
      </c>
      <c r="F3102" s="126" t="s">
        <v>51</v>
      </c>
      <c r="G3102" s="127">
        <v>0</v>
      </c>
    </row>
    <row r="3103" spans="1:7" ht="30" x14ac:dyDescent="0.25">
      <c r="A3103" s="126" t="s">
        <v>13829</v>
      </c>
      <c r="B3103" s="126" t="s">
        <v>51</v>
      </c>
      <c r="C3103" s="126" t="s">
        <v>17</v>
      </c>
      <c r="D3103" s="126" t="s">
        <v>14580</v>
      </c>
      <c r="E3103" s="126" t="s">
        <v>51</v>
      </c>
      <c r="F3103" s="126" t="s">
        <v>51</v>
      </c>
      <c r="G3103" s="127">
        <v>0</v>
      </c>
    </row>
    <row r="3104" spans="1:7" ht="30" x14ac:dyDescent="0.25">
      <c r="A3104" s="126" t="s">
        <v>13830</v>
      </c>
      <c r="B3104" s="126" t="s">
        <v>51</v>
      </c>
      <c r="C3104" s="126" t="s">
        <v>17</v>
      </c>
      <c r="D3104" s="126" t="s">
        <v>14581</v>
      </c>
      <c r="E3104" s="126" t="s">
        <v>51</v>
      </c>
      <c r="F3104" s="126" t="s">
        <v>51</v>
      </c>
      <c r="G3104" s="127">
        <v>0</v>
      </c>
    </row>
    <row r="3105" spans="1:7" ht="30" x14ac:dyDescent="0.25">
      <c r="A3105" s="126" t="s">
        <v>5510</v>
      </c>
      <c r="B3105" s="126" t="s">
        <v>51</v>
      </c>
      <c r="C3105" s="126" t="s">
        <v>17</v>
      </c>
      <c r="D3105" s="126" t="s">
        <v>5511</v>
      </c>
      <c r="E3105" s="126" t="s">
        <v>51</v>
      </c>
      <c r="F3105" s="126" t="s">
        <v>510</v>
      </c>
      <c r="G3105" s="127">
        <v>1</v>
      </c>
    </row>
    <row r="3106" spans="1:7" x14ac:dyDescent="0.25">
      <c r="A3106" s="126" t="s">
        <v>5512</v>
      </c>
      <c r="B3106" s="126" t="s">
        <v>51</v>
      </c>
      <c r="C3106" s="126" t="s">
        <v>17</v>
      </c>
      <c r="D3106" s="126" t="s">
        <v>5513</v>
      </c>
      <c r="E3106" s="126" t="s">
        <v>51</v>
      </c>
      <c r="F3106" s="126" t="s">
        <v>51</v>
      </c>
      <c r="G3106" s="127">
        <v>0</v>
      </c>
    </row>
    <row r="3107" spans="1:7" x14ac:dyDescent="0.25">
      <c r="A3107" s="126" t="s">
        <v>5514</v>
      </c>
      <c r="B3107" s="126" t="s">
        <v>51</v>
      </c>
      <c r="C3107" s="126" t="s">
        <v>53</v>
      </c>
      <c r="D3107" s="126" t="s">
        <v>5515</v>
      </c>
      <c r="E3107" s="126" t="s">
        <v>51</v>
      </c>
      <c r="F3107" s="126" t="s">
        <v>51</v>
      </c>
      <c r="G3107" s="127">
        <v>0</v>
      </c>
    </row>
    <row r="3108" spans="1:7" x14ac:dyDescent="0.25">
      <c r="A3108" s="126" t="s">
        <v>5516</v>
      </c>
      <c r="B3108" s="126" t="s">
        <v>51</v>
      </c>
      <c r="C3108" s="126" t="s">
        <v>53</v>
      </c>
      <c r="D3108" s="126" t="s">
        <v>5517</v>
      </c>
      <c r="E3108" s="126" t="s">
        <v>51</v>
      </c>
      <c r="F3108" s="126" t="s">
        <v>51</v>
      </c>
      <c r="G3108" s="127">
        <v>0</v>
      </c>
    </row>
    <row r="3109" spans="1:7" x14ac:dyDescent="0.25">
      <c r="A3109" s="126" t="s">
        <v>5518</v>
      </c>
      <c r="B3109" s="126" t="s">
        <v>51</v>
      </c>
      <c r="C3109" s="126" t="s">
        <v>196</v>
      </c>
      <c r="D3109" s="126" t="s">
        <v>5519</v>
      </c>
      <c r="E3109" s="126" t="s">
        <v>51</v>
      </c>
      <c r="F3109" s="126" t="s">
        <v>51</v>
      </c>
      <c r="G3109" s="127">
        <v>0</v>
      </c>
    </row>
    <row r="3110" spans="1:7" x14ac:dyDescent="0.25">
      <c r="A3110" s="126" t="s">
        <v>5520</v>
      </c>
      <c r="B3110" s="126" t="s">
        <v>51</v>
      </c>
      <c r="C3110" s="126" t="s">
        <v>196</v>
      </c>
      <c r="D3110" s="126" t="s">
        <v>5521</v>
      </c>
      <c r="E3110" s="126" t="s">
        <v>51</v>
      </c>
      <c r="F3110" s="126" t="s">
        <v>51</v>
      </c>
      <c r="G3110" s="127">
        <v>0</v>
      </c>
    </row>
    <row r="3111" spans="1:7" x14ac:dyDescent="0.25">
      <c r="A3111" s="126" t="s">
        <v>5522</v>
      </c>
      <c r="B3111" s="126" t="s">
        <v>51</v>
      </c>
      <c r="C3111" s="126" t="s">
        <v>196</v>
      </c>
      <c r="D3111" s="126" t="s">
        <v>5523</v>
      </c>
      <c r="E3111" s="126" t="s">
        <v>51</v>
      </c>
      <c r="F3111" s="126" t="s">
        <v>51</v>
      </c>
      <c r="G3111" s="127">
        <v>0</v>
      </c>
    </row>
    <row r="3112" spans="1:7" x14ac:dyDescent="0.25">
      <c r="A3112" s="126" t="s">
        <v>5524</v>
      </c>
      <c r="B3112" s="126" t="s">
        <v>51</v>
      </c>
      <c r="C3112" s="126" t="s">
        <v>17</v>
      </c>
      <c r="D3112" s="126" t="s">
        <v>5525</v>
      </c>
      <c r="E3112" s="126" t="s">
        <v>51</v>
      </c>
      <c r="F3112" s="126" t="s">
        <v>718</v>
      </c>
      <c r="G3112" s="127">
        <v>0</v>
      </c>
    </row>
    <row r="3113" spans="1:7" x14ac:dyDescent="0.25">
      <c r="A3113" s="126" t="s">
        <v>5526</v>
      </c>
      <c r="B3113" s="126" t="s">
        <v>51</v>
      </c>
      <c r="C3113" s="126" t="s">
        <v>196</v>
      </c>
      <c r="D3113" s="126" t="s">
        <v>5525</v>
      </c>
      <c r="E3113" s="126" t="s">
        <v>51</v>
      </c>
      <c r="F3113" s="126" t="s">
        <v>718</v>
      </c>
      <c r="G3113" s="127">
        <v>0</v>
      </c>
    </row>
    <row r="3114" spans="1:7" x14ac:dyDescent="0.25">
      <c r="A3114" s="126" t="s">
        <v>5527</v>
      </c>
      <c r="B3114" s="126" t="s">
        <v>51</v>
      </c>
      <c r="C3114" s="126" t="s">
        <v>17</v>
      </c>
      <c r="D3114" s="126" t="s">
        <v>5528</v>
      </c>
      <c r="E3114" s="126" t="s">
        <v>51</v>
      </c>
      <c r="F3114" s="126" t="s">
        <v>51</v>
      </c>
      <c r="G3114" s="127">
        <v>0</v>
      </c>
    </row>
    <row r="3115" spans="1:7" x14ac:dyDescent="0.25">
      <c r="A3115" s="126" t="s">
        <v>5529</v>
      </c>
      <c r="B3115" s="126" t="s">
        <v>51</v>
      </c>
      <c r="C3115" s="126" t="s">
        <v>17</v>
      </c>
      <c r="D3115" s="126" t="s">
        <v>5530</v>
      </c>
      <c r="E3115" s="126" t="s">
        <v>51</v>
      </c>
      <c r="F3115" s="126" t="s">
        <v>51</v>
      </c>
      <c r="G3115" s="127">
        <v>0</v>
      </c>
    </row>
    <row r="3116" spans="1:7" x14ac:dyDescent="0.25">
      <c r="A3116" s="126" t="s">
        <v>5531</v>
      </c>
      <c r="B3116" s="126" t="s">
        <v>51</v>
      </c>
      <c r="C3116" s="126" t="s">
        <v>17</v>
      </c>
      <c r="D3116" s="126" t="s">
        <v>5532</v>
      </c>
      <c r="E3116" s="126" t="s">
        <v>51</v>
      </c>
      <c r="F3116" s="126" t="s">
        <v>51</v>
      </c>
      <c r="G3116" s="127">
        <v>0</v>
      </c>
    </row>
    <row r="3117" spans="1:7" x14ac:dyDescent="0.25">
      <c r="A3117" s="126" t="s">
        <v>5533</v>
      </c>
      <c r="B3117" s="126" t="s">
        <v>51</v>
      </c>
      <c r="C3117" s="126" t="s">
        <v>17</v>
      </c>
      <c r="D3117" s="126" t="s">
        <v>5534</v>
      </c>
      <c r="E3117" s="126" t="s">
        <v>51</v>
      </c>
      <c r="F3117" s="126" t="s">
        <v>51</v>
      </c>
      <c r="G3117" s="127">
        <v>0</v>
      </c>
    </row>
    <row r="3118" spans="1:7" x14ac:dyDescent="0.25">
      <c r="A3118" s="126" t="s">
        <v>5535</v>
      </c>
      <c r="B3118" s="126" t="s">
        <v>51</v>
      </c>
      <c r="C3118" s="126" t="s">
        <v>17</v>
      </c>
      <c r="D3118" s="126" t="s">
        <v>5536</v>
      </c>
      <c r="E3118" s="126" t="s">
        <v>51</v>
      </c>
      <c r="F3118" s="126" t="s">
        <v>51</v>
      </c>
      <c r="G3118" s="127">
        <v>0</v>
      </c>
    </row>
    <row r="3119" spans="1:7" x14ac:dyDescent="0.25">
      <c r="A3119" s="126" t="s">
        <v>5537</v>
      </c>
      <c r="B3119" s="126" t="s">
        <v>51</v>
      </c>
      <c r="C3119" s="126" t="s">
        <v>17</v>
      </c>
      <c r="D3119" s="126" t="s">
        <v>5538</v>
      </c>
      <c r="E3119" s="126" t="s">
        <v>51</v>
      </c>
      <c r="F3119" s="126" t="s">
        <v>51</v>
      </c>
      <c r="G3119" s="127">
        <v>0</v>
      </c>
    </row>
    <row r="3120" spans="1:7" x14ac:dyDescent="0.25">
      <c r="A3120" s="126" t="s">
        <v>5539</v>
      </c>
      <c r="B3120" s="126" t="s">
        <v>51</v>
      </c>
      <c r="C3120" s="126" t="s">
        <v>17</v>
      </c>
      <c r="D3120" s="126" t="s">
        <v>5540</v>
      </c>
      <c r="E3120" s="126" t="s">
        <v>51</v>
      </c>
      <c r="F3120" s="126" t="s">
        <v>51</v>
      </c>
      <c r="G3120" s="127">
        <v>0</v>
      </c>
    </row>
    <row r="3121" spans="1:7" x14ac:dyDescent="0.25">
      <c r="A3121" s="126" t="s">
        <v>5541</v>
      </c>
      <c r="B3121" s="126" t="s">
        <v>51</v>
      </c>
      <c r="C3121" s="126" t="s">
        <v>17</v>
      </c>
      <c r="D3121" s="126" t="s">
        <v>5542</v>
      </c>
      <c r="E3121" s="126" t="s">
        <v>51</v>
      </c>
      <c r="F3121" s="126" t="s">
        <v>51</v>
      </c>
      <c r="G3121" s="127">
        <v>0</v>
      </c>
    </row>
    <row r="3122" spans="1:7" x14ac:dyDescent="0.25">
      <c r="A3122" s="126" t="s">
        <v>5543</v>
      </c>
      <c r="B3122" s="126" t="s">
        <v>51</v>
      </c>
      <c r="C3122" s="126" t="s">
        <v>17</v>
      </c>
      <c r="D3122" s="126" t="s">
        <v>5544</v>
      </c>
      <c r="E3122" s="126" t="s">
        <v>51</v>
      </c>
      <c r="F3122" s="126" t="s">
        <v>51</v>
      </c>
      <c r="G3122" s="127">
        <v>0</v>
      </c>
    </row>
    <row r="3123" spans="1:7" x14ac:dyDescent="0.25">
      <c r="A3123" s="126" t="s">
        <v>5545</v>
      </c>
      <c r="B3123" s="126" t="s">
        <v>51</v>
      </c>
      <c r="C3123" s="126" t="s">
        <v>17</v>
      </c>
      <c r="D3123" s="126" t="s">
        <v>5546</v>
      </c>
      <c r="E3123" s="126" t="s">
        <v>51</v>
      </c>
      <c r="F3123" s="126" t="s">
        <v>51</v>
      </c>
      <c r="G3123" s="127">
        <v>0</v>
      </c>
    </row>
    <row r="3124" spans="1:7" x14ac:dyDescent="0.25">
      <c r="A3124" s="126" t="s">
        <v>5547</v>
      </c>
      <c r="B3124" s="126" t="s">
        <v>51</v>
      </c>
      <c r="C3124" s="126" t="s">
        <v>17</v>
      </c>
      <c r="D3124" s="126" t="s">
        <v>5548</v>
      </c>
      <c r="E3124" s="126" t="s">
        <v>51</v>
      </c>
      <c r="F3124" s="126" t="s">
        <v>51</v>
      </c>
      <c r="G3124" s="127">
        <v>0</v>
      </c>
    </row>
    <row r="3125" spans="1:7" x14ac:dyDescent="0.25">
      <c r="A3125" s="126" t="s">
        <v>5549</v>
      </c>
      <c r="B3125" s="126" t="s">
        <v>51</v>
      </c>
      <c r="C3125" s="126" t="s">
        <v>17</v>
      </c>
      <c r="D3125" s="126" t="s">
        <v>5550</v>
      </c>
      <c r="E3125" s="126" t="s">
        <v>51</v>
      </c>
      <c r="F3125" s="126" t="s">
        <v>51</v>
      </c>
      <c r="G3125" s="127">
        <v>0</v>
      </c>
    </row>
    <row r="3126" spans="1:7" x14ac:dyDescent="0.25">
      <c r="A3126" s="126" t="s">
        <v>5551</v>
      </c>
      <c r="B3126" s="126" t="s">
        <v>51</v>
      </c>
      <c r="C3126" s="126" t="s">
        <v>17</v>
      </c>
      <c r="D3126" s="126" t="s">
        <v>5552</v>
      </c>
      <c r="E3126" s="126" t="s">
        <v>51</v>
      </c>
      <c r="F3126" s="126" t="s">
        <v>51</v>
      </c>
      <c r="G3126" s="127">
        <v>0</v>
      </c>
    </row>
    <row r="3127" spans="1:7" x14ac:dyDescent="0.25">
      <c r="A3127" s="126" t="s">
        <v>5553</v>
      </c>
      <c r="B3127" s="126" t="s">
        <v>51</v>
      </c>
      <c r="C3127" s="126" t="s">
        <v>17</v>
      </c>
      <c r="D3127" s="126" t="s">
        <v>5554</v>
      </c>
      <c r="E3127" s="126" t="s">
        <v>51</v>
      </c>
      <c r="F3127" s="126" t="s">
        <v>51</v>
      </c>
      <c r="G3127" s="127">
        <v>0</v>
      </c>
    </row>
    <row r="3128" spans="1:7" x14ac:dyDescent="0.25">
      <c r="A3128" s="126" t="s">
        <v>5555</v>
      </c>
      <c r="B3128" s="126" t="s">
        <v>51</v>
      </c>
      <c r="C3128" s="126" t="s">
        <v>17</v>
      </c>
      <c r="D3128" s="126" t="s">
        <v>5556</v>
      </c>
      <c r="E3128" s="126" t="s">
        <v>51</v>
      </c>
      <c r="F3128" s="126" t="s">
        <v>51</v>
      </c>
      <c r="G3128" s="127">
        <v>0</v>
      </c>
    </row>
    <row r="3129" spans="1:7" x14ac:dyDescent="0.25">
      <c r="A3129" s="126" t="s">
        <v>5557</v>
      </c>
      <c r="B3129" s="126" t="s">
        <v>51</v>
      </c>
      <c r="C3129" s="126" t="s">
        <v>17</v>
      </c>
      <c r="D3129" s="126" t="s">
        <v>5558</v>
      </c>
      <c r="E3129" s="126" t="s">
        <v>51</v>
      </c>
      <c r="F3129" s="126" t="s">
        <v>51</v>
      </c>
      <c r="G3129" s="127">
        <v>0</v>
      </c>
    </row>
    <row r="3130" spans="1:7" x14ac:dyDescent="0.25">
      <c r="A3130" s="126" t="s">
        <v>5559</v>
      </c>
      <c r="B3130" s="126" t="s">
        <v>51</v>
      </c>
      <c r="C3130" s="126" t="s">
        <v>17</v>
      </c>
      <c r="D3130" s="126" t="s">
        <v>5560</v>
      </c>
      <c r="E3130" s="126" t="s">
        <v>51</v>
      </c>
      <c r="F3130" s="126" t="s">
        <v>51</v>
      </c>
      <c r="G3130" s="127">
        <v>0</v>
      </c>
    </row>
    <row r="3131" spans="1:7" x14ac:dyDescent="0.25">
      <c r="A3131" s="126" t="s">
        <v>5561</v>
      </c>
      <c r="B3131" s="126" t="s">
        <v>51</v>
      </c>
      <c r="C3131" s="126" t="s">
        <v>17</v>
      </c>
      <c r="D3131" s="126" t="s">
        <v>5562</v>
      </c>
      <c r="E3131" s="126" t="s">
        <v>51</v>
      </c>
      <c r="F3131" s="126" t="s">
        <v>51</v>
      </c>
      <c r="G3131" s="127">
        <v>0</v>
      </c>
    </row>
    <row r="3132" spans="1:7" x14ac:dyDescent="0.25">
      <c r="A3132" s="126" t="s">
        <v>5563</v>
      </c>
      <c r="B3132" s="126" t="s">
        <v>51</v>
      </c>
      <c r="C3132" s="126" t="s">
        <v>154</v>
      </c>
      <c r="D3132" s="126" t="s">
        <v>5564</v>
      </c>
      <c r="E3132" s="126" t="s">
        <v>51</v>
      </c>
      <c r="F3132" s="126" t="s">
        <v>51</v>
      </c>
      <c r="G3132" s="127">
        <v>0</v>
      </c>
    </row>
    <row r="3133" spans="1:7" x14ac:dyDescent="0.25">
      <c r="A3133" s="126" t="s">
        <v>5565</v>
      </c>
      <c r="B3133" s="126" t="s">
        <v>51</v>
      </c>
      <c r="C3133" s="126" t="s">
        <v>154</v>
      </c>
      <c r="D3133" s="126" t="s">
        <v>5566</v>
      </c>
      <c r="E3133" s="126" t="s">
        <v>51</v>
      </c>
      <c r="F3133" s="126" t="s">
        <v>51</v>
      </c>
      <c r="G3133" s="127">
        <v>0</v>
      </c>
    </row>
    <row r="3134" spans="1:7" ht="30" x14ac:dyDescent="0.25">
      <c r="A3134" s="126" t="s">
        <v>5567</v>
      </c>
      <c r="B3134" s="126" t="s">
        <v>51</v>
      </c>
      <c r="C3134" s="126" t="s">
        <v>17</v>
      </c>
      <c r="D3134" s="126" t="s">
        <v>5568</v>
      </c>
      <c r="E3134" s="126" t="s">
        <v>51</v>
      </c>
      <c r="F3134" s="126" t="s">
        <v>5569</v>
      </c>
      <c r="G3134" s="127">
        <v>1</v>
      </c>
    </row>
    <row r="3135" spans="1:7" ht="30" x14ac:dyDescent="0.25">
      <c r="A3135" s="126" t="s">
        <v>5570</v>
      </c>
      <c r="B3135" s="126" t="s">
        <v>51</v>
      </c>
      <c r="C3135" s="126" t="s">
        <v>17</v>
      </c>
      <c r="D3135" s="126" t="s">
        <v>5571</v>
      </c>
      <c r="E3135" s="126" t="s">
        <v>51</v>
      </c>
      <c r="F3135" s="126" t="s">
        <v>5569</v>
      </c>
      <c r="G3135" s="127">
        <v>1</v>
      </c>
    </row>
    <row r="3136" spans="1:7" ht="30" x14ac:dyDescent="0.25">
      <c r="A3136" s="126" t="s">
        <v>5572</v>
      </c>
      <c r="B3136" s="126" t="s">
        <v>51</v>
      </c>
      <c r="C3136" s="126" t="s">
        <v>17</v>
      </c>
      <c r="D3136" s="126" t="s">
        <v>5573</v>
      </c>
      <c r="E3136" s="126" t="s">
        <v>51</v>
      </c>
      <c r="F3136" s="126" t="s">
        <v>5569</v>
      </c>
      <c r="G3136" s="127">
        <v>1</v>
      </c>
    </row>
    <row r="3137" spans="1:7" ht="30" x14ac:dyDescent="0.25">
      <c r="A3137" s="126" t="s">
        <v>5574</v>
      </c>
      <c r="B3137" s="126" t="s">
        <v>51</v>
      </c>
      <c r="C3137" s="126" t="s">
        <v>17</v>
      </c>
      <c r="D3137" s="126" t="s">
        <v>5575</v>
      </c>
      <c r="E3137" s="126" t="s">
        <v>51</v>
      </c>
      <c r="F3137" s="126" t="s">
        <v>5569</v>
      </c>
      <c r="G3137" s="127">
        <v>1</v>
      </c>
    </row>
    <row r="3138" spans="1:7" ht="30" x14ac:dyDescent="0.25">
      <c r="A3138" s="126" t="s">
        <v>5576</v>
      </c>
      <c r="B3138" s="126" t="s">
        <v>51</v>
      </c>
      <c r="C3138" s="126" t="s">
        <v>17</v>
      </c>
      <c r="D3138" s="126" t="s">
        <v>5577</v>
      </c>
      <c r="E3138" s="126" t="s">
        <v>51</v>
      </c>
      <c r="F3138" s="126" t="s">
        <v>5569</v>
      </c>
      <c r="G3138" s="127">
        <v>1</v>
      </c>
    </row>
    <row r="3139" spans="1:7" x14ac:dyDescent="0.25">
      <c r="A3139" s="126" t="s">
        <v>5578</v>
      </c>
      <c r="B3139" s="126" t="s">
        <v>51</v>
      </c>
      <c r="C3139" s="126" t="s">
        <v>17</v>
      </c>
      <c r="D3139" s="126" t="s">
        <v>5579</v>
      </c>
      <c r="E3139" s="126" t="s">
        <v>51</v>
      </c>
      <c r="F3139" s="126" t="s">
        <v>51</v>
      </c>
      <c r="G3139" s="127">
        <v>0</v>
      </c>
    </row>
    <row r="3140" spans="1:7" x14ac:dyDescent="0.25">
      <c r="A3140" s="126" t="s">
        <v>5580</v>
      </c>
      <c r="B3140" s="126" t="s">
        <v>51</v>
      </c>
      <c r="C3140" s="126" t="s">
        <v>17</v>
      </c>
      <c r="D3140" s="126" t="s">
        <v>5581</v>
      </c>
      <c r="E3140" s="126" t="s">
        <v>51</v>
      </c>
      <c r="F3140" s="126" t="s">
        <v>51</v>
      </c>
      <c r="G3140" s="127">
        <v>0</v>
      </c>
    </row>
    <row r="3141" spans="1:7" x14ac:dyDescent="0.25">
      <c r="A3141" s="126" t="s">
        <v>5582</v>
      </c>
      <c r="B3141" s="126" t="s">
        <v>51</v>
      </c>
      <c r="C3141" s="126" t="s">
        <v>17</v>
      </c>
      <c r="D3141" s="126" t="s">
        <v>5583</v>
      </c>
      <c r="E3141" s="126" t="s">
        <v>51</v>
      </c>
      <c r="F3141" s="126" t="s">
        <v>51</v>
      </c>
      <c r="G3141" s="127">
        <v>0</v>
      </c>
    </row>
    <row r="3142" spans="1:7" x14ac:dyDescent="0.25">
      <c r="A3142" s="126" t="s">
        <v>5584</v>
      </c>
      <c r="B3142" s="126" t="s">
        <v>51</v>
      </c>
      <c r="C3142" s="126" t="s">
        <v>17</v>
      </c>
      <c r="D3142" s="126" t="s">
        <v>5585</v>
      </c>
      <c r="E3142" s="126" t="s">
        <v>51</v>
      </c>
      <c r="F3142" s="126" t="s">
        <v>51</v>
      </c>
      <c r="G3142" s="127">
        <v>0</v>
      </c>
    </row>
    <row r="3143" spans="1:7" x14ac:dyDescent="0.25">
      <c r="A3143" s="126" t="s">
        <v>5586</v>
      </c>
      <c r="B3143" s="126" t="s">
        <v>51</v>
      </c>
      <c r="C3143" s="126" t="s">
        <v>17</v>
      </c>
      <c r="D3143" s="126" t="s">
        <v>5587</v>
      </c>
      <c r="E3143" s="126" t="s">
        <v>51</v>
      </c>
      <c r="F3143" s="126" t="s">
        <v>51</v>
      </c>
      <c r="G3143" s="127">
        <v>0</v>
      </c>
    </row>
    <row r="3144" spans="1:7" x14ac:dyDescent="0.25">
      <c r="A3144" s="126" t="s">
        <v>5588</v>
      </c>
      <c r="B3144" s="126" t="s">
        <v>51</v>
      </c>
      <c r="C3144" s="126" t="s">
        <v>17</v>
      </c>
      <c r="D3144" s="126" t="s">
        <v>5589</v>
      </c>
      <c r="E3144" s="126" t="s">
        <v>51</v>
      </c>
      <c r="F3144" s="126" t="s">
        <v>51</v>
      </c>
      <c r="G3144" s="127">
        <v>0</v>
      </c>
    </row>
    <row r="3145" spans="1:7" ht="30" x14ac:dyDescent="0.25">
      <c r="A3145" s="126" t="s">
        <v>5590</v>
      </c>
      <c r="B3145" s="126" t="s">
        <v>51</v>
      </c>
      <c r="C3145" s="126" t="s">
        <v>17</v>
      </c>
      <c r="D3145" s="126" t="s">
        <v>5591</v>
      </c>
      <c r="E3145" s="126" t="s">
        <v>51</v>
      </c>
      <c r="F3145" s="126" t="s">
        <v>51</v>
      </c>
      <c r="G3145" s="127">
        <v>0</v>
      </c>
    </row>
    <row r="3146" spans="1:7" ht="30" x14ac:dyDescent="0.25">
      <c r="A3146" s="126" t="s">
        <v>5592</v>
      </c>
      <c r="B3146" s="126" t="s">
        <v>51</v>
      </c>
      <c r="C3146" s="126" t="s">
        <v>17</v>
      </c>
      <c r="D3146" s="126" t="s">
        <v>5593</v>
      </c>
      <c r="E3146" s="126" t="s">
        <v>51</v>
      </c>
      <c r="F3146" s="126" t="s">
        <v>51</v>
      </c>
      <c r="G3146" s="127">
        <v>0</v>
      </c>
    </row>
    <row r="3147" spans="1:7" x14ac:dyDescent="0.25">
      <c r="A3147" s="126" t="s">
        <v>5594</v>
      </c>
      <c r="B3147" s="126" t="s">
        <v>51</v>
      </c>
      <c r="C3147" s="126" t="s">
        <v>17</v>
      </c>
      <c r="D3147" s="126" t="s">
        <v>5595</v>
      </c>
      <c r="E3147" s="126" t="s">
        <v>51</v>
      </c>
      <c r="F3147" s="126" t="s">
        <v>51</v>
      </c>
      <c r="G3147" s="127">
        <v>0</v>
      </c>
    </row>
    <row r="3148" spans="1:7" ht="30" x14ac:dyDescent="0.25">
      <c r="A3148" s="126" t="s">
        <v>5596</v>
      </c>
      <c r="B3148" s="126" t="s">
        <v>51</v>
      </c>
      <c r="C3148" s="126" t="s">
        <v>5597</v>
      </c>
      <c r="D3148" s="126" t="s">
        <v>5598</v>
      </c>
      <c r="E3148" s="126" t="s">
        <v>51</v>
      </c>
      <c r="F3148" s="126" t="s">
        <v>63</v>
      </c>
      <c r="G3148" s="127">
        <v>0</v>
      </c>
    </row>
    <row r="3149" spans="1:7" x14ac:dyDescent="0.25">
      <c r="A3149" s="126" t="s">
        <v>5599</v>
      </c>
      <c r="B3149" s="126" t="s">
        <v>51</v>
      </c>
      <c r="C3149" s="126" t="s">
        <v>17</v>
      </c>
      <c r="D3149" s="126" t="s">
        <v>5600</v>
      </c>
      <c r="E3149" s="126" t="s">
        <v>51</v>
      </c>
      <c r="F3149" s="126" t="s">
        <v>51</v>
      </c>
      <c r="G3149" s="127">
        <v>0</v>
      </c>
    </row>
    <row r="3150" spans="1:7" ht="30" x14ac:dyDescent="0.25">
      <c r="A3150" s="126" t="s">
        <v>5601</v>
      </c>
      <c r="B3150" s="126" t="s">
        <v>51</v>
      </c>
      <c r="C3150" s="126" t="s">
        <v>17</v>
      </c>
      <c r="D3150" s="126" t="s">
        <v>5602</v>
      </c>
      <c r="E3150" s="126" t="s">
        <v>51</v>
      </c>
      <c r="F3150" s="126" t="s">
        <v>510</v>
      </c>
      <c r="G3150" s="127">
        <v>1</v>
      </c>
    </row>
    <row r="3151" spans="1:7" ht="30" x14ac:dyDescent="0.25">
      <c r="A3151" s="126" t="s">
        <v>5603</v>
      </c>
      <c r="B3151" s="126" t="s">
        <v>51</v>
      </c>
      <c r="C3151" s="126" t="s">
        <v>53</v>
      </c>
      <c r="D3151" s="126" t="s">
        <v>5602</v>
      </c>
      <c r="E3151" s="126" t="s">
        <v>51</v>
      </c>
      <c r="F3151" s="126" t="s">
        <v>510</v>
      </c>
      <c r="G3151" s="127">
        <v>1</v>
      </c>
    </row>
    <row r="3152" spans="1:7" ht="30" x14ac:dyDescent="0.25">
      <c r="A3152" s="126" t="s">
        <v>5604</v>
      </c>
      <c r="B3152" s="126" t="s">
        <v>51</v>
      </c>
      <c r="C3152" s="126" t="s">
        <v>191</v>
      </c>
      <c r="D3152" s="126" t="s">
        <v>5602</v>
      </c>
      <c r="E3152" s="126" t="s">
        <v>51</v>
      </c>
      <c r="F3152" s="126" t="s">
        <v>510</v>
      </c>
      <c r="G3152" s="127">
        <v>1</v>
      </c>
    </row>
    <row r="3153" spans="1:7" ht="30" x14ac:dyDescent="0.25">
      <c r="A3153" s="126" t="s">
        <v>5605</v>
      </c>
      <c r="B3153" s="126" t="s">
        <v>51</v>
      </c>
      <c r="C3153" s="126" t="s">
        <v>597</v>
      </c>
      <c r="D3153" s="126" t="s">
        <v>5602</v>
      </c>
      <c r="E3153" s="126" t="s">
        <v>51</v>
      </c>
      <c r="F3153" s="126" t="s">
        <v>510</v>
      </c>
      <c r="G3153" s="127">
        <v>1</v>
      </c>
    </row>
    <row r="3154" spans="1:7" ht="30" x14ac:dyDescent="0.25">
      <c r="A3154" s="126" t="s">
        <v>5606</v>
      </c>
      <c r="B3154" s="126" t="s">
        <v>51</v>
      </c>
      <c r="C3154" s="126" t="s">
        <v>196</v>
      </c>
      <c r="D3154" s="126" t="s">
        <v>5602</v>
      </c>
      <c r="E3154" s="126" t="s">
        <v>51</v>
      </c>
      <c r="F3154" s="126" t="s">
        <v>510</v>
      </c>
      <c r="G3154" s="127">
        <v>1</v>
      </c>
    </row>
    <row r="3155" spans="1:7" ht="30" x14ac:dyDescent="0.25">
      <c r="A3155" s="126" t="s">
        <v>5607</v>
      </c>
      <c r="B3155" s="126" t="s">
        <v>51</v>
      </c>
      <c r="C3155" s="126" t="s">
        <v>3033</v>
      </c>
      <c r="D3155" s="126" t="s">
        <v>5602</v>
      </c>
      <c r="E3155" s="126" t="s">
        <v>51</v>
      </c>
      <c r="F3155" s="126" t="s">
        <v>510</v>
      </c>
      <c r="G3155" s="127">
        <v>1</v>
      </c>
    </row>
    <row r="3156" spans="1:7" ht="30" x14ac:dyDescent="0.25">
      <c r="A3156" s="126" t="s">
        <v>5608</v>
      </c>
      <c r="B3156" s="126" t="s">
        <v>51</v>
      </c>
      <c r="C3156" s="126" t="s">
        <v>5609</v>
      </c>
      <c r="D3156" s="126" t="s">
        <v>5602</v>
      </c>
      <c r="E3156" s="126" t="s">
        <v>51</v>
      </c>
      <c r="F3156" s="126" t="s">
        <v>510</v>
      </c>
      <c r="G3156" s="127">
        <v>1</v>
      </c>
    </row>
    <row r="3157" spans="1:7" ht="30" x14ac:dyDescent="0.25">
      <c r="A3157" s="126" t="s">
        <v>5610</v>
      </c>
      <c r="B3157" s="126" t="s">
        <v>51</v>
      </c>
      <c r="C3157" s="126" t="s">
        <v>154</v>
      </c>
      <c r="D3157" s="126" t="s">
        <v>5602</v>
      </c>
      <c r="E3157" s="126" t="s">
        <v>51</v>
      </c>
      <c r="F3157" s="126" t="s">
        <v>510</v>
      </c>
      <c r="G3157" s="127">
        <v>1</v>
      </c>
    </row>
    <row r="3158" spans="1:7" x14ac:dyDescent="0.25">
      <c r="A3158" s="126" t="s">
        <v>5611</v>
      </c>
      <c r="B3158" s="126" t="s">
        <v>51</v>
      </c>
      <c r="C3158" s="126" t="s">
        <v>5612</v>
      </c>
      <c r="D3158" s="126" t="s">
        <v>5613</v>
      </c>
      <c r="E3158" s="126" t="s">
        <v>51</v>
      </c>
      <c r="F3158" s="126" t="s">
        <v>718</v>
      </c>
      <c r="G3158" s="127">
        <v>0</v>
      </c>
    </row>
    <row r="3159" spans="1:7" x14ac:dyDescent="0.25">
      <c r="A3159" s="126" t="s">
        <v>5614</v>
      </c>
      <c r="B3159" s="126" t="s">
        <v>51</v>
      </c>
      <c r="C3159" s="126" t="s">
        <v>5612</v>
      </c>
      <c r="D3159" s="126" t="s">
        <v>5615</v>
      </c>
      <c r="E3159" s="126" t="s">
        <v>51</v>
      </c>
      <c r="F3159" s="126" t="s">
        <v>718</v>
      </c>
      <c r="G3159" s="127">
        <v>0</v>
      </c>
    </row>
    <row r="3160" spans="1:7" x14ac:dyDescent="0.25">
      <c r="A3160" s="126" t="s">
        <v>5616</v>
      </c>
      <c r="B3160" s="126" t="s">
        <v>51</v>
      </c>
      <c r="C3160" s="126" t="s">
        <v>11</v>
      </c>
      <c r="D3160" s="126" t="s">
        <v>5617</v>
      </c>
      <c r="E3160" s="126" t="s">
        <v>51</v>
      </c>
      <c r="F3160" s="126" t="s">
        <v>51</v>
      </c>
      <c r="G3160" s="127">
        <v>0</v>
      </c>
    </row>
    <row r="3161" spans="1:7" x14ac:dyDescent="0.25">
      <c r="A3161" s="126" t="s">
        <v>5618</v>
      </c>
      <c r="B3161" s="126" t="s">
        <v>51</v>
      </c>
      <c r="C3161" s="126" t="s">
        <v>11</v>
      </c>
      <c r="D3161" s="126" t="s">
        <v>5619</v>
      </c>
      <c r="E3161" s="126" t="s">
        <v>51</v>
      </c>
      <c r="F3161" s="126" t="s">
        <v>51</v>
      </c>
      <c r="G3161" s="127">
        <v>0</v>
      </c>
    </row>
    <row r="3162" spans="1:7" x14ac:dyDescent="0.25">
      <c r="A3162" s="126" t="s">
        <v>5620</v>
      </c>
      <c r="B3162" s="126" t="s">
        <v>51</v>
      </c>
      <c r="C3162" s="126" t="s">
        <v>11</v>
      </c>
      <c r="D3162" s="126" t="s">
        <v>5621</v>
      </c>
      <c r="E3162" s="126" t="s">
        <v>51</v>
      </c>
      <c r="F3162" s="126" t="s">
        <v>51</v>
      </c>
      <c r="G3162" s="127">
        <v>0</v>
      </c>
    </row>
    <row r="3163" spans="1:7" x14ac:dyDescent="0.25">
      <c r="A3163" s="126" t="s">
        <v>5622</v>
      </c>
      <c r="B3163" s="126" t="s">
        <v>51</v>
      </c>
      <c r="C3163" s="126" t="s">
        <v>11</v>
      </c>
      <c r="D3163" s="126" t="s">
        <v>5623</v>
      </c>
      <c r="E3163" s="126" t="s">
        <v>51</v>
      </c>
      <c r="F3163" s="126" t="s">
        <v>51</v>
      </c>
      <c r="G3163" s="127">
        <v>0</v>
      </c>
    </row>
    <row r="3164" spans="1:7" x14ac:dyDescent="0.25">
      <c r="A3164" s="126" t="s">
        <v>14582</v>
      </c>
      <c r="B3164" s="126" t="s">
        <v>51</v>
      </c>
      <c r="C3164" s="126" t="s">
        <v>11</v>
      </c>
      <c r="D3164" s="126" t="s">
        <v>14583</v>
      </c>
      <c r="E3164" s="126" t="s">
        <v>51</v>
      </c>
      <c r="F3164" s="126" t="s">
        <v>51</v>
      </c>
      <c r="G3164" s="127">
        <v>0</v>
      </c>
    </row>
    <row r="3165" spans="1:7" x14ac:dyDescent="0.25">
      <c r="A3165" s="126" t="s">
        <v>14584</v>
      </c>
      <c r="B3165" s="126" t="s">
        <v>51</v>
      </c>
      <c r="C3165" s="126" t="s">
        <v>11</v>
      </c>
      <c r="D3165" s="126" t="s">
        <v>14585</v>
      </c>
      <c r="E3165" s="126" t="s">
        <v>51</v>
      </c>
      <c r="F3165" s="126" t="s">
        <v>51</v>
      </c>
      <c r="G3165" s="127">
        <v>0</v>
      </c>
    </row>
    <row r="3166" spans="1:7" x14ac:dyDescent="0.25">
      <c r="A3166" s="126" t="s">
        <v>5624</v>
      </c>
      <c r="B3166" s="126" t="s">
        <v>51</v>
      </c>
      <c r="C3166" s="126" t="s">
        <v>11</v>
      </c>
      <c r="D3166" s="126" t="s">
        <v>5625</v>
      </c>
      <c r="E3166" s="126" t="s">
        <v>51</v>
      </c>
      <c r="F3166" s="126" t="s">
        <v>51</v>
      </c>
      <c r="G3166" s="127">
        <v>0</v>
      </c>
    </row>
    <row r="3167" spans="1:7" x14ac:dyDescent="0.25">
      <c r="A3167" s="126" t="s">
        <v>5626</v>
      </c>
      <c r="B3167" s="126" t="s">
        <v>51</v>
      </c>
      <c r="C3167" s="126" t="s">
        <v>11</v>
      </c>
      <c r="D3167" s="126" t="s">
        <v>5627</v>
      </c>
      <c r="E3167" s="126" t="s">
        <v>51</v>
      </c>
      <c r="F3167" s="126" t="s">
        <v>51</v>
      </c>
      <c r="G3167" s="127">
        <v>0</v>
      </c>
    </row>
    <row r="3168" spans="1:7" x14ac:dyDescent="0.25">
      <c r="A3168" s="126" t="s">
        <v>5628</v>
      </c>
      <c r="B3168" s="126" t="s">
        <v>51</v>
      </c>
      <c r="C3168" s="126" t="s">
        <v>11</v>
      </c>
      <c r="D3168" s="126" t="s">
        <v>5629</v>
      </c>
      <c r="E3168" s="126" t="s">
        <v>51</v>
      </c>
      <c r="F3168" s="126" t="s">
        <v>51</v>
      </c>
      <c r="G3168" s="127">
        <v>0</v>
      </c>
    </row>
    <row r="3169" spans="1:7" x14ac:dyDescent="0.25">
      <c r="A3169" s="126" t="s">
        <v>14586</v>
      </c>
      <c r="B3169" s="126" t="s">
        <v>51</v>
      </c>
      <c r="C3169" s="126" t="s">
        <v>11</v>
      </c>
      <c r="D3169" s="126" t="s">
        <v>14587</v>
      </c>
      <c r="E3169" s="126" t="s">
        <v>51</v>
      </c>
      <c r="F3169" s="126" t="s">
        <v>51</v>
      </c>
      <c r="G3169" s="127">
        <v>0</v>
      </c>
    </row>
    <row r="3170" spans="1:7" x14ac:dyDescent="0.25">
      <c r="A3170" s="126" t="s">
        <v>5630</v>
      </c>
      <c r="B3170" s="126" t="s">
        <v>51</v>
      </c>
      <c r="C3170" s="126" t="s">
        <v>11</v>
      </c>
      <c r="D3170" s="126" t="s">
        <v>5631</v>
      </c>
      <c r="E3170" s="126" t="s">
        <v>51</v>
      </c>
      <c r="F3170" s="126" t="s">
        <v>51</v>
      </c>
      <c r="G3170" s="127">
        <v>0</v>
      </c>
    </row>
    <row r="3171" spans="1:7" x14ac:dyDescent="0.25">
      <c r="A3171" s="126" t="s">
        <v>5632</v>
      </c>
      <c r="B3171" s="126" t="s">
        <v>51</v>
      </c>
      <c r="C3171" s="126" t="s">
        <v>11</v>
      </c>
      <c r="D3171" s="126" t="s">
        <v>5633</v>
      </c>
      <c r="E3171" s="126" t="s">
        <v>51</v>
      </c>
      <c r="F3171" s="126" t="s">
        <v>51</v>
      </c>
      <c r="G3171" s="127">
        <v>0</v>
      </c>
    </row>
    <row r="3172" spans="1:7" x14ac:dyDescent="0.25">
      <c r="A3172" s="126" t="s">
        <v>5634</v>
      </c>
      <c r="B3172" s="126" t="s">
        <v>51</v>
      </c>
      <c r="C3172" s="126" t="s">
        <v>11</v>
      </c>
      <c r="D3172" s="126" t="s">
        <v>5635</v>
      </c>
      <c r="E3172" s="126" t="s">
        <v>51</v>
      </c>
      <c r="F3172" s="126" t="s">
        <v>51</v>
      </c>
      <c r="G3172" s="127">
        <v>0</v>
      </c>
    </row>
    <row r="3173" spans="1:7" x14ac:dyDescent="0.25">
      <c r="A3173" s="126" t="s">
        <v>5636</v>
      </c>
      <c r="B3173" s="126" t="s">
        <v>51</v>
      </c>
      <c r="C3173" s="126" t="s">
        <v>11</v>
      </c>
      <c r="D3173" s="126" t="s">
        <v>5637</v>
      </c>
      <c r="E3173" s="126" t="s">
        <v>51</v>
      </c>
      <c r="F3173" s="126" t="s">
        <v>51</v>
      </c>
      <c r="G3173" s="127">
        <v>0</v>
      </c>
    </row>
    <row r="3174" spans="1:7" x14ac:dyDescent="0.25">
      <c r="A3174" s="126" t="s">
        <v>5638</v>
      </c>
      <c r="B3174" s="126" t="s">
        <v>51</v>
      </c>
      <c r="C3174" s="126" t="s">
        <v>11</v>
      </c>
      <c r="D3174" s="126" t="s">
        <v>5639</v>
      </c>
      <c r="E3174" s="126" t="s">
        <v>51</v>
      </c>
      <c r="F3174" s="126" t="s">
        <v>51</v>
      </c>
      <c r="G3174" s="127">
        <v>0</v>
      </c>
    </row>
    <row r="3175" spans="1:7" x14ac:dyDescent="0.25">
      <c r="A3175" s="126" t="s">
        <v>5640</v>
      </c>
      <c r="B3175" s="126" t="s">
        <v>51</v>
      </c>
      <c r="C3175" s="126" t="s">
        <v>11</v>
      </c>
      <c r="D3175" s="126" t="s">
        <v>5641</v>
      </c>
      <c r="E3175" s="126" t="s">
        <v>51</v>
      </c>
      <c r="F3175" s="126" t="s">
        <v>51</v>
      </c>
      <c r="G3175" s="127">
        <v>0</v>
      </c>
    </row>
    <row r="3176" spans="1:7" x14ac:dyDescent="0.25">
      <c r="A3176" s="126" t="s">
        <v>14588</v>
      </c>
      <c r="B3176" s="126" t="s">
        <v>51</v>
      </c>
      <c r="C3176" s="126" t="s">
        <v>11</v>
      </c>
      <c r="D3176" s="126" t="s">
        <v>14589</v>
      </c>
      <c r="E3176" s="126" t="s">
        <v>51</v>
      </c>
      <c r="F3176" s="126" t="s">
        <v>51</v>
      </c>
      <c r="G3176" s="127">
        <v>0</v>
      </c>
    </row>
    <row r="3177" spans="1:7" x14ac:dyDescent="0.25">
      <c r="A3177" s="126" t="s">
        <v>14590</v>
      </c>
      <c r="B3177" s="126" t="s">
        <v>51</v>
      </c>
      <c r="C3177" s="126" t="s">
        <v>11</v>
      </c>
      <c r="D3177" s="126" t="s">
        <v>14591</v>
      </c>
      <c r="E3177" s="126" t="s">
        <v>51</v>
      </c>
      <c r="F3177" s="126" t="s">
        <v>51</v>
      </c>
      <c r="G3177" s="127">
        <v>0</v>
      </c>
    </row>
    <row r="3178" spans="1:7" x14ac:dyDescent="0.25">
      <c r="A3178" s="126" t="s">
        <v>14592</v>
      </c>
      <c r="B3178" s="126" t="s">
        <v>51</v>
      </c>
      <c r="C3178" s="126" t="s">
        <v>11</v>
      </c>
      <c r="D3178" s="126" t="s">
        <v>14593</v>
      </c>
      <c r="E3178" s="126" t="s">
        <v>51</v>
      </c>
      <c r="F3178" s="126" t="s">
        <v>51</v>
      </c>
      <c r="G3178" s="127">
        <v>0</v>
      </c>
    </row>
    <row r="3179" spans="1:7" x14ac:dyDescent="0.25">
      <c r="A3179" s="126" t="s">
        <v>14594</v>
      </c>
      <c r="B3179" s="126" t="s">
        <v>51</v>
      </c>
      <c r="C3179" s="126" t="s">
        <v>11</v>
      </c>
      <c r="D3179" s="126" t="s">
        <v>14595</v>
      </c>
      <c r="E3179" s="126" t="s">
        <v>51</v>
      </c>
      <c r="F3179" s="126" t="s">
        <v>51</v>
      </c>
      <c r="G3179" s="127">
        <v>0</v>
      </c>
    </row>
    <row r="3180" spans="1:7" x14ac:dyDescent="0.25">
      <c r="A3180" s="126" t="s">
        <v>14596</v>
      </c>
      <c r="B3180" s="126" t="s">
        <v>51</v>
      </c>
      <c r="C3180" s="126" t="s">
        <v>11</v>
      </c>
      <c r="D3180" s="126" t="s">
        <v>14597</v>
      </c>
      <c r="E3180" s="126" t="s">
        <v>51</v>
      </c>
      <c r="F3180" s="126" t="s">
        <v>51</v>
      </c>
      <c r="G3180" s="127">
        <v>0</v>
      </c>
    </row>
    <row r="3181" spans="1:7" x14ac:dyDescent="0.25">
      <c r="A3181" s="126" t="s">
        <v>5642</v>
      </c>
      <c r="B3181" s="126" t="s">
        <v>51</v>
      </c>
      <c r="C3181" s="126" t="s">
        <v>11</v>
      </c>
      <c r="D3181" s="126" t="s">
        <v>5643</v>
      </c>
      <c r="E3181" s="126" t="s">
        <v>51</v>
      </c>
      <c r="F3181" s="126" t="s">
        <v>51</v>
      </c>
      <c r="G3181" s="127">
        <v>0</v>
      </c>
    </row>
    <row r="3182" spans="1:7" x14ac:dyDescent="0.25">
      <c r="A3182" s="126" t="s">
        <v>5644</v>
      </c>
      <c r="B3182" s="126" t="s">
        <v>51</v>
      </c>
      <c r="C3182" s="126" t="s">
        <v>11</v>
      </c>
      <c r="D3182" s="126" t="s">
        <v>5645</v>
      </c>
      <c r="E3182" s="126" t="s">
        <v>51</v>
      </c>
      <c r="F3182" s="126" t="s">
        <v>51</v>
      </c>
      <c r="G3182" s="127">
        <v>0</v>
      </c>
    </row>
    <row r="3183" spans="1:7" x14ac:dyDescent="0.25">
      <c r="A3183" s="126" t="s">
        <v>5646</v>
      </c>
      <c r="B3183" s="126" t="s">
        <v>51</v>
      </c>
      <c r="C3183" s="126" t="s">
        <v>11</v>
      </c>
      <c r="D3183" s="126" t="s">
        <v>5647</v>
      </c>
      <c r="E3183" s="126" t="s">
        <v>51</v>
      </c>
      <c r="F3183" s="126" t="s">
        <v>51</v>
      </c>
      <c r="G3183" s="127">
        <v>0</v>
      </c>
    </row>
    <row r="3184" spans="1:7" x14ac:dyDescent="0.25">
      <c r="A3184" s="126" t="s">
        <v>5648</v>
      </c>
      <c r="B3184" s="126" t="s">
        <v>51</v>
      </c>
      <c r="C3184" s="126" t="s">
        <v>11</v>
      </c>
      <c r="D3184" s="126" t="s">
        <v>5649</v>
      </c>
      <c r="E3184" s="126" t="s">
        <v>51</v>
      </c>
      <c r="F3184" s="126" t="s">
        <v>51</v>
      </c>
      <c r="G3184" s="127">
        <v>0</v>
      </c>
    </row>
    <row r="3185" spans="1:7" x14ac:dyDescent="0.25">
      <c r="A3185" s="126" t="s">
        <v>5650</v>
      </c>
      <c r="B3185" s="126" t="s">
        <v>51</v>
      </c>
      <c r="C3185" s="126" t="s">
        <v>11</v>
      </c>
      <c r="D3185" s="126" t="s">
        <v>5651</v>
      </c>
      <c r="E3185" s="126" t="s">
        <v>51</v>
      </c>
      <c r="F3185" s="126" t="s">
        <v>51</v>
      </c>
      <c r="G3185" s="127">
        <v>0</v>
      </c>
    </row>
    <row r="3186" spans="1:7" x14ac:dyDescent="0.25">
      <c r="A3186" s="126" t="s">
        <v>5652</v>
      </c>
      <c r="B3186" s="126" t="s">
        <v>51</v>
      </c>
      <c r="C3186" s="126" t="s">
        <v>11</v>
      </c>
      <c r="D3186" s="126" t="s">
        <v>5653</v>
      </c>
      <c r="E3186" s="126" t="s">
        <v>51</v>
      </c>
      <c r="F3186" s="126" t="s">
        <v>51</v>
      </c>
      <c r="G3186" s="127">
        <v>0</v>
      </c>
    </row>
    <row r="3187" spans="1:7" x14ac:dyDescent="0.25">
      <c r="A3187" s="126" t="s">
        <v>5654</v>
      </c>
      <c r="B3187" s="126" t="s">
        <v>51</v>
      </c>
      <c r="C3187" s="126" t="s">
        <v>11</v>
      </c>
      <c r="D3187" s="126" t="s">
        <v>5655</v>
      </c>
      <c r="E3187" s="126" t="s">
        <v>51</v>
      </c>
      <c r="F3187" s="126" t="s">
        <v>51</v>
      </c>
      <c r="G3187" s="127">
        <v>0</v>
      </c>
    </row>
    <row r="3188" spans="1:7" x14ac:dyDescent="0.25">
      <c r="A3188" s="126" t="s">
        <v>5656</v>
      </c>
      <c r="B3188" s="126" t="s">
        <v>51</v>
      </c>
      <c r="C3188" s="126" t="s">
        <v>11</v>
      </c>
      <c r="D3188" s="126" t="s">
        <v>5657</v>
      </c>
      <c r="E3188" s="126" t="s">
        <v>51</v>
      </c>
      <c r="F3188" s="126" t="s">
        <v>51</v>
      </c>
      <c r="G3188" s="127">
        <v>0</v>
      </c>
    </row>
    <row r="3189" spans="1:7" x14ac:dyDescent="0.25">
      <c r="A3189" s="126" t="s">
        <v>5658</v>
      </c>
      <c r="B3189" s="126" t="s">
        <v>51</v>
      </c>
      <c r="C3189" s="126" t="s">
        <v>11</v>
      </c>
      <c r="D3189" s="126" t="s">
        <v>5659</v>
      </c>
      <c r="E3189" s="126" t="s">
        <v>51</v>
      </c>
      <c r="F3189" s="126" t="s">
        <v>51</v>
      </c>
      <c r="G3189" s="127">
        <v>0</v>
      </c>
    </row>
    <row r="3190" spans="1:7" x14ac:dyDescent="0.25">
      <c r="A3190" s="126" t="s">
        <v>5660</v>
      </c>
      <c r="B3190" s="126" t="s">
        <v>51</v>
      </c>
      <c r="C3190" s="126" t="s">
        <v>11</v>
      </c>
      <c r="D3190" s="126" t="s">
        <v>5661</v>
      </c>
      <c r="E3190" s="126" t="s">
        <v>51</v>
      </c>
      <c r="F3190" s="126" t="s">
        <v>51</v>
      </c>
      <c r="G3190" s="127">
        <v>0</v>
      </c>
    </row>
    <row r="3191" spans="1:7" x14ac:dyDescent="0.25">
      <c r="A3191" s="126" t="s">
        <v>5662</v>
      </c>
      <c r="B3191" s="126" t="s">
        <v>51</v>
      </c>
      <c r="C3191" s="126" t="s">
        <v>11</v>
      </c>
      <c r="D3191" s="126" t="s">
        <v>5663</v>
      </c>
      <c r="E3191" s="126" t="s">
        <v>51</v>
      </c>
      <c r="F3191" s="126" t="s">
        <v>51</v>
      </c>
      <c r="G3191" s="127">
        <v>0</v>
      </c>
    </row>
    <row r="3192" spans="1:7" x14ac:dyDescent="0.25">
      <c r="A3192" s="126" t="s">
        <v>5664</v>
      </c>
      <c r="B3192" s="126" t="s">
        <v>51</v>
      </c>
      <c r="C3192" s="126" t="s">
        <v>11</v>
      </c>
      <c r="D3192" s="126" t="s">
        <v>5665</v>
      </c>
      <c r="E3192" s="126" t="s">
        <v>51</v>
      </c>
      <c r="F3192" s="126" t="s">
        <v>51</v>
      </c>
      <c r="G3192" s="127">
        <v>0</v>
      </c>
    </row>
    <row r="3193" spans="1:7" x14ac:dyDescent="0.25">
      <c r="A3193" s="126" t="s">
        <v>5666</v>
      </c>
      <c r="B3193" s="126" t="s">
        <v>51</v>
      </c>
      <c r="C3193" s="126" t="s">
        <v>11</v>
      </c>
      <c r="D3193" s="126" t="s">
        <v>5667</v>
      </c>
      <c r="E3193" s="126" t="s">
        <v>51</v>
      </c>
      <c r="F3193" s="126" t="s">
        <v>51</v>
      </c>
      <c r="G3193" s="127">
        <v>0</v>
      </c>
    </row>
    <row r="3194" spans="1:7" x14ac:dyDescent="0.25">
      <c r="A3194" s="126" t="s">
        <v>14598</v>
      </c>
      <c r="B3194" s="126" t="s">
        <v>51</v>
      </c>
      <c r="C3194" s="126" t="s">
        <v>11</v>
      </c>
      <c r="D3194" s="126" t="s">
        <v>14599</v>
      </c>
      <c r="E3194" s="126" t="s">
        <v>51</v>
      </c>
      <c r="F3194" s="126" t="s">
        <v>51</v>
      </c>
      <c r="G3194" s="127">
        <v>0</v>
      </c>
    </row>
    <row r="3195" spans="1:7" x14ac:dyDescent="0.25">
      <c r="A3195" s="126" t="s">
        <v>14600</v>
      </c>
      <c r="B3195" s="126" t="s">
        <v>51</v>
      </c>
      <c r="C3195" s="126" t="s">
        <v>11</v>
      </c>
      <c r="D3195" s="126" t="s">
        <v>14601</v>
      </c>
      <c r="E3195" s="126" t="s">
        <v>51</v>
      </c>
      <c r="F3195" s="126" t="s">
        <v>51</v>
      </c>
      <c r="G3195" s="127">
        <v>0</v>
      </c>
    </row>
    <row r="3196" spans="1:7" x14ac:dyDescent="0.25">
      <c r="A3196" s="126" t="s">
        <v>5668</v>
      </c>
      <c r="B3196" s="126" t="s">
        <v>51</v>
      </c>
      <c r="C3196" s="126" t="s">
        <v>11</v>
      </c>
      <c r="D3196" s="126" t="s">
        <v>5669</v>
      </c>
      <c r="E3196" s="126" t="s">
        <v>51</v>
      </c>
      <c r="F3196" s="126" t="s">
        <v>51</v>
      </c>
      <c r="G3196" s="127">
        <v>0</v>
      </c>
    </row>
    <row r="3197" spans="1:7" x14ac:dyDescent="0.25">
      <c r="A3197" s="126" t="s">
        <v>5670</v>
      </c>
      <c r="B3197" s="126" t="s">
        <v>51</v>
      </c>
      <c r="C3197" s="126" t="s">
        <v>11</v>
      </c>
      <c r="D3197" s="126" t="s">
        <v>5671</v>
      </c>
      <c r="E3197" s="126" t="s">
        <v>51</v>
      </c>
      <c r="F3197" s="126" t="s">
        <v>51</v>
      </c>
      <c r="G3197" s="127">
        <v>0</v>
      </c>
    </row>
    <row r="3198" spans="1:7" x14ac:dyDescent="0.25">
      <c r="A3198" s="126" t="s">
        <v>5672</v>
      </c>
      <c r="B3198" s="126" t="s">
        <v>51</v>
      </c>
      <c r="C3198" s="126" t="s">
        <v>11</v>
      </c>
      <c r="D3198" s="126" t="s">
        <v>5673</v>
      </c>
      <c r="E3198" s="126" t="s">
        <v>51</v>
      </c>
      <c r="F3198" s="126" t="s">
        <v>51</v>
      </c>
      <c r="G3198" s="127">
        <v>0</v>
      </c>
    </row>
    <row r="3199" spans="1:7" x14ac:dyDescent="0.25">
      <c r="A3199" s="126" t="s">
        <v>5674</v>
      </c>
      <c r="B3199" s="126" t="s">
        <v>51</v>
      </c>
      <c r="C3199" s="126" t="s">
        <v>11</v>
      </c>
      <c r="D3199" s="126" t="s">
        <v>5675</v>
      </c>
      <c r="E3199" s="126" t="s">
        <v>51</v>
      </c>
      <c r="F3199" s="126" t="s">
        <v>51</v>
      </c>
      <c r="G3199" s="127">
        <v>0</v>
      </c>
    </row>
    <row r="3200" spans="1:7" x14ac:dyDescent="0.25">
      <c r="A3200" s="126" t="s">
        <v>5676</v>
      </c>
      <c r="B3200" s="126" t="s">
        <v>51</v>
      </c>
      <c r="C3200" s="126" t="s">
        <v>11</v>
      </c>
      <c r="D3200" s="126" t="s">
        <v>5677</v>
      </c>
      <c r="E3200" s="126" t="s">
        <v>51</v>
      </c>
      <c r="F3200" s="126" t="s">
        <v>51</v>
      </c>
      <c r="G3200" s="127">
        <v>0</v>
      </c>
    </row>
    <row r="3201" spans="1:7" x14ac:dyDescent="0.25">
      <c r="A3201" s="126" t="s">
        <v>14602</v>
      </c>
      <c r="B3201" s="126" t="s">
        <v>51</v>
      </c>
      <c r="C3201" s="126" t="s">
        <v>11</v>
      </c>
      <c r="D3201" s="126" t="s">
        <v>14603</v>
      </c>
      <c r="E3201" s="126" t="s">
        <v>51</v>
      </c>
      <c r="F3201" s="126" t="s">
        <v>51</v>
      </c>
      <c r="G3201" s="127">
        <v>0</v>
      </c>
    </row>
    <row r="3202" spans="1:7" x14ac:dyDescent="0.25">
      <c r="A3202" s="126" t="s">
        <v>14604</v>
      </c>
      <c r="B3202" s="126" t="s">
        <v>51</v>
      </c>
      <c r="C3202" s="126" t="s">
        <v>11</v>
      </c>
      <c r="D3202" s="126" t="s">
        <v>14605</v>
      </c>
      <c r="E3202" s="126" t="s">
        <v>51</v>
      </c>
      <c r="F3202" s="126" t="s">
        <v>51</v>
      </c>
      <c r="G3202" s="127">
        <v>0</v>
      </c>
    </row>
    <row r="3203" spans="1:7" x14ac:dyDescent="0.25">
      <c r="A3203" s="126" t="s">
        <v>14606</v>
      </c>
      <c r="B3203" s="126" t="s">
        <v>51</v>
      </c>
      <c r="C3203" s="126" t="s">
        <v>11</v>
      </c>
      <c r="D3203" s="126" t="s">
        <v>14607</v>
      </c>
      <c r="E3203" s="126" t="s">
        <v>51</v>
      </c>
      <c r="F3203" s="126" t="s">
        <v>51</v>
      </c>
      <c r="G3203" s="127">
        <v>0</v>
      </c>
    </row>
    <row r="3204" spans="1:7" x14ac:dyDescent="0.25">
      <c r="A3204" s="126" t="s">
        <v>14608</v>
      </c>
      <c r="B3204" s="126" t="s">
        <v>51</v>
      </c>
      <c r="C3204" s="126" t="s">
        <v>11</v>
      </c>
      <c r="D3204" s="126" t="s">
        <v>14609</v>
      </c>
      <c r="E3204" s="126" t="s">
        <v>51</v>
      </c>
      <c r="F3204" s="126" t="s">
        <v>51</v>
      </c>
      <c r="G3204" s="127">
        <v>0</v>
      </c>
    </row>
    <row r="3205" spans="1:7" x14ac:dyDescent="0.25">
      <c r="A3205" s="126" t="s">
        <v>5678</v>
      </c>
      <c r="B3205" s="126" t="s">
        <v>51</v>
      </c>
      <c r="C3205" s="126" t="s">
        <v>11</v>
      </c>
      <c r="D3205" s="126" t="s">
        <v>5679</v>
      </c>
      <c r="E3205" s="126" t="s">
        <v>51</v>
      </c>
      <c r="F3205" s="126" t="s">
        <v>51</v>
      </c>
      <c r="G3205" s="127">
        <v>0</v>
      </c>
    </row>
    <row r="3206" spans="1:7" x14ac:dyDescent="0.25">
      <c r="A3206" s="126" t="s">
        <v>5680</v>
      </c>
      <c r="B3206" s="126" t="s">
        <v>51</v>
      </c>
      <c r="C3206" s="126" t="s">
        <v>11</v>
      </c>
      <c r="D3206" s="126" t="s">
        <v>5681</v>
      </c>
      <c r="E3206" s="126" t="s">
        <v>51</v>
      </c>
      <c r="F3206" s="126" t="s">
        <v>51</v>
      </c>
      <c r="G3206" s="127">
        <v>0</v>
      </c>
    </row>
    <row r="3207" spans="1:7" x14ac:dyDescent="0.25">
      <c r="A3207" s="126" t="s">
        <v>5682</v>
      </c>
      <c r="B3207" s="126" t="s">
        <v>51</v>
      </c>
      <c r="C3207" s="126" t="s">
        <v>11</v>
      </c>
      <c r="D3207" s="126" t="s">
        <v>5683</v>
      </c>
      <c r="E3207" s="126" t="s">
        <v>51</v>
      </c>
      <c r="F3207" s="126" t="s">
        <v>51</v>
      </c>
      <c r="G3207" s="127">
        <v>0</v>
      </c>
    </row>
    <row r="3208" spans="1:7" x14ac:dyDescent="0.25">
      <c r="A3208" s="126" t="s">
        <v>5684</v>
      </c>
      <c r="B3208" s="126" t="s">
        <v>51</v>
      </c>
      <c r="C3208" s="126" t="s">
        <v>11</v>
      </c>
      <c r="D3208" s="126" t="s">
        <v>5685</v>
      </c>
      <c r="E3208" s="126" t="s">
        <v>51</v>
      </c>
      <c r="F3208" s="126" t="s">
        <v>51</v>
      </c>
      <c r="G3208" s="127">
        <v>0</v>
      </c>
    </row>
    <row r="3209" spans="1:7" x14ac:dyDescent="0.25">
      <c r="A3209" s="126" t="s">
        <v>5686</v>
      </c>
      <c r="B3209" s="126" t="s">
        <v>51</v>
      </c>
      <c r="C3209" s="126" t="s">
        <v>11</v>
      </c>
      <c r="D3209" s="126" t="s">
        <v>5687</v>
      </c>
      <c r="E3209" s="126" t="s">
        <v>51</v>
      </c>
      <c r="F3209" s="126" t="s">
        <v>51</v>
      </c>
      <c r="G3209" s="127">
        <v>0</v>
      </c>
    </row>
    <row r="3210" spans="1:7" x14ac:dyDescent="0.25">
      <c r="A3210" s="126" t="s">
        <v>5688</v>
      </c>
      <c r="B3210" s="126" t="s">
        <v>51</v>
      </c>
      <c r="C3210" s="126" t="s">
        <v>11</v>
      </c>
      <c r="D3210" s="126" t="s">
        <v>5689</v>
      </c>
      <c r="E3210" s="126" t="s">
        <v>51</v>
      </c>
      <c r="F3210" s="126" t="s">
        <v>51</v>
      </c>
      <c r="G3210" s="127">
        <v>0</v>
      </c>
    </row>
    <row r="3211" spans="1:7" x14ac:dyDescent="0.25">
      <c r="A3211" s="126" t="s">
        <v>5690</v>
      </c>
      <c r="B3211" s="126" t="s">
        <v>51</v>
      </c>
      <c r="C3211" s="126" t="s">
        <v>11</v>
      </c>
      <c r="D3211" s="126" t="s">
        <v>5691</v>
      </c>
      <c r="E3211" s="126" t="s">
        <v>51</v>
      </c>
      <c r="F3211" s="126" t="s">
        <v>51</v>
      </c>
      <c r="G3211" s="127">
        <v>0</v>
      </c>
    </row>
    <row r="3212" spans="1:7" x14ac:dyDescent="0.25">
      <c r="A3212" s="126" t="s">
        <v>5692</v>
      </c>
      <c r="B3212" s="126" t="s">
        <v>51</v>
      </c>
      <c r="C3212" s="126" t="s">
        <v>11</v>
      </c>
      <c r="D3212" s="126" t="s">
        <v>5693</v>
      </c>
      <c r="E3212" s="126" t="s">
        <v>51</v>
      </c>
      <c r="F3212" s="126" t="s">
        <v>51</v>
      </c>
      <c r="G3212" s="127">
        <v>0</v>
      </c>
    </row>
    <row r="3213" spans="1:7" x14ac:dyDescent="0.25">
      <c r="A3213" s="126" t="s">
        <v>5694</v>
      </c>
      <c r="B3213" s="126" t="s">
        <v>51</v>
      </c>
      <c r="C3213" s="126" t="s">
        <v>11</v>
      </c>
      <c r="D3213" s="126" t="s">
        <v>5695</v>
      </c>
      <c r="E3213" s="126" t="s">
        <v>51</v>
      </c>
      <c r="F3213" s="126" t="s">
        <v>51</v>
      </c>
      <c r="G3213" s="127">
        <v>0</v>
      </c>
    </row>
    <row r="3214" spans="1:7" x14ac:dyDescent="0.25">
      <c r="A3214" s="126" t="s">
        <v>5696</v>
      </c>
      <c r="B3214" s="126" t="s">
        <v>51</v>
      </c>
      <c r="C3214" s="126" t="s">
        <v>11</v>
      </c>
      <c r="D3214" s="126" t="s">
        <v>5697</v>
      </c>
      <c r="E3214" s="126" t="s">
        <v>51</v>
      </c>
      <c r="F3214" s="126" t="s">
        <v>51</v>
      </c>
      <c r="G3214" s="127">
        <v>0</v>
      </c>
    </row>
    <row r="3215" spans="1:7" x14ac:dyDescent="0.25">
      <c r="A3215" s="126" t="s">
        <v>14610</v>
      </c>
      <c r="B3215" s="126" t="s">
        <v>51</v>
      </c>
      <c r="C3215" s="126" t="s">
        <v>11</v>
      </c>
      <c r="D3215" s="126" t="s">
        <v>14611</v>
      </c>
      <c r="E3215" s="126" t="s">
        <v>51</v>
      </c>
      <c r="F3215" s="126" t="s">
        <v>51</v>
      </c>
      <c r="G3215" s="127">
        <v>0</v>
      </c>
    </row>
    <row r="3216" spans="1:7" x14ac:dyDescent="0.25">
      <c r="A3216" s="126" t="s">
        <v>14612</v>
      </c>
      <c r="B3216" s="126" t="s">
        <v>51</v>
      </c>
      <c r="C3216" s="126" t="s">
        <v>11</v>
      </c>
      <c r="D3216" s="126" t="s">
        <v>14613</v>
      </c>
      <c r="E3216" s="126" t="s">
        <v>51</v>
      </c>
      <c r="F3216" s="126" t="s">
        <v>51</v>
      </c>
      <c r="G3216" s="127">
        <v>0</v>
      </c>
    </row>
    <row r="3217" spans="1:7" x14ac:dyDescent="0.25">
      <c r="A3217" s="126" t="s">
        <v>5698</v>
      </c>
      <c r="B3217" s="126" t="s">
        <v>51</v>
      </c>
      <c r="C3217" s="126" t="s">
        <v>11</v>
      </c>
      <c r="D3217" s="126" t="s">
        <v>5699</v>
      </c>
      <c r="E3217" s="126" t="s">
        <v>51</v>
      </c>
      <c r="F3217" s="126" t="s">
        <v>51</v>
      </c>
      <c r="G3217" s="127">
        <v>0</v>
      </c>
    </row>
    <row r="3218" spans="1:7" x14ac:dyDescent="0.25">
      <c r="A3218" s="126" t="s">
        <v>5700</v>
      </c>
      <c r="B3218" s="126" t="s">
        <v>51</v>
      </c>
      <c r="C3218" s="126" t="s">
        <v>11</v>
      </c>
      <c r="D3218" s="126" t="s">
        <v>5701</v>
      </c>
      <c r="E3218" s="126" t="s">
        <v>51</v>
      </c>
      <c r="F3218" s="126" t="s">
        <v>51</v>
      </c>
      <c r="G3218" s="127">
        <v>0</v>
      </c>
    </row>
    <row r="3219" spans="1:7" x14ac:dyDescent="0.25">
      <c r="A3219" s="126" t="s">
        <v>5702</v>
      </c>
      <c r="B3219" s="126" t="s">
        <v>51</v>
      </c>
      <c r="C3219" s="126" t="s">
        <v>11</v>
      </c>
      <c r="D3219" s="126" t="s">
        <v>5703</v>
      </c>
      <c r="E3219" s="126" t="s">
        <v>51</v>
      </c>
      <c r="F3219" s="126" t="s">
        <v>51</v>
      </c>
      <c r="G3219" s="127">
        <v>0</v>
      </c>
    </row>
    <row r="3220" spans="1:7" x14ac:dyDescent="0.25">
      <c r="A3220" s="126" t="s">
        <v>14614</v>
      </c>
      <c r="B3220" s="126" t="s">
        <v>51</v>
      </c>
      <c r="C3220" s="126" t="s">
        <v>11</v>
      </c>
      <c r="D3220" s="126" t="s">
        <v>14615</v>
      </c>
      <c r="E3220" s="126" t="s">
        <v>51</v>
      </c>
      <c r="F3220" s="126" t="s">
        <v>51</v>
      </c>
      <c r="G3220" s="127">
        <v>0</v>
      </c>
    </row>
    <row r="3221" spans="1:7" x14ac:dyDescent="0.25">
      <c r="A3221" s="126" t="s">
        <v>5704</v>
      </c>
      <c r="B3221" s="126" t="s">
        <v>51</v>
      </c>
      <c r="C3221" s="126" t="s">
        <v>11</v>
      </c>
      <c r="D3221" s="126" t="s">
        <v>5705</v>
      </c>
      <c r="E3221" s="126" t="s">
        <v>51</v>
      </c>
      <c r="F3221" s="126" t="s">
        <v>51</v>
      </c>
      <c r="G3221" s="127">
        <v>0</v>
      </c>
    </row>
    <row r="3222" spans="1:7" x14ac:dyDescent="0.25">
      <c r="A3222" s="126" t="s">
        <v>5706</v>
      </c>
      <c r="B3222" s="126" t="s">
        <v>51</v>
      </c>
      <c r="C3222" s="126" t="s">
        <v>11</v>
      </c>
      <c r="D3222" s="126" t="s">
        <v>5707</v>
      </c>
      <c r="E3222" s="126" t="s">
        <v>51</v>
      </c>
      <c r="F3222" s="126" t="s">
        <v>51</v>
      </c>
      <c r="G3222" s="127">
        <v>0</v>
      </c>
    </row>
    <row r="3223" spans="1:7" x14ac:dyDescent="0.25">
      <c r="A3223" s="126" t="s">
        <v>5708</v>
      </c>
      <c r="B3223" s="126" t="s">
        <v>51</v>
      </c>
      <c r="C3223" s="126" t="s">
        <v>11</v>
      </c>
      <c r="D3223" s="126" t="s">
        <v>5709</v>
      </c>
      <c r="E3223" s="126" t="s">
        <v>51</v>
      </c>
      <c r="F3223" s="126" t="s">
        <v>51</v>
      </c>
      <c r="G3223" s="127">
        <v>0</v>
      </c>
    </row>
    <row r="3224" spans="1:7" x14ac:dyDescent="0.25">
      <c r="A3224" s="126" t="s">
        <v>5710</v>
      </c>
      <c r="B3224" s="126" t="s">
        <v>51</v>
      </c>
      <c r="C3224" s="126" t="s">
        <v>11</v>
      </c>
      <c r="D3224" s="126" t="s">
        <v>5711</v>
      </c>
      <c r="E3224" s="126" t="s">
        <v>51</v>
      </c>
      <c r="F3224" s="126" t="s">
        <v>51</v>
      </c>
      <c r="G3224" s="127">
        <v>0</v>
      </c>
    </row>
    <row r="3225" spans="1:7" x14ac:dyDescent="0.25">
      <c r="A3225" s="126" t="s">
        <v>5712</v>
      </c>
      <c r="B3225" s="126" t="s">
        <v>51</v>
      </c>
      <c r="C3225" s="126" t="s">
        <v>11</v>
      </c>
      <c r="D3225" s="126" t="s">
        <v>5713</v>
      </c>
      <c r="E3225" s="126" t="s">
        <v>51</v>
      </c>
      <c r="F3225" s="126" t="s">
        <v>51</v>
      </c>
      <c r="G3225" s="127">
        <v>0</v>
      </c>
    </row>
    <row r="3226" spans="1:7" x14ac:dyDescent="0.25">
      <c r="A3226" s="126" t="s">
        <v>14616</v>
      </c>
      <c r="B3226" s="126" t="s">
        <v>51</v>
      </c>
      <c r="C3226" s="126" t="s">
        <v>11</v>
      </c>
      <c r="D3226" s="126" t="s">
        <v>14617</v>
      </c>
      <c r="E3226" s="126" t="s">
        <v>51</v>
      </c>
      <c r="F3226" s="126" t="s">
        <v>51</v>
      </c>
      <c r="G3226" s="127">
        <v>0</v>
      </c>
    </row>
    <row r="3227" spans="1:7" x14ac:dyDescent="0.25">
      <c r="A3227" s="126" t="s">
        <v>14618</v>
      </c>
      <c r="B3227" s="126" t="s">
        <v>51</v>
      </c>
      <c r="C3227" s="126" t="s">
        <v>11</v>
      </c>
      <c r="D3227" s="126" t="s">
        <v>14619</v>
      </c>
      <c r="E3227" s="126" t="s">
        <v>51</v>
      </c>
      <c r="F3227" s="126" t="s">
        <v>51</v>
      </c>
      <c r="G3227" s="127">
        <v>0</v>
      </c>
    </row>
    <row r="3228" spans="1:7" x14ac:dyDescent="0.25">
      <c r="A3228" s="126" t="s">
        <v>14620</v>
      </c>
      <c r="B3228" s="126" t="s">
        <v>51</v>
      </c>
      <c r="C3228" s="126" t="s">
        <v>11</v>
      </c>
      <c r="D3228" s="126" t="s">
        <v>14621</v>
      </c>
      <c r="E3228" s="126" t="s">
        <v>51</v>
      </c>
      <c r="F3228" s="126" t="s">
        <v>51</v>
      </c>
      <c r="G3228" s="127">
        <v>0</v>
      </c>
    </row>
    <row r="3229" spans="1:7" x14ac:dyDescent="0.25">
      <c r="A3229" s="126" t="s">
        <v>14622</v>
      </c>
      <c r="B3229" s="126" t="s">
        <v>51</v>
      </c>
      <c r="C3229" s="126" t="s">
        <v>11</v>
      </c>
      <c r="D3229" s="126" t="s">
        <v>14623</v>
      </c>
      <c r="E3229" s="126" t="s">
        <v>51</v>
      </c>
      <c r="F3229" s="126" t="s">
        <v>51</v>
      </c>
      <c r="G3229" s="127">
        <v>0</v>
      </c>
    </row>
    <row r="3230" spans="1:7" x14ac:dyDescent="0.25">
      <c r="A3230" s="126" t="s">
        <v>14624</v>
      </c>
      <c r="B3230" s="126" t="s">
        <v>51</v>
      </c>
      <c r="C3230" s="126" t="s">
        <v>11</v>
      </c>
      <c r="D3230" s="126" t="s">
        <v>14625</v>
      </c>
      <c r="E3230" s="126" t="s">
        <v>51</v>
      </c>
      <c r="F3230" s="126" t="s">
        <v>51</v>
      </c>
      <c r="G3230" s="127">
        <v>0</v>
      </c>
    </row>
    <row r="3231" spans="1:7" x14ac:dyDescent="0.25">
      <c r="A3231" s="126" t="s">
        <v>5714</v>
      </c>
      <c r="B3231" s="126" t="s">
        <v>51</v>
      </c>
      <c r="C3231" s="126" t="s">
        <v>11</v>
      </c>
      <c r="D3231" s="126" t="s">
        <v>5715</v>
      </c>
      <c r="E3231" s="126" t="s">
        <v>51</v>
      </c>
      <c r="F3231" s="126" t="s">
        <v>51</v>
      </c>
      <c r="G3231" s="127">
        <v>0</v>
      </c>
    </row>
    <row r="3232" spans="1:7" x14ac:dyDescent="0.25">
      <c r="A3232" s="126" t="s">
        <v>5716</v>
      </c>
      <c r="B3232" s="126" t="s">
        <v>51</v>
      </c>
      <c r="C3232" s="126" t="s">
        <v>11</v>
      </c>
      <c r="D3232" s="126" t="s">
        <v>5717</v>
      </c>
      <c r="E3232" s="126" t="s">
        <v>51</v>
      </c>
      <c r="F3232" s="126" t="s">
        <v>51</v>
      </c>
      <c r="G3232" s="127">
        <v>0</v>
      </c>
    </row>
    <row r="3233" spans="1:7" x14ac:dyDescent="0.25">
      <c r="A3233" s="126" t="s">
        <v>5718</v>
      </c>
      <c r="B3233" s="126" t="s">
        <v>51</v>
      </c>
      <c r="C3233" s="126" t="s">
        <v>196</v>
      </c>
      <c r="D3233" s="126" t="s">
        <v>5719</v>
      </c>
      <c r="E3233" s="126" t="s">
        <v>51</v>
      </c>
      <c r="F3233" s="126" t="s">
        <v>51</v>
      </c>
      <c r="G3233" s="127">
        <v>0</v>
      </c>
    </row>
    <row r="3234" spans="1:7" x14ac:dyDescent="0.25">
      <c r="A3234" s="126" t="s">
        <v>5720</v>
      </c>
      <c r="B3234" s="126" t="s">
        <v>51</v>
      </c>
      <c r="C3234" s="126" t="s">
        <v>196</v>
      </c>
      <c r="D3234" s="126" t="s">
        <v>5721</v>
      </c>
      <c r="E3234" s="126" t="s">
        <v>51</v>
      </c>
      <c r="F3234" s="126" t="s">
        <v>51</v>
      </c>
      <c r="G3234" s="127">
        <v>0</v>
      </c>
    </row>
    <row r="3235" spans="1:7" x14ac:dyDescent="0.25">
      <c r="A3235" s="126" t="s">
        <v>5722</v>
      </c>
      <c r="B3235" s="126" t="s">
        <v>51</v>
      </c>
      <c r="C3235" s="126" t="s">
        <v>196</v>
      </c>
      <c r="D3235" s="126" t="s">
        <v>5723</v>
      </c>
      <c r="E3235" s="126" t="s">
        <v>51</v>
      </c>
      <c r="F3235" s="126" t="s">
        <v>51</v>
      </c>
      <c r="G3235" s="127">
        <v>0</v>
      </c>
    </row>
    <row r="3236" spans="1:7" x14ac:dyDescent="0.25">
      <c r="A3236" s="126" t="s">
        <v>5724</v>
      </c>
      <c r="B3236" s="126" t="s">
        <v>51</v>
      </c>
      <c r="C3236" s="126" t="s">
        <v>196</v>
      </c>
      <c r="D3236" s="126" t="s">
        <v>5725</v>
      </c>
      <c r="E3236" s="126" t="s">
        <v>51</v>
      </c>
      <c r="F3236" s="126" t="s">
        <v>51</v>
      </c>
      <c r="G3236" s="127">
        <v>0</v>
      </c>
    </row>
    <row r="3237" spans="1:7" x14ac:dyDescent="0.25">
      <c r="A3237" s="126" t="s">
        <v>14626</v>
      </c>
      <c r="B3237" s="126" t="s">
        <v>51</v>
      </c>
      <c r="C3237" s="126" t="s">
        <v>196</v>
      </c>
      <c r="D3237" s="126" t="s">
        <v>14627</v>
      </c>
      <c r="E3237" s="126" t="s">
        <v>51</v>
      </c>
      <c r="F3237" s="126" t="s">
        <v>51</v>
      </c>
      <c r="G3237" s="127">
        <v>0</v>
      </c>
    </row>
    <row r="3238" spans="1:7" x14ac:dyDescent="0.25">
      <c r="A3238" s="126" t="s">
        <v>14628</v>
      </c>
      <c r="B3238" s="126" t="s">
        <v>51</v>
      </c>
      <c r="C3238" s="126" t="s">
        <v>196</v>
      </c>
      <c r="D3238" s="126" t="s">
        <v>14629</v>
      </c>
      <c r="E3238" s="126" t="s">
        <v>51</v>
      </c>
      <c r="F3238" s="126" t="s">
        <v>51</v>
      </c>
      <c r="G3238" s="127">
        <v>0</v>
      </c>
    </row>
    <row r="3239" spans="1:7" x14ac:dyDescent="0.25">
      <c r="A3239" s="126" t="s">
        <v>14630</v>
      </c>
      <c r="B3239" s="126" t="s">
        <v>51</v>
      </c>
      <c r="C3239" s="126" t="s">
        <v>196</v>
      </c>
      <c r="D3239" s="126" t="s">
        <v>14631</v>
      </c>
      <c r="E3239" s="126" t="s">
        <v>51</v>
      </c>
      <c r="F3239" s="126" t="s">
        <v>51</v>
      </c>
      <c r="G3239" s="127">
        <v>0</v>
      </c>
    </row>
    <row r="3240" spans="1:7" x14ac:dyDescent="0.25">
      <c r="A3240" s="126" t="s">
        <v>14632</v>
      </c>
      <c r="B3240" s="126" t="s">
        <v>51</v>
      </c>
      <c r="C3240" s="126" t="s">
        <v>196</v>
      </c>
      <c r="D3240" s="126" t="s">
        <v>14633</v>
      </c>
      <c r="E3240" s="126" t="s">
        <v>51</v>
      </c>
      <c r="F3240" s="126" t="s">
        <v>51</v>
      </c>
      <c r="G3240" s="127">
        <v>0</v>
      </c>
    </row>
    <row r="3241" spans="1:7" x14ac:dyDescent="0.25">
      <c r="A3241" s="126" t="s">
        <v>14634</v>
      </c>
      <c r="B3241" s="126" t="s">
        <v>51</v>
      </c>
      <c r="C3241" s="126" t="s">
        <v>196</v>
      </c>
      <c r="D3241" s="126" t="s">
        <v>14635</v>
      </c>
      <c r="E3241" s="126" t="s">
        <v>51</v>
      </c>
      <c r="F3241" s="126" t="s">
        <v>51</v>
      </c>
      <c r="G3241" s="127">
        <v>0</v>
      </c>
    </row>
    <row r="3242" spans="1:7" x14ac:dyDescent="0.25">
      <c r="A3242" s="126" t="s">
        <v>14636</v>
      </c>
      <c r="B3242" s="126" t="s">
        <v>51</v>
      </c>
      <c r="C3242" s="126" t="s">
        <v>196</v>
      </c>
      <c r="D3242" s="126" t="s">
        <v>14637</v>
      </c>
      <c r="E3242" s="126" t="s">
        <v>51</v>
      </c>
      <c r="F3242" s="126" t="s">
        <v>51</v>
      </c>
      <c r="G3242" s="127">
        <v>0</v>
      </c>
    </row>
    <row r="3243" spans="1:7" x14ac:dyDescent="0.25">
      <c r="A3243" s="126" t="s">
        <v>15017</v>
      </c>
      <c r="B3243" s="126" t="s">
        <v>51</v>
      </c>
      <c r="C3243" s="126" t="s">
        <v>196</v>
      </c>
      <c r="D3243" s="126" t="s">
        <v>15018</v>
      </c>
      <c r="E3243" s="126" t="s">
        <v>51</v>
      </c>
      <c r="F3243" s="126" t="s">
        <v>51</v>
      </c>
      <c r="G3243" s="127">
        <v>0</v>
      </c>
    </row>
    <row r="3244" spans="1:7" x14ac:dyDescent="0.25">
      <c r="A3244" s="126" t="s">
        <v>5726</v>
      </c>
      <c r="B3244" s="126" t="s">
        <v>51</v>
      </c>
      <c r="C3244" s="126" t="s">
        <v>196</v>
      </c>
      <c r="D3244" s="126" t="s">
        <v>5727</v>
      </c>
      <c r="E3244" s="126" t="s">
        <v>51</v>
      </c>
      <c r="F3244" s="126" t="s">
        <v>51</v>
      </c>
      <c r="G3244" s="127">
        <v>0</v>
      </c>
    </row>
    <row r="3245" spans="1:7" x14ac:dyDescent="0.25">
      <c r="A3245" s="126" t="s">
        <v>5728</v>
      </c>
      <c r="B3245" s="126" t="s">
        <v>51</v>
      </c>
      <c r="C3245" s="126" t="s">
        <v>196</v>
      </c>
      <c r="D3245" s="126" t="s">
        <v>5729</v>
      </c>
      <c r="E3245" s="126" t="s">
        <v>51</v>
      </c>
      <c r="F3245" s="126" t="s">
        <v>51</v>
      </c>
      <c r="G3245" s="127">
        <v>0</v>
      </c>
    </row>
    <row r="3246" spans="1:7" x14ac:dyDescent="0.25">
      <c r="A3246" s="126" t="s">
        <v>5730</v>
      </c>
      <c r="B3246" s="126" t="s">
        <v>51</v>
      </c>
      <c r="C3246" s="126" t="s">
        <v>196</v>
      </c>
      <c r="D3246" s="126" t="s">
        <v>5731</v>
      </c>
      <c r="E3246" s="126" t="s">
        <v>51</v>
      </c>
      <c r="F3246" s="126" t="s">
        <v>51</v>
      </c>
      <c r="G3246" s="127">
        <v>0</v>
      </c>
    </row>
    <row r="3247" spans="1:7" x14ac:dyDescent="0.25">
      <c r="A3247" s="126" t="s">
        <v>14638</v>
      </c>
      <c r="B3247" s="126" t="s">
        <v>51</v>
      </c>
      <c r="C3247" s="126" t="s">
        <v>196</v>
      </c>
      <c r="D3247" s="126" t="s">
        <v>14639</v>
      </c>
      <c r="E3247" s="126" t="s">
        <v>51</v>
      </c>
      <c r="F3247" s="126" t="s">
        <v>51</v>
      </c>
      <c r="G3247" s="127">
        <v>0</v>
      </c>
    </row>
    <row r="3248" spans="1:7" x14ac:dyDescent="0.25">
      <c r="A3248" s="126" t="s">
        <v>5732</v>
      </c>
      <c r="B3248" s="126" t="s">
        <v>51</v>
      </c>
      <c r="C3248" s="126" t="s">
        <v>196</v>
      </c>
      <c r="D3248" s="126" t="s">
        <v>5733</v>
      </c>
      <c r="E3248" s="126" t="s">
        <v>51</v>
      </c>
      <c r="F3248" s="126" t="s">
        <v>51</v>
      </c>
      <c r="G3248" s="127">
        <v>0</v>
      </c>
    </row>
    <row r="3249" spans="1:7" x14ac:dyDescent="0.25">
      <c r="A3249" s="126" t="s">
        <v>5734</v>
      </c>
      <c r="B3249" s="126" t="s">
        <v>51</v>
      </c>
      <c r="C3249" s="126" t="s">
        <v>196</v>
      </c>
      <c r="D3249" s="126" t="s">
        <v>5735</v>
      </c>
      <c r="E3249" s="126" t="s">
        <v>51</v>
      </c>
      <c r="F3249" s="126" t="s">
        <v>51</v>
      </c>
      <c r="G3249" s="127">
        <v>0</v>
      </c>
    </row>
    <row r="3250" spans="1:7" x14ac:dyDescent="0.25">
      <c r="A3250" s="126" t="s">
        <v>5736</v>
      </c>
      <c r="B3250" s="126" t="s">
        <v>51</v>
      </c>
      <c r="C3250" s="126" t="s">
        <v>196</v>
      </c>
      <c r="D3250" s="126" t="s">
        <v>5737</v>
      </c>
      <c r="E3250" s="126" t="s">
        <v>51</v>
      </c>
      <c r="F3250" s="126" t="s">
        <v>51</v>
      </c>
      <c r="G3250" s="127">
        <v>0</v>
      </c>
    </row>
    <row r="3251" spans="1:7" x14ac:dyDescent="0.25">
      <c r="A3251" s="126" t="s">
        <v>5738</v>
      </c>
      <c r="B3251" s="126" t="s">
        <v>51</v>
      </c>
      <c r="C3251" s="126" t="s">
        <v>196</v>
      </c>
      <c r="D3251" s="126" t="s">
        <v>5739</v>
      </c>
      <c r="E3251" s="126" t="s">
        <v>51</v>
      </c>
      <c r="F3251" s="126" t="s">
        <v>51</v>
      </c>
      <c r="G3251" s="127">
        <v>0</v>
      </c>
    </row>
    <row r="3252" spans="1:7" x14ac:dyDescent="0.25">
      <c r="A3252" s="126" t="s">
        <v>5740</v>
      </c>
      <c r="B3252" s="126" t="s">
        <v>51</v>
      </c>
      <c r="C3252" s="126" t="s">
        <v>196</v>
      </c>
      <c r="D3252" s="126" t="s">
        <v>5741</v>
      </c>
      <c r="E3252" s="126" t="s">
        <v>51</v>
      </c>
      <c r="F3252" s="126" t="s">
        <v>51</v>
      </c>
      <c r="G3252" s="127">
        <v>0</v>
      </c>
    </row>
    <row r="3253" spans="1:7" x14ac:dyDescent="0.25">
      <c r="A3253" s="126" t="s">
        <v>5742</v>
      </c>
      <c r="B3253" s="126" t="s">
        <v>51</v>
      </c>
      <c r="C3253" s="126" t="s">
        <v>196</v>
      </c>
      <c r="D3253" s="126" t="s">
        <v>5743</v>
      </c>
      <c r="E3253" s="126" t="s">
        <v>51</v>
      </c>
      <c r="F3253" s="126" t="s">
        <v>51</v>
      </c>
      <c r="G3253" s="127">
        <v>0</v>
      </c>
    </row>
    <row r="3254" spans="1:7" x14ac:dyDescent="0.25">
      <c r="A3254" s="126" t="s">
        <v>5744</v>
      </c>
      <c r="B3254" s="126" t="s">
        <v>51</v>
      </c>
      <c r="C3254" s="126" t="s">
        <v>196</v>
      </c>
      <c r="D3254" s="126" t="s">
        <v>5745</v>
      </c>
      <c r="E3254" s="126" t="s">
        <v>51</v>
      </c>
      <c r="F3254" s="126" t="s">
        <v>51</v>
      </c>
      <c r="G3254" s="127">
        <v>0</v>
      </c>
    </row>
    <row r="3255" spans="1:7" x14ac:dyDescent="0.25">
      <c r="A3255" s="126" t="s">
        <v>5746</v>
      </c>
      <c r="B3255" s="126" t="s">
        <v>51</v>
      </c>
      <c r="C3255" s="126" t="s">
        <v>196</v>
      </c>
      <c r="D3255" s="126" t="s">
        <v>5747</v>
      </c>
      <c r="E3255" s="126" t="s">
        <v>51</v>
      </c>
      <c r="F3255" s="126" t="s">
        <v>51</v>
      </c>
      <c r="G3255" s="127">
        <v>0</v>
      </c>
    </row>
    <row r="3256" spans="1:7" x14ac:dyDescent="0.25">
      <c r="A3256" s="126" t="s">
        <v>5748</v>
      </c>
      <c r="B3256" s="126" t="s">
        <v>51</v>
      </c>
      <c r="C3256" s="126" t="s">
        <v>196</v>
      </c>
      <c r="D3256" s="126" t="s">
        <v>5749</v>
      </c>
      <c r="E3256" s="126" t="s">
        <v>51</v>
      </c>
      <c r="F3256" s="126" t="s">
        <v>51</v>
      </c>
      <c r="G3256" s="127">
        <v>0</v>
      </c>
    </row>
    <row r="3257" spans="1:7" x14ac:dyDescent="0.25">
      <c r="A3257" s="126" t="s">
        <v>5750</v>
      </c>
      <c r="B3257" s="126" t="s">
        <v>51</v>
      </c>
      <c r="C3257" s="126" t="s">
        <v>196</v>
      </c>
      <c r="D3257" s="126" t="s">
        <v>5751</v>
      </c>
      <c r="E3257" s="126" t="s">
        <v>51</v>
      </c>
      <c r="F3257" s="126" t="s">
        <v>51</v>
      </c>
      <c r="G3257" s="127">
        <v>0</v>
      </c>
    </row>
    <row r="3258" spans="1:7" x14ac:dyDescent="0.25">
      <c r="A3258" s="126" t="s">
        <v>5752</v>
      </c>
      <c r="B3258" s="126" t="s">
        <v>51</v>
      </c>
      <c r="C3258" s="126" t="s">
        <v>196</v>
      </c>
      <c r="D3258" s="126" t="s">
        <v>5753</v>
      </c>
      <c r="E3258" s="126" t="s">
        <v>51</v>
      </c>
      <c r="F3258" s="126" t="s">
        <v>51</v>
      </c>
      <c r="G3258" s="127">
        <v>0</v>
      </c>
    </row>
    <row r="3259" spans="1:7" x14ac:dyDescent="0.25">
      <c r="A3259" s="126" t="s">
        <v>5754</v>
      </c>
      <c r="B3259" s="126" t="s">
        <v>51</v>
      </c>
      <c r="C3259" s="126" t="s">
        <v>196</v>
      </c>
      <c r="D3259" s="126" t="s">
        <v>5755</v>
      </c>
      <c r="E3259" s="126" t="s">
        <v>51</v>
      </c>
      <c r="F3259" s="126" t="s">
        <v>51</v>
      </c>
      <c r="G3259" s="127">
        <v>0</v>
      </c>
    </row>
    <row r="3260" spans="1:7" x14ac:dyDescent="0.25">
      <c r="A3260" s="126" t="s">
        <v>5756</v>
      </c>
      <c r="B3260" s="126" t="s">
        <v>51</v>
      </c>
      <c r="C3260" s="126" t="s">
        <v>196</v>
      </c>
      <c r="D3260" s="126" t="s">
        <v>5757</v>
      </c>
      <c r="E3260" s="126" t="s">
        <v>51</v>
      </c>
      <c r="F3260" s="126" t="s">
        <v>51</v>
      </c>
      <c r="G3260" s="127">
        <v>0</v>
      </c>
    </row>
    <row r="3261" spans="1:7" x14ac:dyDescent="0.25">
      <c r="A3261" s="126" t="s">
        <v>14640</v>
      </c>
      <c r="B3261" s="126" t="s">
        <v>51</v>
      </c>
      <c r="C3261" s="126" t="s">
        <v>196</v>
      </c>
      <c r="D3261" s="126" t="s">
        <v>14641</v>
      </c>
      <c r="E3261" s="126" t="s">
        <v>51</v>
      </c>
      <c r="F3261" s="126" t="s">
        <v>51</v>
      </c>
      <c r="G3261" s="127">
        <v>0</v>
      </c>
    </row>
    <row r="3262" spans="1:7" x14ac:dyDescent="0.25">
      <c r="A3262" s="126" t="s">
        <v>14642</v>
      </c>
      <c r="B3262" s="126" t="s">
        <v>51</v>
      </c>
      <c r="C3262" s="126" t="s">
        <v>196</v>
      </c>
      <c r="D3262" s="126" t="s">
        <v>14643</v>
      </c>
      <c r="E3262" s="126" t="s">
        <v>51</v>
      </c>
      <c r="F3262" s="126" t="s">
        <v>51</v>
      </c>
      <c r="G3262" s="127">
        <v>0</v>
      </c>
    </row>
    <row r="3263" spans="1:7" x14ac:dyDescent="0.25">
      <c r="A3263" s="126" t="s">
        <v>14644</v>
      </c>
      <c r="B3263" s="126" t="s">
        <v>51</v>
      </c>
      <c r="C3263" s="126" t="s">
        <v>196</v>
      </c>
      <c r="D3263" s="126" t="s">
        <v>14645</v>
      </c>
      <c r="E3263" s="126" t="s">
        <v>51</v>
      </c>
      <c r="F3263" s="126" t="s">
        <v>51</v>
      </c>
      <c r="G3263" s="127">
        <v>0</v>
      </c>
    </row>
    <row r="3264" spans="1:7" x14ac:dyDescent="0.25">
      <c r="A3264" s="126" t="s">
        <v>14646</v>
      </c>
      <c r="B3264" s="126" t="s">
        <v>51</v>
      </c>
      <c r="C3264" s="126" t="s">
        <v>196</v>
      </c>
      <c r="D3264" s="126" t="s">
        <v>14647</v>
      </c>
      <c r="E3264" s="126" t="s">
        <v>51</v>
      </c>
      <c r="F3264" s="126" t="s">
        <v>51</v>
      </c>
      <c r="G3264" s="127">
        <v>0</v>
      </c>
    </row>
    <row r="3265" spans="1:7" x14ac:dyDescent="0.25">
      <c r="A3265" s="126" t="s">
        <v>14648</v>
      </c>
      <c r="B3265" s="126" t="s">
        <v>51</v>
      </c>
      <c r="C3265" s="126" t="s">
        <v>196</v>
      </c>
      <c r="D3265" s="126" t="s">
        <v>14649</v>
      </c>
      <c r="E3265" s="126" t="s">
        <v>51</v>
      </c>
      <c r="F3265" s="126" t="s">
        <v>51</v>
      </c>
      <c r="G3265" s="127">
        <v>0</v>
      </c>
    </row>
    <row r="3266" spans="1:7" x14ac:dyDescent="0.25">
      <c r="A3266" s="126" t="s">
        <v>15019</v>
      </c>
      <c r="B3266" s="126" t="s">
        <v>51</v>
      </c>
      <c r="C3266" s="126" t="s">
        <v>196</v>
      </c>
      <c r="D3266" s="126" t="s">
        <v>15020</v>
      </c>
      <c r="E3266" s="126" t="s">
        <v>51</v>
      </c>
      <c r="F3266" s="126" t="s">
        <v>51</v>
      </c>
      <c r="G3266" s="127">
        <v>0</v>
      </c>
    </row>
    <row r="3267" spans="1:7" x14ac:dyDescent="0.25">
      <c r="A3267" s="126" t="s">
        <v>5758</v>
      </c>
      <c r="B3267" s="126" t="s">
        <v>51</v>
      </c>
      <c r="C3267" s="126" t="s">
        <v>196</v>
      </c>
      <c r="D3267" s="126" t="s">
        <v>5759</v>
      </c>
      <c r="E3267" s="126" t="s">
        <v>51</v>
      </c>
      <c r="F3267" s="126" t="s">
        <v>51</v>
      </c>
      <c r="G3267" s="127">
        <v>0</v>
      </c>
    </row>
    <row r="3268" spans="1:7" x14ac:dyDescent="0.25">
      <c r="A3268" s="126" t="s">
        <v>5760</v>
      </c>
      <c r="B3268" s="126" t="s">
        <v>51</v>
      </c>
      <c r="C3268" s="126" t="s">
        <v>196</v>
      </c>
      <c r="D3268" s="126" t="s">
        <v>5761</v>
      </c>
      <c r="E3268" s="126" t="s">
        <v>51</v>
      </c>
      <c r="F3268" s="126" t="s">
        <v>51</v>
      </c>
      <c r="G3268" s="127">
        <v>0</v>
      </c>
    </row>
    <row r="3269" spans="1:7" x14ac:dyDescent="0.25">
      <c r="A3269" s="126" t="s">
        <v>5762</v>
      </c>
      <c r="B3269" s="126" t="s">
        <v>51</v>
      </c>
      <c r="C3269" s="126" t="s">
        <v>196</v>
      </c>
      <c r="D3269" s="126" t="s">
        <v>5763</v>
      </c>
      <c r="E3269" s="126" t="s">
        <v>51</v>
      </c>
      <c r="F3269" s="126" t="s">
        <v>51</v>
      </c>
      <c r="G3269" s="127">
        <v>0</v>
      </c>
    </row>
    <row r="3270" spans="1:7" x14ac:dyDescent="0.25">
      <c r="A3270" s="126" t="s">
        <v>5764</v>
      </c>
      <c r="B3270" s="126" t="s">
        <v>51</v>
      </c>
      <c r="C3270" s="126" t="s">
        <v>196</v>
      </c>
      <c r="D3270" s="126" t="s">
        <v>5765</v>
      </c>
      <c r="E3270" s="126" t="s">
        <v>51</v>
      </c>
      <c r="F3270" s="126" t="s">
        <v>51</v>
      </c>
      <c r="G3270" s="127">
        <v>0</v>
      </c>
    </row>
    <row r="3271" spans="1:7" x14ac:dyDescent="0.25">
      <c r="A3271" s="126" t="s">
        <v>5766</v>
      </c>
      <c r="B3271" s="126" t="s">
        <v>51</v>
      </c>
      <c r="C3271" s="126" t="s">
        <v>196</v>
      </c>
      <c r="D3271" s="126" t="s">
        <v>5767</v>
      </c>
      <c r="E3271" s="126" t="s">
        <v>51</v>
      </c>
      <c r="F3271" s="126" t="s">
        <v>51</v>
      </c>
      <c r="G3271" s="127">
        <v>0</v>
      </c>
    </row>
    <row r="3272" spans="1:7" x14ac:dyDescent="0.25">
      <c r="A3272" s="126" t="s">
        <v>5768</v>
      </c>
      <c r="B3272" s="126" t="s">
        <v>51</v>
      </c>
      <c r="C3272" s="126" t="s">
        <v>196</v>
      </c>
      <c r="D3272" s="126" t="s">
        <v>5769</v>
      </c>
      <c r="E3272" s="126" t="s">
        <v>51</v>
      </c>
      <c r="F3272" s="126" t="s">
        <v>51</v>
      </c>
      <c r="G3272" s="127">
        <v>0</v>
      </c>
    </row>
    <row r="3273" spans="1:7" x14ac:dyDescent="0.25">
      <c r="A3273" s="126" t="s">
        <v>5770</v>
      </c>
      <c r="B3273" s="126" t="s">
        <v>51</v>
      </c>
      <c r="C3273" s="126" t="s">
        <v>196</v>
      </c>
      <c r="D3273" s="126" t="s">
        <v>5771</v>
      </c>
      <c r="E3273" s="126" t="s">
        <v>51</v>
      </c>
      <c r="F3273" s="126" t="s">
        <v>51</v>
      </c>
      <c r="G3273" s="127">
        <v>0</v>
      </c>
    </row>
    <row r="3274" spans="1:7" x14ac:dyDescent="0.25">
      <c r="A3274" s="126" t="s">
        <v>5772</v>
      </c>
      <c r="B3274" s="126" t="s">
        <v>51</v>
      </c>
      <c r="C3274" s="126" t="s">
        <v>196</v>
      </c>
      <c r="D3274" s="126" t="s">
        <v>5773</v>
      </c>
      <c r="E3274" s="126" t="s">
        <v>51</v>
      </c>
      <c r="F3274" s="126" t="s">
        <v>51</v>
      </c>
      <c r="G3274" s="127">
        <v>0</v>
      </c>
    </row>
    <row r="3275" spans="1:7" x14ac:dyDescent="0.25">
      <c r="A3275" s="126" t="s">
        <v>5774</v>
      </c>
      <c r="B3275" s="126" t="s">
        <v>51</v>
      </c>
      <c r="C3275" s="126" t="s">
        <v>196</v>
      </c>
      <c r="D3275" s="126" t="s">
        <v>5775</v>
      </c>
      <c r="E3275" s="126" t="s">
        <v>51</v>
      </c>
      <c r="F3275" s="126" t="s">
        <v>51</v>
      </c>
      <c r="G3275" s="127">
        <v>0</v>
      </c>
    </row>
    <row r="3276" spans="1:7" x14ac:dyDescent="0.25">
      <c r="A3276" s="126" t="s">
        <v>5776</v>
      </c>
      <c r="B3276" s="126" t="s">
        <v>51</v>
      </c>
      <c r="C3276" s="126" t="s">
        <v>196</v>
      </c>
      <c r="D3276" s="126" t="s">
        <v>5777</v>
      </c>
      <c r="E3276" s="126" t="s">
        <v>51</v>
      </c>
      <c r="F3276" s="126" t="s">
        <v>51</v>
      </c>
      <c r="G3276" s="127">
        <v>0</v>
      </c>
    </row>
    <row r="3277" spans="1:7" x14ac:dyDescent="0.25">
      <c r="A3277" s="126" t="s">
        <v>5778</v>
      </c>
      <c r="B3277" s="126" t="s">
        <v>51</v>
      </c>
      <c r="C3277" s="126" t="s">
        <v>196</v>
      </c>
      <c r="D3277" s="126" t="s">
        <v>5779</v>
      </c>
      <c r="E3277" s="126" t="s">
        <v>51</v>
      </c>
      <c r="F3277" s="126" t="s">
        <v>51</v>
      </c>
      <c r="G3277" s="127">
        <v>0</v>
      </c>
    </row>
    <row r="3278" spans="1:7" x14ac:dyDescent="0.25">
      <c r="A3278" s="126" t="s">
        <v>5780</v>
      </c>
      <c r="B3278" s="126" t="s">
        <v>51</v>
      </c>
      <c r="C3278" s="126" t="s">
        <v>196</v>
      </c>
      <c r="D3278" s="126" t="s">
        <v>5781</v>
      </c>
      <c r="E3278" s="126" t="s">
        <v>51</v>
      </c>
      <c r="F3278" s="126" t="s">
        <v>51</v>
      </c>
      <c r="G3278" s="127">
        <v>0</v>
      </c>
    </row>
    <row r="3279" spans="1:7" x14ac:dyDescent="0.25">
      <c r="A3279" s="126" t="s">
        <v>5782</v>
      </c>
      <c r="B3279" s="126" t="s">
        <v>51</v>
      </c>
      <c r="C3279" s="126" t="s">
        <v>196</v>
      </c>
      <c r="D3279" s="126" t="s">
        <v>5783</v>
      </c>
      <c r="E3279" s="126" t="s">
        <v>51</v>
      </c>
      <c r="F3279" s="126" t="s">
        <v>51</v>
      </c>
      <c r="G3279" s="127">
        <v>0</v>
      </c>
    </row>
    <row r="3280" spans="1:7" x14ac:dyDescent="0.25">
      <c r="A3280" s="126" t="s">
        <v>5784</v>
      </c>
      <c r="B3280" s="126" t="s">
        <v>51</v>
      </c>
      <c r="C3280" s="126" t="s">
        <v>196</v>
      </c>
      <c r="D3280" s="126" t="s">
        <v>5785</v>
      </c>
      <c r="E3280" s="126" t="s">
        <v>51</v>
      </c>
      <c r="F3280" s="126" t="s">
        <v>51</v>
      </c>
      <c r="G3280" s="127">
        <v>0</v>
      </c>
    </row>
    <row r="3281" spans="1:7" x14ac:dyDescent="0.25">
      <c r="A3281" s="126" t="s">
        <v>5786</v>
      </c>
      <c r="B3281" s="126" t="s">
        <v>51</v>
      </c>
      <c r="C3281" s="126" t="s">
        <v>196</v>
      </c>
      <c r="D3281" s="126" t="s">
        <v>5787</v>
      </c>
      <c r="E3281" s="126" t="s">
        <v>51</v>
      </c>
      <c r="F3281" s="126" t="s">
        <v>51</v>
      </c>
      <c r="G3281" s="127">
        <v>0</v>
      </c>
    </row>
    <row r="3282" spans="1:7" x14ac:dyDescent="0.25">
      <c r="A3282" s="126" t="s">
        <v>5788</v>
      </c>
      <c r="B3282" s="126" t="s">
        <v>51</v>
      </c>
      <c r="C3282" s="126" t="s">
        <v>196</v>
      </c>
      <c r="D3282" s="126" t="s">
        <v>5789</v>
      </c>
      <c r="E3282" s="126" t="s">
        <v>51</v>
      </c>
      <c r="F3282" s="126" t="s">
        <v>51</v>
      </c>
      <c r="G3282" s="127">
        <v>0</v>
      </c>
    </row>
    <row r="3283" spans="1:7" x14ac:dyDescent="0.25">
      <c r="A3283" s="126" t="s">
        <v>5790</v>
      </c>
      <c r="B3283" s="126" t="s">
        <v>51</v>
      </c>
      <c r="C3283" s="126" t="s">
        <v>196</v>
      </c>
      <c r="D3283" s="126" t="s">
        <v>5791</v>
      </c>
      <c r="E3283" s="126" t="s">
        <v>51</v>
      </c>
      <c r="F3283" s="126" t="s">
        <v>51</v>
      </c>
      <c r="G3283" s="127">
        <v>0</v>
      </c>
    </row>
    <row r="3284" spans="1:7" x14ac:dyDescent="0.25">
      <c r="A3284" s="126" t="s">
        <v>5792</v>
      </c>
      <c r="B3284" s="126" t="s">
        <v>51</v>
      </c>
      <c r="C3284" s="126" t="s">
        <v>196</v>
      </c>
      <c r="D3284" s="126" t="s">
        <v>5793</v>
      </c>
      <c r="E3284" s="126" t="s">
        <v>51</v>
      </c>
      <c r="F3284" s="126" t="s">
        <v>51</v>
      </c>
      <c r="G3284" s="127">
        <v>0</v>
      </c>
    </row>
    <row r="3285" spans="1:7" x14ac:dyDescent="0.25">
      <c r="A3285" s="126" t="s">
        <v>5794</v>
      </c>
      <c r="B3285" s="126" t="s">
        <v>51</v>
      </c>
      <c r="C3285" s="126" t="s">
        <v>196</v>
      </c>
      <c r="D3285" s="126" t="s">
        <v>5795</v>
      </c>
      <c r="E3285" s="126" t="s">
        <v>51</v>
      </c>
      <c r="F3285" s="126" t="s">
        <v>51</v>
      </c>
      <c r="G3285" s="127">
        <v>0</v>
      </c>
    </row>
    <row r="3286" spans="1:7" x14ac:dyDescent="0.25">
      <c r="A3286" s="126" t="s">
        <v>14650</v>
      </c>
      <c r="B3286" s="126" t="s">
        <v>51</v>
      </c>
      <c r="C3286" s="126" t="s">
        <v>196</v>
      </c>
      <c r="D3286" s="126" t="s">
        <v>14651</v>
      </c>
      <c r="E3286" s="126" t="s">
        <v>51</v>
      </c>
      <c r="F3286" s="126" t="s">
        <v>51</v>
      </c>
      <c r="G3286" s="127">
        <v>0</v>
      </c>
    </row>
    <row r="3287" spans="1:7" x14ac:dyDescent="0.25">
      <c r="A3287" s="126" t="s">
        <v>15021</v>
      </c>
      <c r="B3287" s="126" t="s">
        <v>51</v>
      </c>
      <c r="C3287" s="126" t="s">
        <v>196</v>
      </c>
      <c r="D3287" s="126" t="s">
        <v>15022</v>
      </c>
      <c r="E3287" s="126" t="s">
        <v>51</v>
      </c>
      <c r="F3287" s="126" t="s">
        <v>51</v>
      </c>
      <c r="G3287" s="127">
        <v>0</v>
      </c>
    </row>
    <row r="3288" spans="1:7" x14ac:dyDescent="0.25">
      <c r="A3288" s="126" t="s">
        <v>5796</v>
      </c>
      <c r="B3288" s="126" t="s">
        <v>51</v>
      </c>
      <c r="C3288" s="126" t="s">
        <v>196</v>
      </c>
      <c r="D3288" s="126" t="s">
        <v>5797</v>
      </c>
      <c r="E3288" s="126" t="s">
        <v>51</v>
      </c>
      <c r="F3288" s="126" t="s">
        <v>51</v>
      </c>
      <c r="G3288" s="127">
        <v>0</v>
      </c>
    </row>
    <row r="3289" spans="1:7" x14ac:dyDescent="0.25">
      <c r="A3289" s="126" t="s">
        <v>5798</v>
      </c>
      <c r="B3289" s="126" t="s">
        <v>51</v>
      </c>
      <c r="C3289" s="126" t="s">
        <v>196</v>
      </c>
      <c r="D3289" s="126" t="s">
        <v>5799</v>
      </c>
      <c r="E3289" s="126" t="s">
        <v>51</v>
      </c>
      <c r="F3289" s="126" t="s">
        <v>51</v>
      </c>
      <c r="G3289" s="127">
        <v>0</v>
      </c>
    </row>
    <row r="3290" spans="1:7" x14ac:dyDescent="0.25">
      <c r="A3290" s="126" t="s">
        <v>5800</v>
      </c>
      <c r="B3290" s="126" t="s">
        <v>51</v>
      </c>
      <c r="C3290" s="126" t="s">
        <v>196</v>
      </c>
      <c r="D3290" s="126" t="s">
        <v>5801</v>
      </c>
      <c r="E3290" s="126" t="s">
        <v>51</v>
      </c>
      <c r="F3290" s="126" t="s">
        <v>51</v>
      </c>
      <c r="G3290" s="127">
        <v>0</v>
      </c>
    </row>
    <row r="3291" spans="1:7" x14ac:dyDescent="0.25">
      <c r="A3291" s="126" t="s">
        <v>5802</v>
      </c>
      <c r="B3291" s="126" t="s">
        <v>51</v>
      </c>
      <c r="C3291" s="126" t="s">
        <v>196</v>
      </c>
      <c r="D3291" s="126" t="s">
        <v>5803</v>
      </c>
      <c r="E3291" s="126" t="s">
        <v>51</v>
      </c>
      <c r="F3291" s="126" t="s">
        <v>51</v>
      </c>
      <c r="G3291" s="127">
        <v>0</v>
      </c>
    </row>
    <row r="3292" spans="1:7" x14ac:dyDescent="0.25">
      <c r="A3292" s="126" t="s">
        <v>5804</v>
      </c>
      <c r="B3292" s="126" t="s">
        <v>51</v>
      </c>
      <c r="C3292" s="126" t="s">
        <v>196</v>
      </c>
      <c r="D3292" s="126" t="s">
        <v>5805</v>
      </c>
      <c r="E3292" s="126" t="s">
        <v>51</v>
      </c>
      <c r="F3292" s="126" t="s">
        <v>51</v>
      </c>
      <c r="G3292" s="127">
        <v>0</v>
      </c>
    </row>
    <row r="3293" spans="1:7" x14ac:dyDescent="0.25">
      <c r="A3293" s="126" t="s">
        <v>5806</v>
      </c>
      <c r="B3293" s="126" t="s">
        <v>51</v>
      </c>
      <c r="C3293" s="126" t="s">
        <v>196</v>
      </c>
      <c r="D3293" s="126" t="s">
        <v>5807</v>
      </c>
      <c r="E3293" s="126" t="s">
        <v>51</v>
      </c>
      <c r="F3293" s="126" t="s">
        <v>51</v>
      </c>
      <c r="G3293" s="127">
        <v>0</v>
      </c>
    </row>
    <row r="3294" spans="1:7" x14ac:dyDescent="0.25">
      <c r="A3294" s="126" t="s">
        <v>5808</v>
      </c>
      <c r="B3294" s="126" t="s">
        <v>51</v>
      </c>
      <c r="C3294" s="126" t="s">
        <v>196</v>
      </c>
      <c r="D3294" s="126" t="s">
        <v>5809</v>
      </c>
      <c r="E3294" s="126" t="s">
        <v>51</v>
      </c>
      <c r="F3294" s="126" t="s">
        <v>51</v>
      </c>
      <c r="G3294" s="127">
        <v>0</v>
      </c>
    </row>
    <row r="3295" spans="1:7" x14ac:dyDescent="0.25">
      <c r="A3295" s="126" t="s">
        <v>5810</v>
      </c>
      <c r="B3295" s="126" t="s">
        <v>51</v>
      </c>
      <c r="C3295" s="126" t="s">
        <v>196</v>
      </c>
      <c r="D3295" s="126" t="s">
        <v>5811</v>
      </c>
      <c r="E3295" s="126" t="s">
        <v>51</v>
      </c>
      <c r="F3295" s="126" t="s">
        <v>51</v>
      </c>
      <c r="G3295" s="127">
        <v>0</v>
      </c>
    </row>
    <row r="3296" spans="1:7" x14ac:dyDescent="0.25">
      <c r="A3296" s="126" t="s">
        <v>14652</v>
      </c>
      <c r="B3296" s="126" t="s">
        <v>51</v>
      </c>
      <c r="C3296" s="126" t="s">
        <v>196</v>
      </c>
      <c r="D3296" s="126" t="s">
        <v>14653</v>
      </c>
      <c r="E3296" s="126" t="s">
        <v>51</v>
      </c>
      <c r="F3296" s="126" t="s">
        <v>51</v>
      </c>
      <c r="G3296" s="127">
        <v>0</v>
      </c>
    </row>
    <row r="3297" spans="1:7" x14ac:dyDescent="0.25">
      <c r="A3297" s="126" t="s">
        <v>5812</v>
      </c>
      <c r="B3297" s="126" t="s">
        <v>51</v>
      </c>
      <c r="C3297" s="126" t="s">
        <v>196</v>
      </c>
      <c r="D3297" s="126" t="s">
        <v>5813</v>
      </c>
      <c r="E3297" s="126" t="s">
        <v>51</v>
      </c>
      <c r="F3297" s="126" t="s">
        <v>51</v>
      </c>
      <c r="G3297" s="127">
        <v>0</v>
      </c>
    </row>
    <row r="3298" spans="1:7" x14ac:dyDescent="0.25">
      <c r="A3298" s="126" t="s">
        <v>5814</v>
      </c>
      <c r="B3298" s="126" t="s">
        <v>51</v>
      </c>
      <c r="C3298" s="126" t="s">
        <v>196</v>
      </c>
      <c r="D3298" s="126" t="s">
        <v>5815</v>
      </c>
      <c r="E3298" s="126" t="s">
        <v>51</v>
      </c>
      <c r="F3298" s="126" t="s">
        <v>51</v>
      </c>
      <c r="G3298" s="127">
        <v>0</v>
      </c>
    </row>
    <row r="3299" spans="1:7" x14ac:dyDescent="0.25">
      <c r="A3299" s="126" t="s">
        <v>5816</v>
      </c>
      <c r="B3299" s="126" t="s">
        <v>51</v>
      </c>
      <c r="C3299" s="126" t="s">
        <v>196</v>
      </c>
      <c r="D3299" s="126" t="s">
        <v>5817</v>
      </c>
      <c r="E3299" s="126" t="s">
        <v>51</v>
      </c>
      <c r="F3299" s="126" t="s">
        <v>51</v>
      </c>
      <c r="G3299" s="127">
        <v>0</v>
      </c>
    </row>
    <row r="3300" spans="1:7" x14ac:dyDescent="0.25">
      <c r="A3300" s="126" t="s">
        <v>5818</v>
      </c>
      <c r="B3300" s="126" t="s">
        <v>51</v>
      </c>
      <c r="C3300" s="126" t="s">
        <v>196</v>
      </c>
      <c r="D3300" s="126" t="s">
        <v>5819</v>
      </c>
      <c r="E3300" s="126" t="s">
        <v>51</v>
      </c>
      <c r="F3300" s="126" t="s">
        <v>51</v>
      </c>
      <c r="G3300" s="127">
        <v>0</v>
      </c>
    </row>
    <row r="3301" spans="1:7" x14ac:dyDescent="0.25">
      <c r="A3301" s="126" t="s">
        <v>5820</v>
      </c>
      <c r="B3301" s="126" t="s">
        <v>51</v>
      </c>
      <c r="C3301" s="126" t="s">
        <v>196</v>
      </c>
      <c r="D3301" s="126" t="s">
        <v>5821</v>
      </c>
      <c r="E3301" s="126" t="s">
        <v>51</v>
      </c>
      <c r="F3301" s="126" t="s">
        <v>51</v>
      </c>
      <c r="G3301" s="127">
        <v>0</v>
      </c>
    </row>
    <row r="3302" spans="1:7" x14ac:dyDescent="0.25">
      <c r="A3302" s="126" t="s">
        <v>5822</v>
      </c>
      <c r="B3302" s="126" t="s">
        <v>51</v>
      </c>
      <c r="C3302" s="126" t="s">
        <v>196</v>
      </c>
      <c r="D3302" s="126" t="s">
        <v>5823</v>
      </c>
      <c r="E3302" s="126" t="s">
        <v>51</v>
      </c>
      <c r="F3302" s="126" t="s">
        <v>51</v>
      </c>
      <c r="G3302" s="127">
        <v>0</v>
      </c>
    </row>
    <row r="3303" spans="1:7" x14ac:dyDescent="0.25">
      <c r="A3303" s="126" t="s">
        <v>14654</v>
      </c>
      <c r="B3303" s="126" t="s">
        <v>51</v>
      </c>
      <c r="C3303" s="126" t="s">
        <v>196</v>
      </c>
      <c r="D3303" s="126" t="s">
        <v>14655</v>
      </c>
      <c r="E3303" s="126" t="s">
        <v>51</v>
      </c>
      <c r="F3303" s="126" t="s">
        <v>51</v>
      </c>
      <c r="G3303" s="127">
        <v>0</v>
      </c>
    </row>
    <row r="3304" spans="1:7" x14ac:dyDescent="0.25">
      <c r="A3304" s="126" t="s">
        <v>14656</v>
      </c>
      <c r="B3304" s="126" t="s">
        <v>51</v>
      </c>
      <c r="C3304" s="126" t="s">
        <v>196</v>
      </c>
      <c r="D3304" s="126" t="s">
        <v>14657</v>
      </c>
      <c r="E3304" s="126" t="s">
        <v>51</v>
      </c>
      <c r="F3304" s="126" t="s">
        <v>51</v>
      </c>
      <c r="G3304" s="127">
        <v>0</v>
      </c>
    </row>
    <row r="3305" spans="1:7" x14ac:dyDescent="0.25">
      <c r="A3305" s="126" t="s">
        <v>14658</v>
      </c>
      <c r="B3305" s="126" t="s">
        <v>51</v>
      </c>
      <c r="C3305" s="126" t="s">
        <v>196</v>
      </c>
      <c r="D3305" s="126" t="s">
        <v>14659</v>
      </c>
      <c r="E3305" s="126" t="s">
        <v>51</v>
      </c>
      <c r="F3305" s="126" t="s">
        <v>51</v>
      </c>
      <c r="G3305" s="127">
        <v>0</v>
      </c>
    </row>
    <row r="3306" spans="1:7" x14ac:dyDescent="0.25">
      <c r="A3306" s="126" t="s">
        <v>14660</v>
      </c>
      <c r="B3306" s="126" t="s">
        <v>51</v>
      </c>
      <c r="C3306" s="126" t="s">
        <v>196</v>
      </c>
      <c r="D3306" s="126" t="s">
        <v>14661</v>
      </c>
      <c r="E3306" s="126" t="s">
        <v>51</v>
      </c>
      <c r="F3306" s="126" t="s">
        <v>51</v>
      </c>
      <c r="G3306" s="127">
        <v>0</v>
      </c>
    </row>
    <row r="3307" spans="1:7" x14ac:dyDescent="0.25">
      <c r="A3307" s="126" t="s">
        <v>14662</v>
      </c>
      <c r="B3307" s="126" t="s">
        <v>51</v>
      </c>
      <c r="C3307" s="126" t="s">
        <v>196</v>
      </c>
      <c r="D3307" s="126" t="s">
        <v>14663</v>
      </c>
      <c r="E3307" s="126" t="s">
        <v>51</v>
      </c>
      <c r="F3307" s="126" t="s">
        <v>51</v>
      </c>
      <c r="G3307" s="127">
        <v>0</v>
      </c>
    </row>
    <row r="3308" spans="1:7" x14ac:dyDescent="0.25">
      <c r="A3308" s="126" t="s">
        <v>14664</v>
      </c>
      <c r="B3308" s="126" t="s">
        <v>51</v>
      </c>
      <c r="C3308" s="126" t="s">
        <v>196</v>
      </c>
      <c r="D3308" s="126" t="s">
        <v>14665</v>
      </c>
      <c r="E3308" s="126" t="s">
        <v>51</v>
      </c>
      <c r="F3308" s="126" t="s">
        <v>51</v>
      </c>
      <c r="G3308" s="127">
        <v>0</v>
      </c>
    </row>
    <row r="3309" spans="1:7" x14ac:dyDescent="0.25">
      <c r="A3309" s="126" t="s">
        <v>14666</v>
      </c>
      <c r="B3309" s="126" t="s">
        <v>51</v>
      </c>
      <c r="C3309" s="126" t="s">
        <v>196</v>
      </c>
      <c r="D3309" s="126" t="s">
        <v>14667</v>
      </c>
      <c r="E3309" s="126" t="s">
        <v>51</v>
      </c>
      <c r="F3309" s="126" t="s">
        <v>51</v>
      </c>
      <c r="G3309" s="127">
        <v>0</v>
      </c>
    </row>
    <row r="3310" spans="1:7" x14ac:dyDescent="0.25">
      <c r="A3310" s="126" t="s">
        <v>14668</v>
      </c>
      <c r="B3310" s="126" t="s">
        <v>51</v>
      </c>
      <c r="C3310" s="126" t="s">
        <v>196</v>
      </c>
      <c r="D3310" s="126" t="s">
        <v>14669</v>
      </c>
      <c r="E3310" s="126" t="s">
        <v>51</v>
      </c>
      <c r="F3310" s="126" t="s">
        <v>51</v>
      </c>
      <c r="G3310" s="127">
        <v>0</v>
      </c>
    </row>
    <row r="3311" spans="1:7" x14ac:dyDescent="0.25">
      <c r="A3311" s="126" t="s">
        <v>14670</v>
      </c>
      <c r="B3311" s="126" t="s">
        <v>51</v>
      </c>
      <c r="C3311" s="126" t="s">
        <v>196</v>
      </c>
      <c r="D3311" s="126" t="s">
        <v>14671</v>
      </c>
      <c r="E3311" s="126" t="s">
        <v>51</v>
      </c>
      <c r="F3311" s="126" t="s">
        <v>51</v>
      </c>
      <c r="G3311" s="127">
        <v>0</v>
      </c>
    </row>
    <row r="3312" spans="1:7" x14ac:dyDescent="0.25">
      <c r="A3312" s="126" t="s">
        <v>14672</v>
      </c>
      <c r="B3312" s="126" t="s">
        <v>51</v>
      </c>
      <c r="C3312" s="126" t="s">
        <v>196</v>
      </c>
      <c r="D3312" s="126" t="s">
        <v>14673</v>
      </c>
      <c r="E3312" s="126" t="s">
        <v>51</v>
      </c>
      <c r="F3312" s="126" t="s">
        <v>51</v>
      </c>
      <c r="G3312" s="127">
        <v>0</v>
      </c>
    </row>
    <row r="3313" spans="1:7" x14ac:dyDescent="0.25">
      <c r="A3313" s="126" t="s">
        <v>14674</v>
      </c>
      <c r="B3313" s="126" t="s">
        <v>51</v>
      </c>
      <c r="C3313" s="126" t="s">
        <v>196</v>
      </c>
      <c r="D3313" s="126" t="s">
        <v>14675</v>
      </c>
      <c r="E3313" s="126" t="s">
        <v>51</v>
      </c>
      <c r="F3313" s="126" t="s">
        <v>51</v>
      </c>
      <c r="G3313" s="127">
        <v>0</v>
      </c>
    </row>
    <row r="3314" spans="1:7" x14ac:dyDescent="0.25">
      <c r="A3314" s="126" t="s">
        <v>14676</v>
      </c>
      <c r="B3314" s="126" t="s">
        <v>51</v>
      </c>
      <c r="C3314" s="126" t="s">
        <v>196</v>
      </c>
      <c r="D3314" s="126" t="s">
        <v>14677</v>
      </c>
      <c r="E3314" s="126" t="s">
        <v>51</v>
      </c>
      <c r="F3314" s="126" t="s">
        <v>51</v>
      </c>
      <c r="G3314" s="127">
        <v>0</v>
      </c>
    </row>
    <row r="3315" spans="1:7" x14ac:dyDescent="0.25">
      <c r="A3315" s="126" t="s">
        <v>14678</v>
      </c>
      <c r="B3315" s="126" t="s">
        <v>51</v>
      </c>
      <c r="C3315" s="126" t="s">
        <v>196</v>
      </c>
      <c r="D3315" s="126" t="s">
        <v>14679</v>
      </c>
      <c r="E3315" s="126" t="s">
        <v>51</v>
      </c>
      <c r="F3315" s="126" t="s">
        <v>51</v>
      </c>
      <c r="G3315" s="127">
        <v>0</v>
      </c>
    </row>
    <row r="3316" spans="1:7" x14ac:dyDescent="0.25">
      <c r="A3316" s="126" t="s">
        <v>14680</v>
      </c>
      <c r="B3316" s="126" t="s">
        <v>51</v>
      </c>
      <c r="C3316" s="126" t="s">
        <v>196</v>
      </c>
      <c r="D3316" s="126" t="s">
        <v>14681</v>
      </c>
      <c r="E3316" s="126" t="s">
        <v>51</v>
      </c>
      <c r="F3316" s="126" t="s">
        <v>51</v>
      </c>
      <c r="G3316" s="127">
        <v>0</v>
      </c>
    </row>
    <row r="3317" spans="1:7" x14ac:dyDescent="0.25">
      <c r="A3317" s="126" t="s">
        <v>14682</v>
      </c>
      <c r="B3317" s="126" t="s">
        <v>51</v>
      </c>
      <c r="C3317" s="126" t="s">
        <v>196</v>
      </c>
      <c r="D3317" s="126" t="s">
        <v>14683</v>
      </c>
      <c r="E3317" s="126" t="s">
        <v>51</v>
      </c>
      <c r="F3317" s="126" t="s">
        <v>51</v>
      </c>
      <c r="G3317" s="127">
        <v>0</v>
      </c>
    </row>
    <row r="3318" spans="1:7" x14ac:dyDescent="0.25">
      <c r="A3318" s="126" t="s">
        <v>14684</v>
      </c>
      <c r="B3318" s="126" t="s">
        <v>51</v>
      </c>
      <c r="C3318" s="126" t="s">
        <v>196</v>
      </c>
      <c r="D3318" s="126" t="s">
        <v>14685</v>
      </c>
      <c r="E3318" s="126" t="s">
        <v>51</v>
      </c>
      <c r="F3318" s="126" t="s">
        <v>51</v>
      </c>
      <c r="G3318" s="127">
        <v>0</v>
      </c>
    </row>
    <row r="3319" spans="1:7" x14ac:dyDescent="0.25">
      <c r="A3319" s="126" t="s">
        <v>5824</v>
      </c>
      <c r="B3319" s="126" t="s">
        <v>51</v>
      </c>
      <c r="C3319" s="126" t="s">
        <v>196</v>
      </c>
      <c r="D3319" s="126" t="s">
        <v>5825</v>
      </c>
      <c r="E3319" s="126" t="s">
        <v>51</v>
      </c>
      <c r="F3319" s="126" t="s">
        <v>51</v>
      </c>
      <c r="G3319" s="127">
        <v>0</v>
      </c>
    </row>
    <row r="3320" spans="1:7" x14ac:dyDescent="0.25">
      <c r="A3320" s="126" t="s">
        <v>5826</v>
      </c>
      <c r="B3320" s="126" t="s">
        <v>51</v>
      </c>
      <c r="C3320" s="126" t="s">
        <v>196</v>
      </c>
      <c r="D3320" s="126" t="s">
        <v>5827</v>
      </c>
      <c r="E3320" s="126" t="s">
        <v>51</v>
      </c>
      <c r="F3320" s="126" t="s">
        <v>51</v>
      </c>
      <c r="G3320" s="127">
        <v>0</v>
      </c>
    </row>
    <row r="3321" spans="1:7" x14ac:dyDescent="0.25">
      <c r="A3321" s="126" t="s">
        <v>5828</v>
      </c>
      <c r="B3321" s="126" t="s">
        <v>51</v>
      </c>
      <c r="C3321" s="126" t="s">
        <v>196</v>
      </c>
      <c r="D3321" s="126" t="s">
        <v>5829</v>
      </c>
      <c r="E3321" s="126" t="s">
        <v>51</v>
      </c>
      <c r="F3321" s="126" t="s">
        <v>51</v>
      </c>
      <c r="G3321" s="127">
        <v>0</v>
      </c>
    </row>
    <row r="3322" spans="1:7" x14ac:dyDescent="0.25">
      <c r="A3322" s="126" t="s">
        <v>5830</v>
      </c>
      <c r="B3322" s="126" t="s">
        <v>51</v>
      </c>
      <c r="C3322" s="126" t="s">
        <v>196</v>
      </c>
      <c r="D3322" s="126" t="s">
        <v>5831</v>
      </c>
      <c r="E3322" s="126" t="s">
        <v>51</v>
      </c>
      <c r="F3322" s="126" t="s">
        <v>51</v>
      </c>
      <c r="G3322" s="127">
        <v>0</v>
      </c>
    </row>
    <row r="3323" spans="1:7" x14ac:dyDescent="0.25">
      <c r="A3323" s="126" t="s">
        <v>5832</v>
      </c>
      <c r="B3323" s="126" t="s">
        <v>51</v>
      </c>
      <c r="C3323" s="126" t="s">
        <v>196</v>
      </c>
      <c r="D3323" s="126" t="s">
        <v>5833</v>
      </c>
      <c r="E3323" s="126" t="s">
        <v>51</v>
      </c>
      <c r="F3323" s="126" t="s">
        <v>51</v>
      </c>
      <c r="G3323" s="127">
        <v>0</v>
      </c>
    </row>
    <row r="3324" spans="1:7" x14ac:dyDescent="0.25">
      <c r="A3324" s="126" t="s">
        <v>5834</v>
      </c>
      <c r="B3324" s="126" t="s">
        <v>51</v>
      </c>
      <c r="C3324" s="126" t="s">
        <v>17</v>
      </c>
      <c r="D3324" s="126" t="s">
        <v>5835</v>
      </c>
      <c r="E3324" s="126" t="s">
        <v>51</v>
      </c>
      <c r="F3324" s="126" t="s">
        <v>51</v>
      </c>
      <c r="G3324" s="127">
        <v>0</v>
      </c>
    </row>
    <row r="3325" spans="1:7" x14ac:dyDescent="0.25">
      <c r="A3325" s="126" t="s">
        <v>5836</v>
      </c>
      <c r="B3325" s="126" t="s">
        <v>51</v>
      </c>
      <c r="C3325" s="126" t="s">
        <v>17</v>
      </c>
      <c r="D3325" s="126" t="s">
        <v>5837</v>
      </c>
      <c r="E3325" s="126" t="s">
        <v>51</v>
      </c>
      <c r="F3325" s="126" t="s">
        <v>51</v>
      </c>
      <c r="G3325" s="127">
        <v>0</v>
      </c>
    </row>
    <row r="3326" spans="1:7" x14ac:dyDescent="0.25">
      <c r="A3326" s="126" t="s">
        <v>14686</v>
      </c>
      <c r="B3326" s="126" t="s">
        <v>51</v>
      </c>
      <c r="C3326" s="126" t="s">
        <v>17</v>
      </c>
      <c r="D3326" s="126" t="s">
        <v>14687</v>
      </c>
      <c r="E3326" s="126" t="s">
        <v>51</v>
      </c>
      <c r="F3326" s="126" t="s">
        <v>51</v>
      </c>
      <c r="G3326" s="127">
        <v>0</v>
      </c>
    </row>
    <row r="3327" spans="1:7" x14ac:dyDescent="0.25">
      <c r="A3327" s="126" t="s">
        <v>15023</v>
      </c>
      <c r="B3327" s="126" t="s">
        <v>51</v>
      </c>
      <c r="C3327" s="126" t="s">
        <v>17</v>
      </c>
      <c r="D3327" s="126" t="s">
        <v>15024</v>
      </c>
      <c r="E3327" s="126" t="s">
        <v>51</v>
      </c>
      <c r="F3327" s="126" t="s">
        <v>51</v>
      </c>
      <c r="G3327" s="127">
        <v>0</v>
      </c>
    </row>
    <row r="3328" spans="1:7" x14ac:dyDescent="0.25">
      <c r="A3328" s="126" t="s">
        <v>5838</v>
      </c>
      <c r="B3328" s="126" t="s">
        <v>51</v>
      </c>
      <c r="C3328" s="126" t="s">
        <v>17</v>
      </c>
      <c r="D3328" s="126" t="s">
        <v>5839</v>
      </c>
      <c r="E3328" s="126" t="s">
        <v>51</v>
      </c>
      <c r="F3328" s="126" t="s">
        <v>51</v>
      </c>
      <c r="G3328" s="127">
        <v>0</v>
      </c>
    </row>
    <row r="3329" spans="1:7" x14ac:dyDescent="0.25">
      <c r="A3329" s="126" t="s">
        <v>5840</v>
      </c>
      <c r="B3329" s="126" t="s">
        <v>51</v>
      </c>
      <c r="C3329" s="126" t="s">
        <v>17</v>
      </c>
      <c r="D3329" s="126" t="s">
        <v>5841</v>
      </c>
      <c r="E3329" s="126" t="s">
        <v>51</v>
      </c>
      <c r="F3329" s="126" t="s">
        <v>51</v>
      </c>
      <c r="G3329" s="127">
        <v>0</v>
      </c>
    </row>
    <row r="3330" spans="1:7" x14ac:dyDescent="0.25">
      <c r="A3330" s="126" t="s">
        <v>5842</v>
      </c>
      <c r="B3330" s="126" t="s">
        <v>51</v>
      </c>
      <c r="C3330" s="126" t="s">
        <v>17</v>
      </c>
      <c r="D3330" s="126" t="s">
        <v>5843</v>
      </c>
      <c r="E3330" s="126" t="s">
        <v>51</v>
      </c>
      <c r="F3330" s="126" t="s">
        <v>51</v>
      </c>
      <c r="G3330" s="127">
        <v>0</v>
      </c>
    </row>
    <row r="3331" spans="1:7" x14ac:dyDescent="0.25">
      <c r="A3331" s="126" t="s">
        <v>5844</v>
      </c>
      <c r="B3331" s="126" t="s">
        <v>51</v>
      </c>
      <c r="C3331" s="126" t="s">
        <v>17</v>
      </c>
      <c r="D3331" s="126" t="s">
        <v>5845</v>
      </c>
      <c r="E3331" s="126" t="s">
        <v>51</v>
      </c>
      <c r="F3331" s="126" t="s">
        <v>51</v>
      </c>
      <c r="G3331" s="127">
        <v>0</v>
      </c>
    </row>
    <row r="3332" spans="1:7" x14ac:dyDescent="0.25">
      <c r="A3332" s="126" t="s">
        <v>5846</v>
      </c>
      <c r="B3332" s="126" t="s">
        <v>51</v>
      </c>
      <c r="C3332" s="126" t="s">
        <v>17</v>
      </c>
      <c r="D3332" s="126" t="s">
        <v>5847</v>
      </c>
      <c r="E3332" s="126" t="s">
        <v>51</v>
      </c>
      <c r="F3332" s="126" t="s">
        <v>51</v>
      </c>
      <c r="G3332" s="127">
        <v>0</v>
      </c>
    </row>
    <row r="3333" spans="1:7" x14ac:dyDescent="0.25">
      <c r="A3333" s="126" t="s">
        <v>5848</v>
      </c>
      <c r="B3333" s="126" t="s">
        <v>51</v>
      </c>
      <c r="C3333" s="126" t="s">
        <v>17</v>
      </c>
      <c r="D3333" s="126" t="s">
        <v>5849</v>
      </c>
      <c r="E3333" s="126" t="s">
        <v>51</v>
      </c>
      <c r="F3333" s="126" t="s">
        <v>51</v>
      </c>
      <c r="G3333" s="127">
        <v>0</v>
      </c>
    </row>
    <row r="3334" spans="1:7" x14ac:dyDescent="0.25">
      <c r="A3334" s="126" t="s">
        <v>5850</v>
      </c>
      <c r="B3334" s="126" t="s">
        <v>51</v>
      </c>
      <c r="C3334" s="126" t="s">
        <v>17</v>
      </c>
      <c r="D3334" s="126" t="s">
        <v>5851</v>
      </c>
      <c r="E3334" s="126" t="s">
        <v>51</v>
      </c>
      <c r="F3334" s="126" t="s">
        <v>51</v>
      </c>
      <c r="G3334" s="127">
        <v>0</v>
      </c>
    </row>
    <row r="3335" spans="1:7" x14ac:dyDescent="0.25">
      <c r="A3335" s="126" t="s">
        <v>5852</v>
      </c>
      <c r="B3335" s="126" t="s">
        <v>51</v>
      </c>
      <c r="C3335" s="126" t="s">
        <v>17</v>
      </c>
      <c r="D3335" s="126" t="s">
        <v>5853</v>
      </c>
      <c r="E3335" s="126" t="s">
        <v>51</v>
      </c>
      <c r="F3335" s="126" t="s">
        <v>51</v>
      </c>
      <c r="G3335" s="127">
        <v>0</v>
      </c>
    </row>
    <row r="3336" spans="1:7" x14ac:dyDescent="0.25">
      <c r="A3336" s="126" t="s">
        <v>5854</v>
      </c>
      <c r="B3336" s="126" t="s">
        <v>51</v>
      </c>
      <c r="C3336" s="126" t="s">
        <v>17</v>
      </c>
      <c r="D3336" s="126" t="s">
        <v>5855</v>
      </c>
      <c r="E3336" s="126" t="s">
        <v>51</v>
      </c>
      <c r="F3336" s="126" t="s">
        <v>51</v>
      </c>
      <c r="G3336" s="127">
        <v>0</v>
      </c>
    </row>
    <row r="3337" spans="1:7" x14ac:dyDescent="0.25">
      <c r="A3337" s="126" t="s">
        <v>5856</v>
      </c>
      <c r="B3337" s="126" t="s">
        <v>51</v>
      </c>
      <c r="C3337" s="126" t="s">
        <v>17</v>
      </c>
      <c r="D3337" s="126" t="s">
        <v>5857</v>
      </c>
      <c r="E3337" s="126" t="s">
        <v>51</v>
      </c>
      <c r="F3337" s="126" t="s">
        <v>51</v>
      </c>
      <c r="G3337" s="127">
        <v>0</v>
      </c>
    </row>
    <row r="3338" spans="1:7" x14ac:dyDescent="0.25">
      <c r="A3338" s="126" t="s">
        <v>5858</v>
      </c>
      <c r="B3338" s="126" t="s">
        <v>51</v>
      </c>
      <c r="C3338" s="126" t="s">
        <v>17</v>
      </c>
      <c r="D3338" s="126" t="s">
        <v>5859</v>
      </c>
      <c r="E3338" s="126" t="s">
        <v>51</v>
      </c>
      <c r="F3338" s="126" t="s">
        <v>51</v>
      </c>
      <c r="G3338" s="127">
        <v>0</v>
      </c>
    </row>
    <row r="3339" spans="1:7" x14ac:dyDescent="0.25">
      <c r="A3339" s="126" t="s">
        <v>5860</v>
      </c>
      <c r="B3339" s="126" t="s">
        <v>51</v>
      </c>
      <c r="C3339" s="126" t="s">
        <v>17</v>
      </c>
      <c r="D3339" s="126" t="s">
        <v>5861</v>
      </c>
      <c r="E3339" s="126" t="s">
        <v>51</v>
      </c>
      <c r="F3339" s="126" t="s">
        <v>51</v>
      </c>
      <c r="G3339" s="127">
        <v>0</v>
      </c>
    </row>
    <row r="3340" spans="1:7" x14ac:dyDescent="0.25">
      <c r="A3340" s="126" t="s">
        <v>5862</v>
      </c>
      <c r="B3340" s="126" t="s">
        <v>51</v>
      </c>
      <c r="C3340" s="126" t="s">
        <v>17</v>
      </c>
      <c r="D3340" s="126" t="s">
        <v>5863</v>
      </c>
      <c r="E3340" s="126" t="s">
        <v>51</v>
      </c>
      <c r="F3340" s="126" t="s">
        <v>51</v>
      </c>
      <c r="G3340" s="127">
        <v>0</v>
      </c>
    </row>
    <row r="3341" spans="1:7" x14ac:dyDescent="0.25">
      <c r="A3341" s="126" t="s">
        <v>5864</v>
      </c>
      <c r="B3341" s="126" t="s">
        <v>51</v>
      </c>
      <c r="C3341" s="126" t="s">
        <v>17</v>
      </c>
      <c r="D3341" s="126" t="s">
        <v>5865</v>
      </c>
      <c r="E3341" s="126" t="s">
        <v>51</v>
      </c>
      <c r="F3341" s="126" t="s">
        <v>51</v>
      </c>
      <c r="G3341" s="127">
        <v>0</v>
      </c>
    </row>
    <row r="3342" spans="1:7" x14ac:dyDescent="0.25">
      <c r="A3342" s="126" t="s">
        <v>5866</v>
      </c>
      <c r="B3342" s="126" t="s">
        <v>51</v>
      </c>
      <c r="C3342" s="126" t="s">
        <v>17</v>
      </c>
      <c r="D3342" s="126" t="s">
        <v>5867</v>
      </c>
      <c r="E3342" s="126" t="s">
        <v>51</v>
      </c>
      <c r="F3342" s="126" t="s">
        <v>51</v>
      </c>
      <c r="G3342" s="127">
        <v>0</v>
      </c>
    </row>
    <row r="3343" spans="1:7" x14ac:dyDescent="0.25">
      <c r="A3343" s="126" t="s">
        <v>5868</v>
      </c>
      <c r="B3343" s="126" t="s">
        <v>51</v>
      </c>
      <c r="C3343" s="126" t="s">
        <v>17</v>
      </c>
      <c r="D3343" s="126" t="s">
        <v>5869</v>
      </c>
      <c r="E3343" s="126" t="s">
        <v>51</v>
      </c>
      <c r="F3343" s="126" t="s">
        <v>51</v>
      </c>
      <c r="G3343" s="127">
        <v>0</v>
      </c>
    </row>
    <row r="3344" spans="1:7" x14ac:dyDescent="0.25">
      <c r="A3344" s="126" t="s">
        <v>5870</v>
      </c>
      <c r="B3344" s="126" t="s">
        <v>51</v>
      </c>
      <c r="C3344" s="126" t="s">
        <v>17</v>
      </c>
      <c r="D3344" s="126" t="s">
        <v>5871</v>
      </c>
      <c r="E3344" s="126" t="s">
        <v>51</v>
      </c>
      <c r="F3344" s="126" t="s">
        <v>51</v>
      </c>
      <c r="G3344" s="127">
        <v>0</v>
      </c>
    </row>
    <row r="3345" spans="1:7" x14ac:dyDescent="0.25">
      <c r="A3345" s="126" t="s">
        <v>5872</v>
      </c>
      <c r="B3345" s="126" t="s">
        <v>51</v>
      </c>
      <c r="C3345" s="126" t="s">
        <v>17</v>
      </c>
      <c r="D3345" s="126" t="s">
        <v>5873</v>
      </c>
      <c r="E3345" s="126" t="s">
        <v>51</v>
      </c>
      <c r="F3345" s="126" t="s">
        <v>51</v>
      </c>
      <c r="G3345" s="127">
        <v>0</v>
      </c>
    </row>
    <row r="3346" spans="1:7" x14ac:dyDescent="0.25">
      <c r="A3346" s="126" t="s">
        <v>5874</v>
      </c>
      <c r="B3346" s="126" t="s">
        <v>51</v>
      </c>
      <c r="C3346" s="126" t="s">
        <v>17</v>
      </c>
      <c r="D3346" s="126" t="s">
        <v>5875</v>
      </c>
      <c r="E3346" s="126" t="s">
        <v>51</v>
      </c>
      <c r="F3346" s="126" t="s">
        <v>51</v>
      </c>
      <c r="G3346" s="127">
        <v>0</v>
      </c>
    </row>
    <row r="3347" spans="1:7" x14ac:dyDescent="0.25">
      <c r="A3347" s="126" t="s">
        <v>5876</v>
      </c>
      <c r="B3347" s="126" t="s">
        <v>51</v>
      </c>
      <c r="C3347" s="126" t="s">
        <v>17</v>
      </c>
      <c r="D3347" s="126" t="s">
        <v>5877</v>
      </c>
      <c r="E3347" s="126" t="s">
        <v>51</v>
      </c>
      <c r="F3347" s="126" t="s">
        <v>51</v>
      </c>
      <c r="G3347" s="127">
        <v>0</v>
      </c>
    </row>
    <row r="3348" spans="1:7" x14ac:dyDescent="0.25">
      <c r="A3348" s="126" t="s">
        <v>5878</v>
      </c>
      <c r="B3348" s="126" t="s">
        <v>51</v>
      </c>
      <c r="C3348" s="126" t="s">
        <v>17</v>
      </c>
      <c r="D3348" s="126" t="s">
        <v>5879</v>
      </c>
      <c r="E3348" s="126" t="s">
        <v>51</v>
      </c>
      <c r="F3348" s="126" t="s">
        <v>51</v>
      </c>
      <c r="G3348" s="127">
        <v>0</v>
      </c>
    </row>
    <row r="3349" spans="1:7" x14ac:dyDescent="0.25">
      <c r="A3349" s="126" t="s">
        <v>5880</v>
      </c>
      <c r="B3349" s="126" t="s">
        <v>51</v>
      </c>
      <c r="C3349" s="126" t="s">
        <v>17</v>
      </c>
      <c r="D3349" s="126" t="s">
        <v>5881</v>
      </c>
      <c r="E3349" s="126" t="s">
        <v>51</v>
      </c>
      <c r="F3349" s="126" t="s">
        <v>51</v>
      </c>
      <c r="G3349" s="127">
        <v>0</v>
      </c>
    </row>
    <row r="3350" spans="1:7" x14ac:dyDescent="0.25">
      <c r="A3350" s="126" t="s">
        <v>5882</v>
      </c>
      <c r="B3350" s="126" t="s">
        <v>51</v>
      </c>
      <c r="C3350" s="126" t="s">
        <v>17</v>
      </c>
      <c r="D3350" s="126" t="s">
        <v>5883</v>
      </c>
      <c r="E3350" s="126" t="s">
        <v>51</v>
      </c>
      <c r="F3350" s="126" t="s">
        <v>51</v>
      </c>
      <c r="G3350" s="127">
        <v>0</v>
      </c>
    </row>
    <row r="3351" spans="1:7" x14ac:dyDescent="0.25">
      <c r="A3351" s="126" t="s">
        <v>5884</v>
      </c>
      <c r="B3351" s="126" t="s">
        <v>51</v>
      </c>
      <c r="C3351" s="126" t="s">
        <v>17</v>
      </c>
      <c r="D3351" s="126" t="s">
        <v>5885</v>
      </c>
      <c r="E3351" s="126" t="s">
        <v>51</v>
      </c>
      <c r="F3351" s="126" t="s">
        <v>51</v>
      </c>
      <c r="G3351" s="127">
        <v>0</v>
      </c>
    </row>
    <row r="3352" spans="1:7" x14ac:dyDescent="0.25">
      <c r="A3352" s="126" t="s">
        <v>5886</v>
      </c>
      <c r="B3352" s="126" t="s">
        <v>51</v>
      </c>
      <c r="C3352" s="126" t="s">
        <v>17</v>
      </c>
      <c r="D3352" s="126" t="s">
        <v>5887</v>
      </c>
      <c r="E3352" s="126" t="s">
        <v>51</v>
      </c>
      <c r="F3352" s="126" t="s">
        <v>51</v>
      </c>
      <c r="G3352" s="127">
        <v>0</v>
      </c>
    </row>
    <row r="3353" spans="1:7" x14ac:dyDescent="0.25">
      <c r="A3353" s="126" t="s">
        <v>5888</v>
      </c>
      <c r="B3353" s="126" t="s">
        <v>51</v>
      </c>
      <c r="C3353" s="126" t="s">
        <v>17</v>
      </c>
      <c r="D3353" s="126" t="s">
        <v>5889</v>
      </c>
      <c r="E3353" s="126" t="s">
        <v>51</v>
      </c>
      <c r="F3353" s="126" t="s">
        <v>51</v>
      </c>
      <c r="G3353" s="127">
        <v>0</v>
      </c>
    </row>
    <row r="3354" spans="1:7" x14ac:dyDescent="0.25">
      <c r="A3354" s="126" t="s">
        <v>14688</v>
      </c>
      <c r="B3354" s="126" t="s">
        <v>51</v>
      </c>
      <c r="C3354" s="126" t="s">
        <v>17</v>
      </c>
      <c r="D3354" s="126" t="s">
        <v>14689</v>
      </c>
      <c r="E3354" s="126" t="s">
        <v>51</v>
      </c>
      <c r="F3354" s="126" t="s">
        <v>51</v>
      </c>
      <c r="G3354" s="127">
        <v>0</v>
      </c>
    </row>
    <row r="3355" spans="1:7" x14ac:dyDescent="0.25">
      <c r="A3355" s="126" t="s">
        <v>5890</v>
      </c>
      <c r="B3355" s="126" t="s">
        <v>51</v>
      </c>
      <c r="C3355" s="126" t="s">
        <v>191</v>
      </c>
      <c r="D3355" s="126" t="s">
        <v>5891</v>
      </c>
      <c r="E3355" s="126" t="s">
        <v>51</v>
      </c>
      <c r="F3355" s="126" t="s">
        <v>51</v>
      </c>
      <c r="G3355" s="127">
        <v>0</v>
      </c>
    </row>
    <row r="3356" spans="1:7" x14ac:dyDescent="0.25">
      <c r="A3356" s="126" t="s">
        <v>14690</v>
      </c>
      <c r="B3356" s="126" t="s">
        <v>51</v>
      </c>
      <c r="C3356" s="126" t="s">
        <v>191</v>
      </c>
      <c r="D3356" s="126" t="s">
        <v>14691</v>
      </c>
      <c r="E3356" s="126" t="s">
        <v>51</v>
      </c>
      <c r="F3356" s="126" t="s">
        <v>51</v>
      </c>
      <c r="G3356" s="127">
        <v>0</v>
      </c>
    </row>
    <row r="3357" spans="1:7" x14ac:dyDescent="0.25">
      <c r="A3357" s="126" t="s">
        <v>5892</v>
      </c>
      <c r="B3357" s="126" t="s">
        <v>51</v>
      </c>
      <c r="C3357" s="126" t="s">
        <v>191</v>
      </c>
      <c r="D3357" s="126" t="s">
        <v>5893</v>
      </c>
      <c r="E3357" s="126" t="s">
        <v>51</v>
      </c>
      <c r="F3357" s="126" t="s">
        <v>51</v>
      </c>
      <c r="G3357" s="127">
        <v>0</v>
      </c>
    </row>
    <row r="3358" spans="1:7" x14ac:dyDescent="0.25">
      <c r="A3358" s="126" t="s">
        <v>5894</v>
      </c>
      <c r="B3358" s="126" t="s">
        <v>51</v>
      </c>
      <c r="C3358" s="126" t="s">
        <v>196</v>
      </c>
      <c r="D3358" s="126" t="s">
        <v>5895</v>
      </c>
      <c r="E3358" s="126" t="s">
        <v>51</v>
      </c>
      <c r="F3358" s="126" t="s">
        <v>51</v>
      </c>
      <c r="G3358" s="127">
        <v>0</v>
      </c>
    </row>
    <row r="3359" spans="1:7" x14ac:dyDescent="0.25">
      <c r="A3359" s="126" t="s">
        <v>5896</v>
      </c>
      <c r="B3359" s="126" t="s">
        <v>51</v>
      </c>
      <c r="C3359" s="126" t="s">
        <v>17</v>
      </c>
      <c r="D3359" s="126" t="s">
        <v>5897</v>
      </c>
      <c r="E3359" s="126" t="s">
        <v>51</v>
      </c>
      <c r="F3359" s="126" t="s">
        <v>51</v>
      </c>
      <c r="G3359" s="127">
        <v>0</v>
      </c>
    </row>
    <row r="3360" spans="1:7" x14ac:dyDescent="0.25">
      <c r="A3360" s="126" t="s">
        <v>5898</v>
      </c>
      <c r="B3360" s="126" t="s">
        <v>51</v>
      </c>
      <c r="C3360" s="126" t="s">
        <v>17</v>
      </c>
      <c r="D3360" s="126" t="s">
        <v>5899</v>
      </c>
      <c r="E3360" s="126" t="s">
        <v>51</v>
      </c>
      <c r="F3360" s="126" t="s">
        <v>51</v>
      </c>
      <c r="G3360" s="127">
        <v>0</v>
      </c>
    </row>
    <row r="3361" spans="1:7" ht="30" x14ac:dyDescent="0.25">
      <c r="A3361" s="126" t="s">
        <v>5900</v>
      </c>
      <c r="B3361" s="126" t="s">
        <v>51</v>
      </c>
      <c r="C3361" s="126" t="s">
        <v>11</v>
      </c>
      <c r="D3361" s="126" t="s">
        <v>5901</v>
      </c>
      <c r="E3361" s="126" t="s">
        <v>51</v>
      </c>
      <c r="F3361" s="126" t="s">
        <v>510</v>
      </c>
      <c r="G3361" s="127">
        <v>1</v>
      </c>
    </row>
    <row r="3362" spans="1:7" ht="30" x14ac:dyDescent="0.25">
      <c r="A3362" s="126" t="s">
        <v>5902</v>
      </c>
      <c r="B3362" s="126" t="s">
        <v>51</v>
      </c>
      <c r="C3362" s="126" t="s">
        <v>196</v>
      </c>
      <c r="D3362" s="126" t="s">
        <v>5901</v>
      </c>
      <c r="E3362" s="126" t="s">
        <v>51</v>
      </c>
      <c r="F3362" s="126" t="s">
        <v>510</v>
      </c>
      <c r="G3362" s="127">
        <v>1</v>
      </c>
    </row>
    <row r="3363" spans="1:7" ht="30" x14ac:dyDescent="0.25">
      <c r="A3363" s="126" t="s">
        <v>5903</v>
      </c>
      <c r="B3363" s="126" t="s">
        <v>51</v>
      </c>
      <c r="C3363" s="126" t="s">
        <v>17</v>
      </c>
      <c r="D3363" s="126" t="s">
        <v>5901</v>
      </c>
      <c r="E3363" s="126" t="s">
        <v>51</v>
      </c>
      <c r="F3363" s="126" t="s">
        <v>510</v>
      </c>
      <c r="G3363" s="127">
        <v>1</v>
      </c>
    </row>
    <row r="3364" spans="1:7" ht="30" x14ac:dyDescent="0.25">
      <c r="A3364" s="126" t="s">
        <v>5904</v>
      </c>
      <c r="B3364" s="126" t="s">
        <v>51</v>
      </c>
      <c r="C3364" s="126" t="s">
        <v>191</v>
      </c>
      <c r="D3364" s="126" t="s">
        <v>5901</v>
      </c>
      <c r="E3364" s="126" t="s">
        <v>51</v>
      </c>
      <c r="F3364" s="126" t="s">
        <v>510</v>
      </c>
      <c r="G3364" s="127">
        <v>1</v>
      </c>
    </row>
    <row r="3365" spans="1:7" x14ac:dyDescent="0.25">
      <c r="A3365" s="126" t="s">
        <v>5905</v>
      </c>
      <c r="B3365" s="126" t="s">
        <v>51</v>
      </c>
      <c r="C3365" s="126" t="s">
        <v>53</v>
      </c>
      <c r="D3365" s="126" t="s">
        <v>5906</v>
      </c>
      <c r="E3365" s="126" t="s">
        <v>51</v>
      </c>
      <c r="F3365" s="126" t="s">
        <v>74</v>
      </c>
      <c r="G3365" s="127">
        <v>0</v>
      </c>
    </row>
    <row r="3366" spans="1:7" x14ac:dyDescent="0.25">
      <c r="A3366" s="126" t="s">
        <v>5907</v>
      </c>
      <c r="B3366" s="126" t="s">
        <v>51</v>
      </c>
      <c r="C3366" s="126" t="s">
        <v>53</v>
      </c>
      <c r="D3366" s="126" t="s">
        <v>5908</v>
      </c>
      <c r="E3366" s="126" t="s">
        <v>51</v>
      </c>
      <c r="F3366" s="126" t="s">
        <v>51</v>
      </c>
      <c r="G3366" s="127">
        <v>0</v>
      </c>
    </row>
    <row r="3367" spans="1:7" x14ac:dyDescent="0.25">
      <c r="A3367" s="126" t="s">
        <v>5909</v>
      </c>
      <c r="B3367" s="126" t="s">
        <v>51</v>
      </c>
      <c r="C3367" s="126" t="s">
        <v>53</v>
      </c>
      <c r="D3367" s="126" t="s">
        <v>5910</v>
      </c>
      <c r="E3367" s="126" t="s">
        <v>51</v>
      </c>
      <c r="F3367" s="126" t="s">
        <v>51</v>
      </c>
      <c r="G3367" s="127">
        <v>0</v>
      </c>
    </row>
    <row r="3368" spans="1:7" x14ac:dyDescent="0.25">
      <c r="A3368" s="126" t="s">
        <v>5911</v>
      </c>
      <c r="B3368" s="126" t="s">
        <v>51</v>
      </c>
      <c r="C3368" s="126" t="s">
        <v>53</v>
      </c>
      <c r="D3368" s="126" t="s">
        <v>5912</v>
      </c>
      <c r="E3368" s="126" t="s">
        <v>51</v>
      </c>
      <c r="F3368" s="126" t="s">
        <v>51</v>
      </c>
      <c r="G3368" s="127">
        <v>0</v>
      </c>
    </row>
    <row r="3369" spans="1:7" x14ac:dyDescent="0.25">
      <c r="A3369" s="126" t="s">
        <v>5913</v>
      </c>
      <c r="B3369" s="126" t="s">
        <v>51</v>
      </c>
      <c r="C3369" s="126" t="s">
        <v>156</v>
      </c>
      <c r="D3369" s="126" t="s">
        <v>5914</v>
      </c>
      <c r="E3369" s="126" t="s">
        <v>51</v>
      </c>
      <c r="F3369" s="126" t="s">
        <v>51</v>
      </c>
      <c r="G3369" s="127">
        <v>0</v>
      </c>
    </row>
    <row r="3370" spans="1:7" x14ac:dyDescent="0.25">
      <c r="A3370" s="126" t="s">
        <v>5915</v>
      </c>
      <c r="B3370" s="126" t="s">
        <v>51</v>
      </c>
      <c r="C3370" s="126" t="s">
        <v>156</v>
      </c>
      <c r="D3370" s="126" t="s">
        <v>5916</v>
      </c>
      <c r="E3370" s="126" t="s">
        <v>51</v>
      </c>
      <c r="F3370" s="126" t="s">
        <v>51</v>
      </c>
      <c r="G3370" s="127">
        <v>0</v>
      </c>
    </row>
    <row r="3371" spans="1:7" x14ac:dyDescent="0.25">
      <c r="A3371" s="126" t="s">
        <v>5917</v>
      </c>
      <c r="B3371" s="126" t="s">
        <v>51</v>
      </c>
      <c r="C3371" s="126" t="s">
        <v>156</v>
      </c>
      <c r="D3371" s="126" t="s">
        <v>5918</v>
      </c>
      <c r="E3371" s="126" t="s">
        <v>51</v>
      </c>
      <c r="F3371" s="126" t="s">
        <v>51</v>
      </c>
      <c r="G3371" s="127">
        <v>0</v>
      </c>
    </row>
    <row r="3372" spans="1:7" x14ac:dyDescent="0.25">
      <c r="A3372" s="126" t="s">
        <v>5919</v>
      </c>
      <c r="B3372" s="126" t="s">
        <v>51</v>
      </c>
      <c r="C3372" s="126" t="s">
        <v>156</v>
      </c>
      <c r="D3372" s="126" t="s">
        <v>5920</v>
      </c>
      <c r="E3372" s="126" t="s">
        <v>51</v>
      </c>
      <c r="F3372" s="126" t="s">
        <v>51</v>
      </c>
      <c r="G3372" s="127">
        <v>0</v>
      </c>
    </row>
    <row r="3373" spans="1:7" x14ac:dyDescent="0.25">
      <c r="A3373" s="126" t="s">
        <v>5921</v>
      </c>
      <c r="B3373" s="126" t="s">
        <v>51</v>
      </c>
      <c r="C3373" s="126" t="s">
        <v>53</v>
      </c>
      <c r="D3373" s="126" t="s">
        <v>5922</v>
      </c>
      <c r="E3373" s="126" t="s">
        <v>51</v>
      </c>
      <c r="F3373" s="126" t="s">
        <v>74</v>
      </c>
      <c r="G3373" s="127">
        <v>0</v>
      </c>
    </row>
    <row r="3374" spans="1:7" x14ac:dyDescent="0.25">
      <c r="A3374" s="126" t="s">
        <v>5923</v>
      </c>
      <c r="B3374" s="126" t="s">
        <v>51</v>
      </c>
      <c r="C3374" s="126" t="s">
        <v>5924</v>
      </c>
      <c r="D3374" s="126" t="s">
        <v>5925</v>
      </c>
      <c r="E3374" s="126" t="s">
        <v>51</v>
      </c>
      <c r="F3374" s="126" t="s">
        <v>51</v>
      </c>
      <c r="G3374" s="127">
        <v>0</v>
      </c>
    </row>
    <row r="3375" spans="1:7" x14ac:dyDescent="0.25">
      <c r="A3375" s="126" t="s">
        <v>5926</v>
      </c>
      <c r="B3375" s="126" t="s">
        <v>51</v>
      </c>
      <c r="C3375" s="126" t="s">
        <v>5924</v>
      </c>
      <c r="D3375" s="126" t="s">
        <v>5927</v>
      </c>
      <c r="E3375" s="126" t="s">
        <v>51</v>
      </c>
      <c r="F3375" s="126" t="s">
        <v>51</v>
      </c>
      <c r="G3375" s="127">
        <v>0</v>
      </c>
    </row>
    <row r="3376" spans="1:7" x14ac:dyDescent="0.25">
      <c r="A3376" s="126" t="s">
        <v>5928</v>
      </c>
      <c r="B3376" s="126" t="s">
        <v>51</v>
      </c>
      <c r="C3376" s="126" t="s">
        <v>585</v>
      </c>
      <c r="D3376" s="126" t="s">
        <v>5929</v>
      </c>
      <c r="E3376" s="126" t="s">
        <v>51</v>
      </c>
      <c r="F3376" s="126" t="s">
        <v>51</v>
      </c>
      <c r="G3376" s="127">
        <v>0</v>
      </c>
    </row>
    <row r="3377" spans="1:7" x14ac:dyDescent="0.25">
      <c r="A3377" s="126" t="s">
        <v>5930</v>
      </c>
      <c r="B3377" s="126" t="s">
        <v>51</v>
      </c>
      <c r="C3377" s="126" t="s">
        <v>154</v>
      </c>
      <c r="D3377" s="126" t="s">
        <v>5931</v>
      </c>
      <c r="E3377" s="126" t="s">
        <v>51</v>
      </c>
      <c r="F3377" s="126" t="s">
        <v>51</v>
      </c>
      <c r="G3377" s="127">
        <v>0</v>
      </c>
    </row>
    <row r="3378" spans="1:7" x14ac:dyDescent="0.25">
      <c r="A3378" s="126" t="s">
        <v>5932</v>
      </c>
      <c r="B3378" s="126" t="s">
        <v>51</v>
      </c>
      <c r="C3378" s="126" t="s">
        <v>154</v>
      </c>
      <c r="D3378" s="126" t="s">
        <v>5933</v>
      </c>
      <c r="E3378" s="126" t="s">
        <v>51</v>
      </c>
      <c r="F3378" s="126" t="s">
        <v>51</v>
      </c>
      <c r="G3378" s="127">
        <v>0</v>
      </c>
    </row>
    <row r="3379" spans="1:7" x14ac:dyDescent="0.25">
      <c r="A3379" s="126" t="s">
        <v>5934</v>
      </c>
      <c r="B3379" s="126" t="s">
        <v>51</v>
      </c>
      <c r="C3379" s="126" t="s">
        <v>585</v>
      </c>
      <c r="D3379" s="126" t="s">
        <v>5931</v>
      </c>
      <c r="E3379" s="126" t="s">
        <v>51</v>
      </c>
      <c r="F3379" s="126" t="s">
        <v>51</v>
      </c>
      <c r="G3379" s="127">
        <v>0</v>
      </c>
    </row>
    <row r="3380" spans="1:7" x14ac:dyDescent="0.25">
      <c r="A3380" s="126" t="s">
        <v>5935</v>
      </c>
      <c r="B3380" s="126" t="s">
        <v>51</v>
      </c>
      <c r="C3380" s="126" t="s">
        <v>585</v>
      </c>
      <c r="D3380" s="126" t="s">
        <v>5933</v>
      </c>
      <c r="E3380" s="126" t="s">
        <v>51</v>
      </c>
      <c r="F3380" s="126" t="s">
        <v>51</v>
      </c>
      <c r="G3380" s="127">
        <v>0</v>
      </c>
    </row>
    <row r="3381" spans="1:7" x14ac:dyDescent="0.25">
      <c r="A3381" s="126" t="s">
        <v>5936</v>
      </c>
      <c r="B3381" s="126" t="s">
        <v>51</v>
      </c>
      <c r="C3381" s="126" t="s">
        <v>156</v>
      </c>
      <c r="D3381" s="126" t="s">
        <v>5937</v>
      </c>
      <c r="E3381" s="126" t="s">
        <v>51</v>
      </c>
      <c r="F3381" s="126" t="s">
        <v>51</v>
      </c>
      <c r="G3381" s="127">
        <v>0</v>
      </c>
    </row>
    <row r="3382" spans="1:7" x14ac:dyDescent="0.25">
      <c r="A3382" s="126" t="s">
        <v>5938</v>
      </c>
      <c r="B3382" s="126" t="s">
        <v>51</v>
      </c>
      <c r="C3382" s="126" t="s">
        <v>156</v>
      </c>
      <c r="D3382" s="126" t="s">
        <v>5939</v>
      </c>
      <c r="E3382" s="126" t="s">
        <v>51</v>
      </c>
      <c r="F3382" s="126" t="s">
        <v>51</v>
      </c>
      <c r="G3382" s="127">
        <v>0</v>
      </c>
    </row>
    <row r="3383" spans="1:7" x14ac:dyDescent="0.25">
      <c r="A3383" s="126" t="s">
        <v>5940</v>
      </c>
      <c r="B3383" s="126" t="s">
        <v>51</v>
      </c>
      <c r="C3383" s="126" t="s">
        <v>5924</v>
      </c>
      <c r="D3383" s="126" t="s">
        <v>5925</v>
      </c>
      <c r="E3383" s="126" t="s">
        <v>51</v>
      </c>
      <c r="F3383" s="126" t="s">
        <v>51</v>
      </c>
      <c r="G3383" s="127">
        <v>0</v>
      </c>
    </row>
    <row r="3384" spans="1:7" ht="30" x14ac:dyDescent="0.25">
      <c r="A3384" s="126" t="s">
        <v>5941</v>
      </c>
      <c r="B3384" s="126" t="s">
        <v>51</v>
      </c>
      <c r="C3384" s="126" t="s">
        <v>156</v>
      </c>
      <c r="D3384" s="126" t="s">
        <v>5942</v>
      </c>
      <c r="E3384" s="126" t="s">
        <v>51</v>
      </c>
      <c r="F3384" s="126" t="s">
        <v>510</v>
      </c>
      <c r="G3384" s="127">
        <v>1</v>
      </c>
    </row>
    <row r="3385" spans="1:7" ht="30" x14ac:dyDescent="0.25">
      <c r="A3385" s="126" t="s">
        <v>5943</v>
      </c>
      <c r="B3385" s="126" t="s">
        <v>51</v>
      </c>
      <c r="C3385" s="126" t="s">
        <v>154</v>
      </c>
      <c r="D3385" s="126" t="s">
        <v>5942</v>
      </c>
      <c r="E3385" s="126" t="s">
        <v>51</v>
      </c>
      <c r="F3385" s="126" t="s">
        <v>510</v>
      </c>
      <c r="G3385" s="127">
        <v>1</v>
      </c>
    </row>
    <row r="3386" spans="1:7" ht="30" x14ac:dyDescent="0.25">
      <c r="A3386" s="126" t="s">
        <v>5944</v>
      </c>
      <c r="B3386" s="126" t="s">
        <v>51</v>
      </c>
      <c r="C3386" s="126" t="s">
        <v>585</v>
      </c>
      <c r="D3386" s="126" t="s">
        <v>5942</v>
      </c>
      <c r="E3386" s="126" t="s">
        <v>51</v>
      </c>
      <c r="F3386" s="126" t="s">
        <v>510</v>
      </c>
      <c r="G3386" s="127">
        <v>1</v>
      </c>
    </row>
    <row r="3387" spans="1:7" x14ac:dyDescent="0.25">
      <c r="A3387" s="126" t="s">
        <v>14692</v>
      </c>
      <c r="B3387" s="126" t="s">
        <v>51</v>
      </c>
      <c r="C3387" s="126" t="s">
        <v>17</v>
      </c>
      <c r="D3387" s="126" t="s">
        <v>14693</v>
      </c>
      <c r="E3387" s="126" t="s">
        <v>51</v>
      </c>
      <c r="F3387" s="126" t="s">
        <v>51</v>
      </c>
      <c r="G3387" s="127">
        <v>0</v>
      </c>
    </row>
    <row r="3388" spans="1:7" x14ac:dyDescent="0.25">
      <c r="A3388" s="126" t="s">
        <v>14694</v>
      </c>
      <c r="B3388" s="126" t="s">
        <v>51</v>
      </c>
      <c r="C3388" s="126" t="s">
        <v>17</v>
      </c>
      <c r="D3388" s="126" t="s">
        <v>14695</v>
      </c>
      <c r="E3388" s="126" t="s">
        <v>51</v>
      </c>
      <c r="F3388" s="126" t="s">
        <v>51</v>
      </c>
      <c r="G3388" s="127">
        <v>0</v>
      </c>
    </row>
    <row r="3389" spans="1:7" x14ac:dyDescent="0.25">
      <c r="A3389" s="126" t="s">
        <v>14696</v>
      </c>
      <c r="B3389" s="126" t="s">
        <v>51</v>
      </c>
      <c r="C3389" s="126" t="s">
        <v>17</v>
      </c>
      <c r="D3389" s="126" t="s">
        <v>14697</v>
      </c>
      <c r="E3389" s="126" t="s">
        <v>51</v>
      </c>
      <c r="F3389" s="126" t="s">
        <v>51</v>
      </c>
      <c r="G3389" s="127">
        <v>0</v>
      </c>
    </row>
    <row r="3390" spans="1:7" x14ac:dyDescent="0.25">
      <c r="A3390" s="126" t="s">
        <v>14698</v>
      </c>
      <c r="B3390" s="126" t="s">
        <v>51</v>
      </c>
      <c r="C3390" s="126" t="s">
        <v>17</v>
      </c>
      <c r="D3390" s="126" t="s">
        <v>14699</v>
      </c>
      <c r="E3390" s="126" t="s">
        <v>51</v>
      </c>
      <c r="F3390" s="126" t="s">
        <v>51</v>
      </c>
      <c r="G3390" s="127">
        <v>0</v>
      </c>
    </row>
    <row r="3391" spans="1:7" x14ac:dyDescent="0.25">
      <c r="A3391" s="126" t="s">
        <v>5945</v>
      </c>
      <c r="B3391" s="126" t="s">
        <v>51</v>
      </c>
      <c r="C3391" s="126" t="s">
        <v>196</v>
      </c>
      <c r="D3391" s="126" t="s">
        <v>5946</v>
      </c>
      <c r="E3391" s="126" t="s">
        <v>51</v>
      </c>
      <c r="F3391" s="126" t="s">
        <v>718</v>
      </c>
      <c r="G3391" s="127">
        <v>0</v>
      </c>
    </row>
    <row r="3392" spans="1:7" x14ac:dyDescent="0.25">
      <c r="A3392" s="126" t="s">
        <v>5947</v>
      </c>
      <c r="B3392" s="126" t="s">
        <v>51</v>
      </c>
      <c r="C3392" s="126" t="s">
        <v>196</v>
      </c>
      <c r="D3392" s="126" t="s">
        <v>5948</v>
      </c>
      <c r="E3392" s="126" t="s">
        <v>51</v>
      </c>
      <c r="F3392" s="126" t="s">
        <v>718</v>
      </c>
      <c r="G3392" s="127">
        <v>0</v>
      </c>
    </row>
    <row r="3393" spans="1:7" x14ac:dyDescent="0.25">
      <c r="A3393" s="126" t="s">
        <v>5949</v>
      </c>
      <c r="B3393" s="126" t="s">
        <v>51</v>
      </c>
      <c r="C3393" s="126" t="s">
        <v>196</v>
      </c>
      <c r="D3393" s="126" t="s">
        <v>5950</v>
      </c>
      <c r="E3393" s="126" t="s">
        <v>51</v>
      </c>
      <c r="F3393" s="126" t="s">
        <v>718</v>
      </c>
      <c r="G3393" s="127">
        <v>0</v>
      </c>
    </row>
    <row r="3394" spans="1:7" x14ac:dyDescent="0.25">
      <c r="A3394" s="126" t="s">
        <v>15188</v>
      </c>
      <c r="B3394" s="126" t="s">
        <v>51</v>
      </c>
      <c r="C3394" s="126" t="s">
        <v>196</v>
      </c>
      <c r="D3394" s="126" t="s">
        <v>15189</v>
      </c>
      <c r="E3394" s="126" t="s">
        <v>51</v>
      </c>
      <c r="F3394" s="126" t="s">
        <v>718</v>
      </c>
      <c r="G3394" s="127">
        <v>0</v>
      </c>
    </row>
    <row r="3395" spans="1:7" x14ac:dyDescent="0.25">
      <c r="A3395" s="126" t="s">
        <v>5951</v>
      </c>
      <c r="B3395" s="126" t="s">
        <v>51</v>
      </c>
      <c r="C3395" s="126" t="s">
        <v>11</v>
      </c>
      <c r="D3395" s="126" t="s">
        <v>5946</v>
      </c>
      <c r="E3395" s="126" t="s">
        <v>51</v>
      </c>
      <c r="F3395" s="126" t="s">
        <v>718</v>
      </c>
      <c r="G3395" s="127">
        <v>0</v>
      </c>
    </row>
    <row r="3396" spans="1:7" x14ac:dyDescent="0.25">
      <c r="A3396" s="126" t="s">
        <v>5952</v>
      </c>
      <c r="B3396" s="126" t="s">
        <v>51</v>
      </c>
      <c r="C3396" s="126" t="s">
        <v>11</v>
      </c>
      <c r="D3396" s="126" t="s">
        <v>5948</v>
      </c>
      <c r="E3396" s="126" t="s">
        <v>51</v>
      </c>
      <c r="F3396" s="126" t="s">
        <v>718</v>
      </c>
      <c r="G3396" s="127">
        <v>0</v>
      </c>
    </row>
    <row r="3397" spans="1:7" x14ac:dyDescent="0.25">
      <c r="A3397" s="126" t="s">
        <v>5953</v>
      </c>
      <c r="B3397" s="126" t="s">
        <v>51</v>
      </c>
      <c r="C3397" s="126" t="s">
        <v>11</v>
      </c>
      <c r="D3397" s="126" t="s">
        <v>5950</v>
      </c>
      <c r="E3397" s="126" t="s">
        <v>51</v>
      </c>
      <c r="F3397" s="126" t="s">
        <v>718</v>
      </c>
      <c r="G3397" s="127">
        <v>0</v>
      </c>
    </row>
    <row r="3398" spans="1:7" x14ac:dyDescent="0.25">
      <c r="A3398" s="126" t="s">
        <v>5954</v>
      </c>
      <c r="B3398" s="126" t="s">
        <v>51</v>
      </c>
      <c r="C3398" s="126" t="s">
        <v>196</v>
      </c>
      <c r="D3398" s="126" t="s">
        <v>5955</v>
      </c>
      <c r="E3398" s="126" t="s">
        <v>51</v>
      </c>
      <c r="F3398" s="126" t="s">
        <v>718</v>
      </c>
      <c r="G3398" s="127">
        <v>0</v>
      </c>
    </row>
    <row r="3399" spans="1:7" x14ac:dyDescent="0.25">
      <c r="A3399" s="126" t="s">
        <v>5956</v>
      </c>
      <c r="B3399" s="126" t="s">
        <v>51</v>
      </c>
      <c r="C3399" s="126" t="s">
        <v>196</v>
      </c>
      <c r="D3399" s="126" t="s">
        <v>5957</v>
      </c>
      <c r="E3399" s="126" t="s">
        <v>51</v>
      </c>
      <c r="F3399" s="126" t="s">
        <v>718</v>
      </c>
      <c r="G3399" s="127">
        <v>0</v>
      </c>
    </row>
    <row r="3400" spans="1:7" x14ac:dyDescent="0.25">
      <c r="A3400" s="126" t="s">
        <v>5958</v>
      </c>
      <c r="B3400" s="126" t="s">
        <v>51</v>
      </c>
      <c r="C3400" s="126" t="s">
        <v>196</v>
      </c>
      <c r="D3400" s="126" t="s">
        <v>5959</v>
      </c>
      <c r="E3400" s="126" t="s">
        <v>51</v>
      </c>
      <c r="F3400" s="126" t="s">
        <v>718</v>
      </c>
      <c r="G3400" s="127">
        <v>0</v>
      </c>
    </row>
    <row r="3401" spans="1:7" x14ac:dyDescent="0.25">
      <c r="A3401" s="126" t="s">
        <v>5960</v>
      </c>
      <c r="B3401" s="126" t="s">
        <v>51</v>
      </c>
      <c r="C3401" s="126" t="s">
        <v>196</v>
      </c>
      <c r="D3401" s="126" t="s">
        <v>5961</v>
      </c>
      <c r="E3401" s="126" t="s">
        <v>51</v>
      </c>
      <c r="F3401" s="126" t="s">
        <v>718</v>
      </c>
      <c r="G3401" s="127">
        <v>0</v>
      </c>
    </row>
    <row r="3402" spans="1:7" x14ac:dyDescent="0.25">
      <c r="A3402" s="126" t="s">
        <v>5962</v>
      </c>
      <c r="B3402" s="126" t="s">
        <v>51</v>
      </c>
      <c r="C3402" s="126" t="s">
        <v>11</v>
      </c>
      <c r="D3402" s="126" t="s">
        <v>5955</v>
      </c>
      <c r="E3402" s="126" t="s">
        <v>51</v>
      </c>
      <c r="F3402" s="126" t="s">
        <v>718</v>
      </c>
      <c r="G3402" s="127">
        <v>0</v>
      </c>
    </row>
    <row r="3403" spans="1:7" x14ac:dyDescent="0.25">
      <c r="A3403" s="126" t="s">
        <v>5963</v>
      </c>
      <c r="B3403" s="126" t="s">
        <v>51</v>
      </c>
      <c r="C3403" s="126" t="s">
        <v>11</v>
      </c>
      <c r="D3403" s="126" t="s">
        <v>5964</v>
      </c>
      <c r="E3403" s="126" t="s">
        <v>51</v>
      </c>
      <c r="F3403" s="126" t="s">
        <v>718</v>
      </c>
      <c r="G3403" s="127">
        <v>0</v>
      </c>
    </row>
    <row r="3404" spans="1:7" x14ac:dyDescent="0.25">
      <c r="A3404" s="126" t="s">
        <v>5965</v>
      </c>
      <c r="B3404" s="126" t="s">
        <v>51</v>
      </c>
      <c r="C3404" s="126" t="s">
        <v>11</v>
      </c>
      <c r="D3404" s="126" t="s">
        <v>5957</v>
      </c>
      <c r="E3404" s="126" t="s">
        <v>51</v>
      </c>
      <c r="F3404" s="126" t="s">
        <v>718</v>
      </c>
      <c r="G3404" s="127">
        <v>0</v>
      </c>
    </row>
    <row r="3405" spans="1:7" x14ac:dyDescent="0.25">
      <c r="A3405" s="126" t="s">
        <v>5966</v>
      </c>
      <c r="B3405" s="126" t="s">
        <v>51</v>
      </c>
      <c r="C3405" s="126" t="s">
        <v>11</v>
      </c>
      <c r="D3405" s="126" t="s">
        <v>5959</v>
      </c>
      <c r="E3405" s="126" t="s">
        <v>51</v>
      </c>
      <c r="F3405" s="126" t="s">
        <v>718</v>
      </c>
      <c r="G3405" s="127">
        <v>0</v>
      </c>
    </row>
    <row r="3406" spans="1:7" x14ac:dyDescent="0.25">
      <c r="A3406" s="126" t="s">
        <v>5967</v>
      </c>
      <c r="B3406" s="126" t="s">
        <v>51</v>
      </c>
      <c r="C3406" s="126" t="s">
        <v>11</v>
      </c>
      <c r="D3406" s="126" t="s">
        <v>5961</v>
      </c>
      <c r="E3406" s="126" t="s">
        <v>51</v>
      </c>
      <c r="F3406" s="126" t="s">
        <v>718</v>
      </c>
      <c r="G3406" s="127">
        <v>0</v>
      </c>
    </row>
    <row r="3407" spans="1:7" x14ac:dyDescent="0.25">
      <c r="A3407" s="126" t="s">
        <v>5968</v>
      </c>
      <c r="B3407" s="126" t="s">
        <v>51</v>
      </c>
      <c r="C3407" s="126" t="s">
        <v>5609</v>
      </c>
      <c r="D3407" s="126" t="s">
        <v>5969</v>
      </c>
      <c r="E3407" s="126" t="s">
        <v>51</v>
      </c>
      <c r="F3407" s="126" t="s">
        <v>51</v>
      </c>
      <c r="G3407" s="127">
        <v>0</v>
      </c>
    </row>
    <row r="3408" spans="1:7" x14ac:dyDescent="0.25">
      <c r="A3408" s="126" t="s">
        <v>5970</v>
      </c>
      <c r="B3408" s="126" t="s">
        <v>51</v>
      </c>
      <c r="C3408" s="126" t="s">
        <v>5609</v>
      </c>
      <c r="D3408" s="126" t="s">
        <v>5971</v>
      </c>
      <c r="E3408" s="126" t="s">
        <v>51</v>
      </c>
      <c r="F3408" s="126" t="s">
        <v>51</v>
      </c>
      <c r="G3408" s="127">
        <v>0</v>
      </c>
    </row>
    <row r="3409" spans="1:7" x14ac:dyDescent="0.25">
      <c r="A3409" s="126" t="s">
        <v>5972</v>
      </c>
      <c r="B3409" s="126" t="s">
        <v>51</v>
      </c>
      <c r="C3409" s="126" t="s">
        <v>5609</v>
      </c>
      <c r="D3409" s="126" t="s">
        <v>5973</v>
      </c>
      <c r="E3409" s="126" t="s">
        <v>51</v>
      </c>
      <c r="F3409" s="126" t="s">
        <v>51</v>
      </c>
      <c r="G3409" s="127">
        <v>0</v>
      </c>
    </row>
    <row r="3410" spans="1:7" x14ac:dyDescent="0.25">
      <c r="A3410" s="126" t="s">
        <v>5974</v>
      </c>
      <c r="B3410" s="126" t="s">
        <v>51</v>
      </c>
      <c r="C3410" s="126" t="s">
        <v>5609</v>
      </c>
      <c r="D3410" s="126" t="s">
        <v>5975</v>
      </c>
      <c r="E3410" s="126" t="s">
        <v>51</v>
      </c>
      <c r="F3410" s="126" t="s">
        <v>51</v>
      </c>
      <c r="G3410" s="127">
        <v>0</v>
      </c>
    </row>
    <row r="3411" spans="1:7" x14ac:dyDescent="0.25">
      <c r="A3411" s="126" t="s">
        <v>5976</v>
      </c>
      <c r="B3411" s="126" t="s">
        <v>51</v>
      </c>
      <c r="C3411" s="126" t="s">
        <v>5609</v>
      </c>
      <c r="D3411" s="126" t="s">
        <v>5977</v>
      </c>
      <c r="E3411" s="126" t="s">
        <v>51</v>
      </c>
      <c r="F3411" s="126" t="s">
        <v>51</v>
      </c>
      <c r="G3411" s="127">
        <v>0</v>
      </c>
    </row>
    <row r="3412" spans="1:7" x14ac:dyDescent="0.25">
      <c r="A3412" s="126" t="s">
        <v>5978</v>
      </c>
      <c r="B3412" s="126" t="s">
        <v>51</v>
      </c>
      <c r="C3412" s="126" t="s">
        <v>5609</v>
      </c>
      <c r="D3412" s="126" t="s">
        <v>5979</v>
      </c>
      <c r="E3412" s="126" t="s">
        <v>51</v>
      </c>
      <c r="F3412" s="126" t="s">
        <v>51</v>
      </c>
      <c r="G3412" s="127">
        <v>0</v>
      </c>
    </row>
    <row r="3413" spans="1:7" x14ac:dyDescent="0.25">
      <c r="A3413" s="126" t="s">
        <v>5980</v>
      </c>
      <c r="B3413" s="126" t="s">
        <v>51</v>
      </c>
      <c r="C3413" s="126" t="s">
        <v>17</v>
      </c>
      <c r="D3413" s="126" t="s">
        <v>5981</v>
      </c>
      <c r="E3413" s="126" t="s">
        <v>51</v>
      </c>
      <c r="F3413" s="126" t="s">
        <v>51</v>
      </c>
      <c r="G3413" s="127">
        <v>0</v>
      </c>
    </row>
    <row r="3414" spans="1:7" x14ac:dyDescent="0.25">
      <c r="A3414" s="126" t="s">
        <v>5982</v>
      </c>
      <c r="B3414" s="126" t="s">
        <v>51</v>
      </c>
      <c r="C3414" s="126" t="s">
        <v>17</v>
      </c>
      <c r="D3414" s="126" t="s">
        <v>5983</v>
      </c>
      <c r="E3414" s="126" t="s">
        <v>51</v>
      </c>
      <c r="F3414" s="126" t="s">
        <v>51</v>
      </c>
      <c r="G3414" s="127">
        <v>0</v>
      </c>
    </row>
    <row r="3415" spans="1:7" x14ac:dyDescent="0.25">
      <c r="A3415" s="126" t="s">
        <v>5984</v>
      </c>
      <c r="B3415" s="126" t="s">
        <v>51</v>
      </c>
      <c r="C3415" s="126" t="s">
        <v>17</v>
      </c>
      <c r="D3415" s="126" t="s">
        <v>5985</v>
      </c>
      <c r="E3415" s="126" t="s">
        <v>51</v>
      </c>
      <c r="F3415" s="126" t="s">
        <v>51</v>
      </c>
      <c r="G3415" s="127">
        <v>0</v>
      </c>
    </row>
    <row r="3416" spans="1:7" x14ac:dyDescent="0.25">
      <c r="A3416" s="126" t="s">
        <v>5986</v>
      </c>
      <c r="B3416" s="126" t="s">
        <v>51</v>
      </c>
      <c r="C3416" s="126" t="s">
        <v>17</v>
      </c>
      <c r="D3416" s="126" t="s">
        <v>5987</v>
      </c>
      <c r="E3416" s="126" t="s">
        <v>51</v>
      </c>
      <c r="F3416" s="126" t="s">
        <v>51</v>
      </c>
      <c r="G3416" s="127">
        <v>0</v>
      </c>
    </row>
    <row r="3417" spans="1:7" x14ac:dyDescent="0.25">
      <c r="A3417" s="126" t="s">
        <v>5988</v>
      </c>
      <c r="B3417" s="126" t="s">
        <v>51</v>
      </c>
      <c r="C3417" s="126" t="s">
        <v>17</v>
      </c>
      <c r="D3417" s="126" t="s">
        <v>5989</v>
      </c>
      <c r="E3417" s="126" t="s">
        <v>51</v>
      </c>
      <c r="F3417" s="126" t="s">
        <v>51</v>
      </c>
      <c r="G3417" s="127">
        <v>0</v>
      </c>
    </row>
    <row r="3418" spans="1:7" x14ac:dyDescent="0.25">
      <c r="A3418" s="126" t="s">
        <v>5990</v>
      </c>
      <c r="B3418" s="126" t="s">
        <v>51</v>
      </c>
      <c r="C3418" s="126" t="s">
        <v>17</v>
      </c>
      <c r="D3418" s="126" t="s">
        <v>5991</v>
      </c>
      <c r="E3418" s="126" t="s">
        <v>51</v>
      </c>
      <c r="F3418" s="126" t="s">
        <v>51</v>
      </c>
      <c r="G3418" s="127">
        <v>0</v>
      </c>
    </row>
    <row r="3419" spans="1:7" x14ac:dyDescent="0.25">
      <c r="A3419" s="126" t="s">
        <v>5992</v>
      </c>
      <c r="B3419" s="126" t="s">
        <v>51</v>
      </c>
      <c r="C3419" s="126" t="s">
        <v>17</v>
      </c>
      <c r="D3419" s="126" t="s">
        <v>5993</v>
      </c>
      <c r="E3419" s="126" t="s">
        <v>51</v>
      </c>
      <c r="F3419" s="126" t="s">
        <v>51</v>
      </c>
      <c r="G3419" s="127">
        <v>0</v>
      </c>
    </row>
    <row r="3420" spans="1:7" x14ac:dyDescent="0.25">
      <c r="A3420" s="126" t="s">
        <v>5994</v>
      </c>
      <c r="B3420" s="126" t="s">
        <v>51</v>
      </c>
      <c r="C3420" s="126" t="s">
        <v>53</v>
      </c>
      <c r="D3420" s="126" t="s">
        <v>5995</v>
      </c>
      <c r="E3420" s="126" t="s">
        <v>51</v>
      </c>
      <c r="F3420" s="126" t="s">
        <v>51</v>
      </c>
      <c r="G3420" s="127">
        <v>0</v>
      </c>
    </row>
    <row r="3421" spans="1:7" x14ac:dyDescent="0.25">
      <c r="A3421" s="126" t="s">
        <v>5996</v>
      </c>
      <c r="B3421" s="126" t="s">
        <v>51</v>
      </c>
      <c r="C3421" s="126" t="s">
        <v>17</v>
      </c>
      <c r="D3421" s="126" t="s">
        <v>5997</v>
      </c>
      <c r="E3421" s="126" t="s">
        <v>51</v>
      </c>
      <c r="F3421" s="126" t="s">
        <v>51</v>
      </c>
      <c r="G3421" s="127">
        <v>0</v>
      </c>
    </row>
    <row r="3422" spans="1:7" x14ac:dyDescent="0.25">
      <c r="A3422" s="126" t="s">
        <v>5998</v>
      </c>
      <c r="B3422" s="126" t="s">
        <v>51</v>
      </c>
      <c r="C3422" s="126" t="s">
        <v>17</v>
      </c>
      <c r="D3422" s="126" t="s">
        <v>5999</v>
      </c>
      <c r="E3422" s="126" t="s">
        <v>51</v>
      </c>
      <c r="F3422" s="126" t="s">
        <v>51</v>
      </c>
      <c r="G3422" s="127">
        <v>0</v>
      </c>
    </row>
    <row r="3423" spans="1:7" x14ac:dyDescent="0.25">
      <c r="A3423" s="126" t="s">
        <v>6000</v>
      </c>
      <c r="B3423" s="126" t="s">
        <v>51</v>
      </c>
      <c r="C3423" s="126" t="s">
        <v>17</v>
      </c>
      <c r="D3423" s="126" t="s">
        <v>6001</v>
      </c>
      <c r="E3423" s="126" t="s">
        <v>51</v>
      </c>
      <c r="F3423" s="126" t="s">
        <v>51</v>
      </c>
      <c r="G3423" s="127">
        <v>0</v>
      </c>
    </row>
    <row r="3424" spans="1:7" ht="30" x14ac:dyDescent="0.25">
      <c r="A3424" s="126" t="s">
        <v>6002</v>
      </c>
      <c r="B3424" s="126" t="s">
        <v>51</v>
      </c>
      <c r="C3424" s="126" t="s">
        <v>17</v>
      </c>
      <c r="D3424" s="126" t="s">
        <v>6003</v>
      </c>
      <c r="E3424" s="126" t="s">
        <v>51</v>
      </c>
      <c r="F3424" s="126" t="s">
        <v>510</v>
      </c>
      <c r="G3424" s="127">
        <v>1</v>
      </c>
    </row>
    <row r="3425" spans="1:7" ht="30" x14ac:dyDescent="0.25">
      <c r="A3425" s="126" t="s">
        <v>6004</v>
      </c>
      <c r="B3425" s="126" t="s">
        <v>51</v>
      </c>
      <c r="C3425" s="126" t="s">
        <v>196</v>
      </c>
      <c r="D3425" s="126" t="s">
        <v>6003</v>
      </c>
      <c r="E3425" s="126" t="s">
        <v>51</v>
      </c>
      <c r="F3425" s="126" t="s">
        <v>510</v>
      </c>
      <c r="G3425" s="127">
        <v>1</v>
      </c>
    </row>
    <row r="3426" spans="1:7" x14ac:dyDescent="0.25">
      <c r="A3426" s="126" t="s">
        <v>6005</v>
      </c>
      <c r="B3426" s="126" t="s">
        <v>51</v>
      </c>
      <c r="C3426" s="126" t="s">
        <v>17</v>
      </c>
      <c r="D3426" s="126" t="s">
        <v>26</v>
      </c>
      <c r="E3426" s="126" t="s">
        <v>51</v>
      </c>
      <c r="F3426" s="126" t="s">
        <v>51</v>
      </c>
      <c r="G3426" s="127">
        <v>0</v>
      </c>
    </row>
    <row r="3427" spans="1:7" x14ac:dyDescent="0.25">
      <c r="A3427" s="126" t="s">
        <v>6006</v>
      </c>
      <c r="B3427" s="126" t="s">
        <v>51</v>
      </c>
      <c r="C3427" s="126" t="s">
        <v>17</v>
      </c>
      <c r="D3427" s="126" t="s">
        <v>6007</v>
      </c>
      <c r="E3427" s="126" t="s">
        <v>51</v>
      </c>
      <c r="F3427" s="126" t="s">
        <v>51</v>
      </c>
      <c r="G3427" s="127">
        <v>0</v>
      </c>
    </row>
    <row r="3428" spans="1:7" x14ac:dyDescent="0.25">
      <c r="A3428" s="126" t="s">
        <v>6008</v>
      </c>
      <c r="B3428" s="126" t="s">
        <v>51</v>
      </c>
      <c r="C3428" s="126" t="s">
        <v>17</v>
      </c>
      <c r="D3428" s="126" t="s">
        <v>6009</v>
      </c>
      <c r="E3428" s="126" t="s">
        <v>51</v>
      </c>
      <c r="F3428" s="126" t="s">
        <v>51</v>
      </c>
      <c r="G3428" s="127">
        <v>0</v>
      </c>
    </row>
    <row r="3429" spans="1:7" x14ac:dyDescent="0.25">
      <c r="A3429" s="126" t="s">
        <v>6010</v>
      </c>
      <c r="B3429" s="126" t="s">
        <v>51</v>
      </c>
      <c r="C3429" s="126" t="s">
        <v>17</v>
      </c>
      <c r="D3429" s="126" t="s">
        <v>6011</v>
      </c>
      <c r="E3429" s="126" t="s">
        <v>51</v>
      </c>
      <c r="F3429" s="126" t="s">
        <v>51</v>
      </c>
      <c r="G3429" s="127">
        <v>0</v>
      </c>
    </row>
    <row r="3430" spans="1:7" x14ac:dyDescent="0.25">
      <c r="A3430" s="126" t="s">
        <v>6012</v>
      </c>
      <c r="B3430" s="126" t="s">
        <v>51</v>
      </c>
      <c r="C3430" s="126" t="s">
        <v>17</v>
      </c>
      <c r="D3430" s="126" t="s">
        <v>40</v>
      </c>
      <c r="E3430" s="126" t="s">
        <v>51</v>
      </c>
      <c r="F3430" s="126" t="s">
        <v>51</v>
      </c>
      <c r="G3430" s="127">
        <v>0</v>
      </c>
    </row>
    <row r="3431" spans="1:7" x14ac:dyDescent="0.25">
      <c r="A3431" s="126" t="s">
        <v>6013</v>
      </c>
      <c r="B3431" s="126" t="s">
        <v>51</v>
      </c>
      <c r="C3431" s="126" t="s">
        <v>17</v>
      </c>
      <c r="D3431" s="126" t="s">
        <v>6014</v>
      </c>
      <c r="E3431" s="126" t="s">
        <v>51</v>
      </c>
      <c r="F3431" s="126" t="s">
        <v>51</v>
      </c>
      <c r="G3431" s="127">
        <v>0</v>
      </c>
    </row>
    <row r="3432" spans="1:7" ht="30" x14ac:dyDescent="0.25">
      <c r="A3432" s="126" t="s">
        <v>6015</v>
      </c>
      <c r="B3432" s="126" t="s">
        <v>51</v>
      </c>
      <c r="C3432" s="126" t="s">
        <v>17</v>
      </c>
      <c r="D3432" s="126" t="s">
        <v>6016</v>
      </c>
      <c r="E3432" s="126" t="s">
        <v>51</v>
      </c>
      <c r="F3432" s="126" t="s">
        <v>510</v>
      </c>
      <c r="G3432" s="127">
        <v>1</v>
      </c>
    </row>
    <row r="3433" spans="1:7" ht="30" x14ac:dyDescent="0.25">
      <c r="A3433" s="126" t="s">
        <v>6017</v>
      </c>
      <c r="B3433" s="126" t="s">
        <v>51</v>
      </c>
      <c r="C3433" s="126" t="s">
        <v>53</v>
      </c>
      <c r="D3433" s="126" t="s">
        <v>6016</v>
      </c>
      <c r="E3433" s="126" t="s">
        <v>51</v>
      </c>
      <c r="F3433" s="126" t="s">
        <v>510</v>
      </c>
      <c r="G3433" s="127">
        <v>1</v>
      </c>
    </row>
    <row r="3434" spans="1:7" x14ac:dyDescent="0.25">
      <c r="A3434" s="126" t="s">
        <v>6018</v>
      </c>
      <c r="B3434" s="126" t="s">
        <v>51</v>
      </c>
      <c r="C3434" s="126" t="s">
        <v>196</v>
      </c>
      <c r="D3434" s="126" t="s">
        <v>6019</v>
      </c>
      <c r="E3434" s="126" t="s">
        <v>51</v>
      </c>
      <c r="F3434" s="126" t="s">
        <v>51</v>
      </c>
      <c r="G3434" s="127">
        <v>0</v>
      </c>
    </row>
    <row r="3435" spans="1:7" x14ac:dyDescent="0.25">
      <c r="A3435" s="126" t="s">
        <v>6020</v>
      </c>
      <c r="B3435" s="126" t="s">
        <v>51</v>
      </c>
      <c r="C3435" s="126" t="s">
        <v>196</v>
      </c>
      <c r="D3435" s="126" t="s">
        <v>6021</v>
      </c>
      <c r="E3435" s="126" t="s">
        <v>51</v>
      </c>
      <c r="F3435" s="126" t="s">
        <v>51</v>
      </c>
      <c r="G3435" s="127">
        <v>0</v>
      </c>
    </row>
    <row r="3436" spans="1:7" x14ac:dyDescent="0.25">
      <c r="A3436" s="126" t="s">
        <v>6022</v>
      </c>
      <c r="B3436" s="126" t="s">
        <v>51</v>
      </c>
      <c r="C3436" s="126" t="s">
        <v>196</v>
      </c>
      <c r="D3436" s="126" t="s">
        <v>6023</v>
      </c>
      <c r="E3436" s="126" t="s">
        <v>51</v>
      </c>
      <c r="F3436" s="126" t="s">
        <v>51</v>
      </c>
      <c r="G3436" s="127">
        <v>0</v>
      </c>
    </row>
    <row r="3437" spans="1:7" x14ac:dyDescent="0.25">
      <c r="A3437" s="126" t="s">
        <v>6024</v>
      </c>
      <c r="B3437" s="126" t="s">
        <v>51</v>
      </c>
      <c r="C3437" s="126" t="s">
        <v>196</v>
      </c>
      <c r="D3437" s="126" t="s">
        <v>6025</v>
      </c>
      <c r="E3437" s="126" t="s">
        <v>51</v>
      </c>
      <c r="F3437" s="126" t="s">
        <v>51</v>
      </c>
      <c r="G3437" s="127">
        <v>0</v>
      </c>
    </row>
    <row r="3438" spans="1:7" x14ac:dyDescent="0.25">
      <c r="A3438" s="126" t="s">
        <v>6026</v>
      </c>
      <c r="B3438" s="126" t="s">
        <v>51</v>
      </c>
      <c r="C3438" s="126" t="s">
        <v>196</v>
      </c>
      <c r="D3438" s="126" t="s">
        <v>6027</v>
      </c>
      <c r="E3438" s="126" t="s">
        <v>51</v>
      </c>
      <c r="F3438" s="126" t="s">
        <v>51</v>
      </c>
      <c r="G3438" s="127">
        <v>0</v>
      </c>
    </row>
    <row r="3439" spans="1:7" x14ac:dyDescent="0.25">
      <c r="A3439" s="126" t="s">
        <v>6028</v>
      </c>
      <c r="B3439" s="126" t="s">
        <v>51</v>
      </c>
      <c r="C3439" s="126" t="s">
        <v>196</v>
      </c>
      <c r="D3439" s="126" t="s">
        <v>6029</v>
      </c>
      <c r="E3439" s="126" t="s">
        <v>51</v>
      </c>
      <c r="F3439" s="126" t="s">
        <v>51</v>
      </c>
      <c r="G3439" s="127">
        <v>0</v>
      </c>
    </row>
    <row r="3440" spans="1:7" x14ac:dyDescent="0.25">
      <c r="A3440" s="126" t="s">
        <v>6030</v>
      </c>
      <c r="B3440" s="126" t="s">
        <v>51</v>
      </c>
      <c r="C3440" s="126" t="s">
        <v>196</v>
      </c>
      <c r="D3440" s="126" t="s">
        <v>6031</v>
      </c>
      <c r="E3440" s="126" t="s">
        <v>51</v>
      </c>
      <c r="F3440" s="126" t="s">
        <v>51</v>
      </c>
      <c r="G3440" s="127">
        <v>0</v>
      </c>
    </row>
    <row r="3441" spans="1:7" x14ac:dyDescent="0.25">
      <c r="A3441" s="126" t="s">
        <v>6032</v>
      </c>
      <c r="B3441" s="126" t="s">
        <v>51</v>
      </c>
      <c r="C3441" s="126" t="s">
        <v>196</v>
      </c>
      <c r="D3441" s="126" t="s">
        <v>6033</v>
      </c>
      <c r="E3441" s="126" t="s">
        <v>51</v>
      </c>
      <c r="F3441" s="126" t="s">
        <v>51</v>
      </c>
      <c r="G3441" s="127">
        <v>0</v>
      </c>
    </row>
    <row r="3442" spans="1:7" x14ac:dyDescent="0.25">
      <c r="A3442" s="126" t="s">
        <v>6034</v>
      </c>
      <c r="B3442" s="126" t="s">
        <v>51</v>
      </c>
      <c r="C3442" s="126" t="s">
        <v>196</v>
      </c>
      <c r="D3442" s="126" t="s">
        <v>6035</v>
      </c>
      <c r="E3442" s="126" t="s">
        <v>51</v>
      </c>
      <c r="F3442" s="126" t="s">
        <v>51</v>
      </c>
      <c r="G3442" s="127">
        <v>0</v>
      </c>
    </row>
    <row r="3443" spans="1:7" x14ac:dyDescent="0.25">
      <c r="A3443" s="126" t="s">
        <v>6036</v>
      </c>
      <c r="B3443" s="126" t="s">
        <v>51</v>
      </c>
      <c r="C3443" s="126" t="s">
        <v>196</v>
      </c>
      <c r="D3443" s="126" t="s">
        <v>6037</v>
      </c>
      <c r="E3443" s="126" t="s">
        <v>51</v>
      </c>
      <c r="F3443" s="126" t="s">
        <v>51</v>
      </c>
      <c r="G3443" s="127">
        <v>0</v>
      </c>
    </row>
    <row r="3444" spans="1:7" x14ac:dyDescent="0.25">
      <c r="A3444" s="126" t="s">
        <v>6038</v>
      </c>
      <c r="B3444" s="126" t="s">
        <v>51</v>
      </c>
      <c r="C3444" s="126" t="s">
        <v>17</v>
      </c>
      <c r="D3444" s="126" t="s">
        <v>6039</v>
      </c>
      <c r="E3444" s="126" t="s">
        <v>51</v>
      </c>
      <c r="F3444" s="126" t="s">
        <v>3395</v>
      </c>
      <c r="G3444" s="127">
        <v>0</v>
      </c>
    </row>
    <row r="3445" spans="1:7" x14ac:dyDescent="0.25">
      <c r="A3445" s="126" t="s">
        <v>6040</v>
      </c>
      <c r="B3445" s="126" t="s">
        <v>51</v>
      </c>
      <c r="C3445" s="126" t="s">
        <v>17</v>
      </c>
      <c r="D3445" s="126" t="s">
        <v>6041</v>
      </c>
      <c r="E3445" s="126" t="s">
        <v>51</v>
      </c>
      <c r="F3445" s="126" t="s">
        <v>3395</v>
      </c>
      <c r="G3445" s="127">
        <v>0</v>
      </c>
    </row>
    <row r="3446" spans="1:7" x14ac:dyDescent="0.25">
      <c r="A3446" s="126" t="s">
        <v>6042</v>
      </c>
      <c r="B3446" s="126" t="s">
        <v>51</v>
      </c>
      <c r="C3446" s="126" t="s">
        <v>196</v>
      </c>
      <c r="D3446" s="126" t="s">
        <v>6043</v>
      </c>
      <c r="E3446" s="126" t="s">
        <v>51</v>
      </c>
      <c r="F3446" s="126" t="s">
        <v>51</v>
      </c>
      <c r="G3446" s="127">
        <v>0</v>
      </c>
    </row>
    <row r="3447" spans="1:7" x14ac:dyDescent="0.25">
      <c r="A3447" s="126" t="s">
        <v>6044</v>
      </c>
      <c r="B3447" s="126" t="s">
        <v>51</v>
      </c>
      <c r="C3447" s="126" t="s">
        <v>196</v>
      </c>
      <c r="D3447" s="126" t="s">
        <v>6045</v>
      </c>
      <c r="E3447" s="126" t="s">
        <v>51</v>
      </c>
      <c r="F3447" s="126" t="s">
        <v>51</v>
      </c>
      <c r="G3447" s="127">
        <v>0</v>
      </c>
    </row>
    <row r="3448" spans="1:7" x14ac:dyDescent="0.25">
      <c r="A3448" s="126" t="s">
        <v>6046</v>
      </c>
      <c r="B3448" s="126" t="s">
        <v>51</v>
      </c>
      <c r="C3448" s="126" t="s">
        <v>17</v>
      </c>
      <c r="D3448" s="126" t="s">
        <v>6047</v>
      </c>
      <c r="E3448" s="126" t="s">
        <v>51</v>
      </c>
      <c r="F3448" s="126" t="s">
        <v>51</v>
      </c>
      <c r="G3448" s="127">
        <v>0</v>
      </c>
    </row>
    <row r="3449" spans="1:7" x14ac:dyDescent="0.25">
      <c r="A3449" s="126" t="s">
        <v>6048</v>
      </c>
      <c r="B3449" s="126" t="s">
        <v>51</v>
      </c>
      <c r="C3449" s="126" t="s">
        <v>17</v>
      </c>
      <c r="D3449" s="126" t="s">
        <v>6049</v>
      </c>
      <c r="E3449" s="126" t="s">
        <v>51</v>
      </c>
      <c r="F3449" s="126" t="s">
        <v>51</v>
      </c>
      <c r="G3449" s="127">
        <v>0</v>
      </c>
    </row>
    <row r="3450" spans="1:7" x14ac:dyDescent="0.25">
      <c r="A3450" s="126" t="s">
        <v>6050</v>
      </c>
      <c r="B3450" s="126" t="s">
        <v>51</v>
      </c>
      <c r="C3450" s="126" t="s">
        <v>17</v>
      </c>
      <c r="D3450" s="126" t="s">
        <v>6051</v>
      </c>
      <c r="E3450" s="126" t="s">
        <v>51</v>
      </c>
      <c r="F3450" s="126" t="s">
        <v>51</v>
      </c>
      <c r="G3450" s="127">
        <v>0</v>
      </c>
    </row>
    <row r="3451" spans="1:7" x14ac:dyDescent="0.25">
      <c r="A3451" s="126" t="s">
        <v>6052</v>
      </c>
      <c r="B3451" s="126" t="s">
        <v>51</v>
      </c>
      <c r="C3451" s="126" t="s">
        <v>17</v>
      </c>
      <c r="D3451" s="126" t="s">
        <v>6053</v>
      </c>
      <c r="E3451" s="126" t="s">
        <v>51</v>
      </c>
      <c r="F3451" s="126" t="s">
        <v>51</v>
      </c>
      <c r="G3451" s="127">
        <v>0</v>
      </c>
    </row>
    <row r="3452" spans="1:7" x14ac:dyDescent="0.25">
      <c r="A3452" s="126" t="s">
        <v>6054</v>
      </c>
      <c r="B3452" s="126" t="s">
        <v>51</v>
      </c>
      <c r="C3452" s="126" t="s">
        <v>17</v>
      </c>
      <c r="D3452" s="126" t="s">
        <v>6055</v>
      </c>
      <c r="E3452" s="126" t="s">
        <v>51</v>
      </c>
      <c r="F3452" s="126" t="s">
        <v>51</v>
      </c>
      <c r="G3452" s="127">
        <v>0</v>
      </c>
    </row>
    <row r="3453" spans="1:7" x14ac:dyDescent="0.25">
      <c r="A3453" s="126" t="s">
        <v>6056</v>
      </c>
      <c r="B3453" s="126" t="s">
        <v>51</v>
      </c>
      <c r="C3453" s="126" t="s">
        <v>17</v>
      </c>
      <c r="D3453" s="126" t="s">
        <v>6057</v>
      </c>
      <c r="E3453" s="126" t="s">
        <v>51</v>
      </c>
      <c r="F3453" s="126" t="s">
        <v>51</v>
      </c>
      <c r="G3453" s="127">
        <v>0</v>
      </c>
    </row>
    <row r="3454" spans="1:7" x14ac:dyDescent="0.25">
      <c r="A3454" s="126" t="s">
        <v>6058</v>
      </c>
      <c r="B3454" s="126" t="s">
        <v>51</v>
      </c>
      <c r="C3454" s="126" t="s">
        <v>17</v>
      </c>
      <c r="D3454" s="126" t="s">
        <v>6059</v>
      </c>
      <c r="E3454" s="126" t="s">
        <v>51</v>
      </c>
      <c r="F3454" s="126" t="s">
        <v>51</v>
      </c>
      <c r="G3454" s="127">
        <v>0</v>
      </c>
    </row>
    <row r="3455" spans="1:7" x14ac:dyDescent="0.25">
      <c r="A3455" s="126" t="s">
        <v>6060</v>
      </c>
      <c r="B3455" s="126" t="s">
        <v>51</v>
      </c>
      <c r="C3455" s="126" t="s">
        <v>17</v>
      </c>
      <c r="D3455" s="126" t="s">
        <v>6061</v>
      </c>
      <c r="E3455" s="126" t="s">
        <v>51</v>
      </c>
      <c r="F3455" s="126" t="s">
        <v>51</v>
      </c>
      <c r="G3455" s="127">
        <v>0</v>
      </c>
    </row>
    <row r="3456" spans="1:7" x14ac:dyDescent="0.25">
      <c r="A3456" s="126" t="s">
        <v>6062</v>
      </c>
      <c r="B3456" s="126" t="s">
        <v>51</v>
      </c>
      <c r="C3456" s="126" t="s">
        <v>17</v>
      </c>
      <c r="D3456" s="126" t="s">
        <v>6063</v>
      </c>
      <c r="E3456" s="126" t="s">
        <v>51</v>
      </c>
      <c r="F3456" s="126" t="s">
        <v>51</v>
      </c>
      <c r="G3456" s="127">
        <v>0</v>
      </c>
    </row>
    <row r="3457" spans="1:7" x14ac:dyDescent="0.25">
      <c r="A3457" s="126" t="s">
        <v>6064</v>
      </c>
      <c r="B3457" s="126" t="s">
        <v>51</v>
      </c>
      <c r="C3457" s="126" t="s">
        <v>17</v>
      </c>
      <c r="D3457" s="126" t="s">
        <v>6065</v>
      </c>
      <c r="E3457" s="126" t="s">
        <v>51</v>
      </c>
      <c r="F3457" s="126" t="s">
        <v>51</v>
      </c>
      <c r="G3457" s="127">
        <v>0</v>
      </c>
    </row>
    <row r="3458" spans="1:7" x14ac:dyDescent="0.25">
      <c r="A3458" s="126" t="s">
        <v>6066</v>
      </c>
      <c r="B3458" s="126" t="s">
        <v>51</v>
      </c>
      <c r="C3458" s="126" t="s">
        <v>17</v>
      </c>
      <c r="D3458" s="126" t="s">
        <v>6067</v>
      </c>
      <c r="E3458" s="126" t="s">
        <v>51</v>
      </c>
      <c r="F3458" s="126" t="s">
        <v>51</v>
      </c>
      <c r="G3458" s="127">
        <v>0</v>
      </c>
    </row>
    <row r="3459" spans="1:7" x14ac:dyDescent="0.25">
      <c r="A3459" s="126" t="s">
        <v>6068</v>
      </c>
      <c r="B3459" s="126" t="s">
        <v>51</v>
      </c>
      <c r="C3459" s="126" t="s">
        <v>17</v>
      </c>
      <c r="D3459" s="126" t="s">
        <v>6069</v>
      </c>
      <c r="E3459" s="126" t="s">
        <v>51</v>
      </c>
      <c r="F3459" s="126" t="s">
        <v>51</v>
      </c>
      <c r="G3459" s="127">
        <v>0</v>
      </c>
    </row>
    <row r="3460" spans="1:7" x14ac:dyDescent="0.25">
      <c r="A3460" s="126" t="s">
        <v>6070</v>
      </c>
      <c r="B3460" s="126" t="s">
        <v>51</v>
      </c>
      <c r="C3460" s="126" t="s">
        <v>17</v>
      </c>
      <c r="D3460" s="126" t="s">
        <v>6071</v>
      </c>
      <c r="E3460" s="126" t="s">
        <v>51</v>
      </c>
      <c r="F3460" s="126" t="s">
        <v>51</v>
      </c>
      <c r="G3460" s="127">
        <v>0</v>
      </c>
    </row>
    <row r="3461" spans="1:7" x14ac:dyDescent="0.25">
      <c r="A3461" s="126" t="s">
        <v>6072</v>
      </c>
      <c r="B3461" s="126" t="s">
        <v>51</v>
      </c>
      <c r="C3461" s="126" t="s">
        <v>17</v>
      </c>
      <c r="D3461" s="126" t="s">
        <v>6073</v>
      </c>
      <c r="E3461" s="126" t="s">
        <v>51</v>
      </c>
      <c r="F3461" s="126" t="s">
        <v>51</v>
      </c>
      <c r="G3461" s="127">
        <v>0</v>
      </c>
    </row>
    <row r="3462" spans="1:7" x14ac:dyDescent="0.25">
      <c r="A3462" s="126" t="s">
        <v>6074</v>
      </c>
      <c r="B3462" s="126" t="s">
        <v>51</v>
      </c>
      <c r="C3462" s="126" t="s">
        <v>17</v>
      </c>
      <c r="D3462" s="126" t="s">
        <v>6075</v>
      </c>
      <c r="E3462" s="126" t="s">
        <v>51</v>
      </c>
      <c r="F3462" s="126" t="s">
        <v>51</v>
      </c>
      <c r="G3462" s="127">
        <v>0</v>
      </c>
    </row>
    <row r="3463" spans="1:7" x14ac:dyDescent="0.25">
      <c r="A3463" s="126" t="s">
        <v>6076</v>
      </c>
      <c r="B3463" s="126" t="s">
        <v>51</v>
      </c>
      <c r="C3463" s="126" t="s">
        <v>17</v>
      </c>
      <c r="D3463" s="126" t="s">
        <v>6077</v>
      </c>
      <c r="E3463" s="126" t="s">
        <v>51</v>
      </c>
      <c r="F3463" s="126" t="s">
        <v>51</v>
      </c>
      <c r="G3463" s="127">
        <v>0</v>
      </c>
    </row>
    <row r="3464" spans="1:7" x14ac:dyDescent="0.25">
      <c r="A3464" s="126" t="s">
        <v>6078</v>
      </c>
      <c r="B3464" s="126" t="s">
        <v>51</v>
      </c>
      <c r="C3464" s="126" t="s">
        <v>17</v>
      </c>
      <c r="D3464" s="126" t="s">
        <v>6079</v>
      </c>
      <c r="E3464" s="126" t="s">
        <v>51</v>
      </c>
      <c r="F3464" s="126" t="s">
        <v>51</v>
      </c>
      <c r="G3464" s="127">
        <v>0</v>
      </c>
    </row>
    <row r="3465" spans="1:7" x14ac:dyDescent="0.25">
      <c r="A3465" s="126" t="s">
        <v>6080</v>
      </c>
      <c r="B3465" s="126" t="s">
        <v>51</v>
      </c>
      <c r="C3465" s="126" t="s">
        <v>17</v>
      </c>
      <c r="D3465" s="126" t="s">
        <v>6081</v>
      </c>
      <c r="E3465" s="126" t="s">
        <v>51</v>
      </c>
      <c r="F3465" s="126" t="s">
        <v>51</v>
      </c>
      <c r="G3465" s="127">
        <v>0</v>
      </c>
    </row>
    <row r="3466" spans="1:7" x14ac:dyDescent="0.25">
      <c r="A3466" s="126" t="s">
        <v>6082</v>
      </c>
      <c r="B3466" s="126" t="s">
        <v>51</v>
      </c>
      <c r="C3466" s="126" t="s">
        <v>196</v>
      </c>
      <c r="D3466" s="126" t="s">
        <v>6083</v>
      </c>
      <c r="E3466" s="126" t="s">
        <v>51</v>
      </c>
      <c r="F3466" s="126" t="s">
        <v>51</v>
      </c>
      <c r="G3466" s="127">
        <v>0</v>
      </c>
    </row>
    <row r="3467" spans="1:7" x14ac:dyDescent="0.25">
      <c r="A3467" s="126" t="s">
        <v>6084</v>
      </c>
      <c r="B3467" s="126" t="s">
        <v>51</v>
      </c>
      <c r="C3467" s="126" t="s">
        <v>196</v>
      </c>
      <c r="D3467" s="126" t="s">
        <v>6085</v>
      </c>
      <c r="E3467" s="126" t="s">
        <v>51</v>
      </c>
      <c r="F3467" s="126" t="s">
        <v>51</v>
      </c>
      <c r="G3467" s="127">
        <v>0</v>
      </c>
    </row>
    <row r="3468" spans="1:7" x14ac:dyDescent="0.25">
      <c r="A3468" s="126" t="s">
        <v>6086</v>
      </c>
      <c r="B3468" s="126" t="s">
        <v>51</v>
      </c>
      <c r="C3468" s="126" t="s">
        <v>17</v>
      </c>
      <c r="D3468" s="126" t="s">
        <v>6087</v>
      </c>
      <c r="E3468" s="126" t="s">
        <v>51</v>
      </c>
      <c r="F3468" s="126" t="s">
        <v>51</v>
      </c>
      <c r="G3468" s="127">
        <v>0</v>
      </c>
    </row>
    <row r="3469" spans="1:7" x14ac:dyDescent="0.25">
      <c r="A3469" s="126" t="s">
        <v>13831</v>
      </c>
      <c r="B3469" s="126" t="s">
        <v>51</v>
      </c>
      <c r="C3469" s="126" t="s">
        <v>17</v>
      </c>
      <c r="D3469" s="126" t="s">
        <v>13832</v>
      </c>
      <c r="E3469" s="126" t="s">
        <v>51</v>
      </c>
      <c r="F3469" s="126" t="s">
        <v>51</v>
      </c>
      <c r="G3469" s="127">
        <v>0</v>
      </c>
    </row>
    <row r="3470" spans="1:7" x14ac:dyDescent="0.25">
      <c r="A3470" s="126" t="s">
        <v>13833</v>
      </c>
      <c r="B3470" s="126" t="s">
        <v>51</v>
      </c>
      <c r="C3470" s="126" t="s">
        <v>196</v>
      </c>
      <c r="D3470" s="126" t="s">
        <v>13834</v>
      </c>
      <c r="E3470" s="126" t="s">
        <v>51</v>
      </c>
      <c r="F3470" s="126" t="s">
        <v>51</v>
      </c>
      <c r="G3470" s="127">
        <v>0</v>
      </c>
    </row>
    <row r="3471" spans="1:7" x14ac:dyDescent="0.25">
      <c r="A3471" s="126" t="s">
        <v>13835</v>
      </c>
      <c r="B3471" s="126" t="s">
        <v>51</v>
      </c>
      <c r="C3471" s="126" t="s">
        <v>196</v>
      </c>
      <c r="D3471" s="126" t="s">
        <v>13836</v>
      </c>
      <c r="E3471" s="126" t="s">
        <v>51</v>
      </c>
      <c r="F3471" s="126" t="s">
        <v>51</v>
      </c>
      <c r="G3471" s="127">
        <v>0</v>
      </c>
    </row>
    <row r="3472" spans="1:7" x14ac:dyDescent="0.25">
      <c r="A3472" s="126" t="s">
        <v>13837</v>
      </c>
      <c r="B3472" s="126" t="s">
        <v>51</v>
      </c>
      <c r="C3472" s="126" t="s">
        <v>196</v>
      </c>
      <c r="D3472" s="126" t="s">
        <v>13838</v>
      </c>
      <c r="E3472" s="126" t="s">
        <v>51</v>
      </c>
      <c r="F3472" s="126" t="s">
        <v>51</v>
      </c>
      <c r="G3472" s="127">
        <v>0</v>
      </c>
    </row>
    <row r="3473" spans="1:7" x14ac:dyDescent="0.25">
      <c r="A3473" s="126" t="s">
        <v>13839</v>
      </c>
      <c r="B3473" s="126" t="s">
        <v>51</v>
      </c>
      <c r="C3473" s="126" t="s">
        <v>196</v>
      </c>
      <c r="D3473" s="126" t="s">
        <v>13840</v>
      </c>
      <c r="E3473" s="126" t="s">
        <v>51</v>
      </c>
      <c r="F3473" s="126" t="s">
        <v>51</v>
      </c>
      <c r="G3473" s="127">
        <v>0</v>
      </c>
    </row>
    <row r="3474" spans="1:7" x14ac:dyDescent="0.25">
      <c r="A3474" s="126" t="s">
        <v>6088</v>
      </c>
      <c r="B3474" s="126" t="s">
        <v>51</v>
      </c>
      <c r="C3474" s="126" t="s">
        <v>196</v>
      </c>
      <c r="D3474" s="126" t="s">
        <v>6089</v>
      </c>
      <c r="E3474" s="126" t="s">
        <v>51</v>
      </c>
      <c r="F3474" s="126" t="s">
        <v>51</v>
      </c>
      <c r="G3474" s="127">
        <v>0</v>
      </c>
    </row>
    <row r="3475" spans="1:7" x14ac:dyDescent="0.25">
      <c r="A3475" s="126" t="s">
        <v>6090</v>
      </c>
      <c r="B3475" s="126" t="s">
        <v>51</v>
      </c>
      <c r="C3475" s="126" t="s">
        <v>196</v>
      </c>
      <c r="D3475" s="126" t="s">
        <v>6091</v>
      </c>
      <c r="E3475" s="126" t="s">
        <v>51</v>
      </c>
      <c r="F3475" s="126" t="s">
        <v>51</v>
      </c>
      <c r="G3475" s="127">
        <v>0</v>
      </c>
    </row>
    <row r="3476" spans="1:7" ht="30" x14ac:dyDescent="0.25">
      <c r="A3476" s="126" t="s">
        <v>6092</v>
      </c>
      <c r="B3476" s="126" t="s">
        <v>51</v>
      </c>
      <c r="C3476" s="126" t="s">
        <v>196</v>
      </c>
      <c r="D3476" s="126" t="s">
        <v>6093</v>
      </c>
      <c r="E3476" s="126" t="s">
        <v>51</v>
      </c>
      <c r="F3476" s="126" t="s">
        <v>510</v>
      </c>
      <c r="G3476" s="127">
        <v>1</v>
      </c>
    </row>
    <row r="3477" spans="1:7" ht="30" x14ac:dyDescent="0.25">
      <c r="A3477" s="126" t="s">
        <v>6094</v>
      </c>
      <c r="B3477" s="126" t="s">
        <v>51</v>
      </c>
      <c r="C3477" s="126" t="s">
        <v>53</v>
      </c>
      <c r="D3477" s="126" t="s">
        <v>6093</v>
      </c>
      <c r="E3477" s="126" t="s">
        <v>51</v>
      </c>
      <c r="F3477" s="126" t="s">
        <v>510</v>
      </c>
      <c r="G3477" s="127">
        <v>1</v>
      </c>
    </row>
    <row r="3478" spans="1:7" ht="30" x14ac:dyDescent="0.25">
      <c r="A3478" s="126" t="s">
        <v>6095</v>
      </c>
      <c r="B3478" s="126" t="s">
        <v>51</v>
      </c>
      <c r="C3478" s="126" t="s">
        <v>17</v>
      </c>
      <c r="D3478" s="126" t="s">
        <v>6093</v>
      </c>
      <c r="E3478" s="126" t="s">
        <v>51</v>
      </c>
      <c r="F3478" s="126" t="s">
        <v>510</v>
      </c>
      <c r="G3478" s="127">
        <v>1</v>
      </c>
    </row>
    <row r="3479" spans="1:7" ht="30" x14ac:dyDescent="0.25">
      <c r="A3479" s="126" t="s">
        <v>6096</v>
      </c>
      <c r="B3479" s="126" t="s">
        <v>51</v>
      </c>
      <c r="C3479" s="126" t="s">
        <v>154</v>
      </c>
      <c r="D3479" s="126" t="s">
        <v>6093</v>
      </c>
      <c r="E3479" s="126" t="s">
        <v>51</v>
      </c>
      <c r="F3479" s="126" t="s">
        <v>510</v>
      </c>
      <c r="G3479" s="127">
        <v>1</v>
      </c>
    </row>
    <row r="3480" spans="1:7" ht="30" x14ac:dyDescent="0.25">
      <c r="A3480" s="126" t="s">
        <v>6097</v>
      </c>
      <c r="B3480" s="126" t="s">
        <v>51</v>
      </c>
      <c r="C3480" s="126" t="s">
        <v>191</v>
      </c>
      <c r="D3480" s="126" t="s">
        <v>6093</v>
      </c>
      <c r="E3480" s="126" t="s">
        <v>51</v>
      </c>
      <c r="F3480" s="126" t="s">
        <v>510</v>
      </c>
      <c r="G3480" s="127">
        <v>1</v>
      </c>
    </row>
    <row r="3481" spans="1:7" x14ac:dyDescent="0.25">
      <c r="A3481" s="126" t="s">
        <v>6098</v>
      </c>
      <c r="B3481" s="126" t="s">
        <v>51</v>
      </c>
      <c r="C3481" s="126" t="s">
        <v>53</v>
      </c>
      <c r="D3481" s="126" t="s">
        <v>6099</v>
      </c>
      <c r="E3481" s="126" t="s">
        <v>51</v>
      </c>
      <c r="F3481" s="126" t="s">
        <v>74</v>
      </c>
      <c r="G3481" s="127">
        <v>0</v>
      </c>
    </row>
    <row r="3482" spans="1:7" x14ac:dyDescent="0.25">
      <c r="A3482" s="126" t="s">
        <v>6100</v>
      </c>
      <c r="B3482" s="126" t="s">
        <v>51</v>
      </c>
      <c r="C3482" s="126" t="s">
        <v>53</v>
      </c>
      <c r="D3482" s="126" t="s">
        <v>6101</v>
      </c>
      <c r="E3482" s="126" t="s">
        <v>51</v>
      </c>
      <c r="F3482" s="126" t="s">
        <v>51</v>
      </c>
      <c r="G3482" s="127">
        <v>0</v>
      </c>
    </row>
    <row r="3483" spans="1:7" x14ac:dyDescent="0.25">
      <c r="A3483" s="126" t="s">
        <v>6102</v>
      </c>
      <c r="B3483" s="126" t="s">
        <v>51</v>
      </c>
      <c r="C3483" s="126" t="s">
        <v>53</v>
      </c>
      <c r="D3483" s="126" t="s">
        <v>6103</v>
      </c>
      <c r="E3483" s="126" t="s">
        <v>51</v>
      </c>
      <c r="F3483" s="126" t="s">
        <v>51</v>
      </c>
      <c r="G3483" s="127">
        <v>0</v>
      </c>
    </row>
    <row r="3484" spans="1:7" x14ac:dyDescent="0.25">
      <c r="A3484" s="126" t="s">
        <v>6104</v>
      </c>
      <c r="B3484" s="126" t="s">
        <v>51</v>
      </c>
      <c r="C3484" s="126" t="s">
        <v>53</v>
      </c>
      <c r="D3484" s="126" t="s">
        <v>6105</v>
      </c>
      <c r="E3484" s="126" t="s">
        <v>51</v>
      </c>
      <c r="F3484" s="126" t="s">
        <v>51</v>
      </c>
      <c r="G3484" s="127">
        <v>0</v>
      </c>
    </row>
    <row r="3485" spans="1:7" x14ac:dyDescent="0.25">
      <c r="A3485" s="126" t="s">
        <v>6106</v>
      </c>
      <c r="B3485" s="126" t="s">
        <v>51</v>
      </c>
      <c r="C3485" s="126" t="s">
        <v>597</v>
      </c>
      <c r="D3485" s="126" t="s">
        <v>6107</v>
      </c>
      <c r="E3485" s="126" t="s">
        <v>51</v>
      </c>
      <c r="F3485" s="126" t="s">
        <v>51</v>
      </c>
      <c r="G3485" s="127">
        <v>0</v>
      </c>
    </row>
    <row r="3486" spans="1:7" x14ac:dyDescent="0.25">
      <c r="A3486" s="126" t="s">
        <v>6108</v>
      </c>
      <c r="B3486" s="126" t="s">
        <v>51</v>
      </c>
      <c r="C3486" s="126" t="s">
        <v>17</v>
      </c>
      <c r="D3486" s="126" t="s">
        <v>6109</v>
      </c>
      <c r="E3486" s="126" t="s">
        <v>51</v>
      </c>
      <c r="F3486" s="126" t="s">
        <v>51</v>
      </c>
      <c r="G3486" s="127">
        <v>0</v>
      </c>
    </row>
    <row r="3487" spans="1:7" x14ac:dyDescent="0.25">
      <c r="A3487" s="126" t="s">
        <v>6110</v>
      </c>
      <c r="B3487" s="126" t="s">
        <v>51</v>
      </c>
      <c r="C3487" s="126" t="s">
        <v>17</v>
      </c>
      <c r="D3487" s="126" t="s">
        <v>6111</v>
      </c>
      <c r="E3487" s="126" t="s">
        <v>51</v>
      </c>
      <c r="F3487" s="126" t="s">
        <v>51</v>
      </c>
      <c r="G3487" s="127">
        <v>0</v>
      </c>
    </row>
    <row r="3488" spans="1:7" x14ac:dyDescent="0.25">
      <c r="A3488" s="126" t="s">
        <v>6112</v>
      </c>
      <c r="B3488" s="126" t="s">
        <v>51</v>
      </c>
      <c r="C3488" s="126" t="s">
        <v>17</v>
      </c>
      <c r="D3488" s="126" t="s">
        <v>15025</v>
      </c>
      <c r="E3488" s="126" t="s">
        <v>51</v>
      </c>
      <c r="F3488" s="126" t="s">
        <v>51</v>
      </c>
      <c r="G3488" s="127">
        <v>0</v>
      </c>
    </row>
    <row r="3489" spans="1:7" x14ac:dyDescent="0.25">
      <c r="A3489" s="126" t="s">
        <v>6113</v>
      </c>
      <c r="B3489" s="126" t="s">
        <v>51</v>
      </c>
      <c r="C3489" s="126" t="s">
        <v>17</v>
      </c>
      <c r="D3489" s="126" t="s">
        <v>15026</v>
      </c>
      <c r="E3489" s="126" t="s">
        <v>51</v>
      </c>
      <c r="F3489" s="126" t="s">
        <v>51</v>
      </c>
      <c r="G3489" s="127">
        <v>0</v>
      </c>
    </row>
    <row r="3490" spans="1:7" x14ac:dyDescent="0.25">
      <c r="A3490" s="126" t="s">
        <v>15027</v>
      </c>
      <c r="B3490" s="126" t="s">
        <v>51</v>
      </c>
      <c r="C3490" s="126" t="s">
        <v>17</v>
      </c>
      <c r="D3490" s="126" t="s">
        <v>15028</v>
      </c>
      <c r="E3490" s="126" t="s">
        <v>51</v>
      </c>
      <c r="F3490" s="126" t="s">
        <v>51</v>
      </c>
      <c r="G3490" s="127">
        <v>0</v>
      </c>
    </row>
    <row r="3491" spans="1:7" x14ac:dyDescent="0.25">
      <c r="A3491" s="126" t="s">
        <v>15029</v>
      </c>
      <c r="B3491" s="126" t="s">
        <v>51</v>
      </c>
      <c r="C3491" s="126" t="s">
        <v>17</v>
      </c>
      <c r="D3491" s="126" t="s">
        <v>15030</v>
      </c>
      <c r="E3491" s="126" t="s">
        <v>51</v>
      </c>
      <c r="F3491" s="126" t="s">
        <v>51</v>
      </c>
      <c r="G3491" s="127">
        <v>0</v>
      </c>
    </row>
    <row r="3492" spans="1:7" x14ac:dyDescent="0.25">
      <c r="A3492" s="126" t="s">
        <v>6114</v>
      </c>
      <c r="B3492" s="126" t="s">
        <v>51</v>
      </c>
      <c r="C3492" s="126" t="s">
        <v>17</v>
      </c>
      <c r="D3492" s="126" t="s">
        <v>15031</v>
      </c>
      <c r="E3492" s="126" t="s">
        <v>51</v>
      </c>
      <c r="F3492" s="126" t="s">
        <v>51</v>
      </c>
      <c r="G3492" s="127">
        <v>0</v>
      </c>
    </row>
    <row r="3493" spans="1:7" x14ac:dyDescent="0.25">
      <c r="A3493" s="126" t="s">
        <v>6115</v>
      </c>
      <c r="B3493" s="126" t="s">
        <v>51</v>
      </c>
      <c r="C3493" s="126" t="s">
        <v>17</v>
      </c>
      <c r="D3493" s="126" t="s">
        <v>15032</v>
      </c>
      <c r="E3493" s="126" t="s">
        <v>51</v>
      </c>
      <c r="F3493" s="126" t="s">
        <v>51</v>
      </c>
      <c r="G3493" s="127">
        <v>0</v>
      </c>
    </row>
    <row r="3494" spans="1:7" x14ac:dyDescent="0.25">
      <c r="A3494" s="126" t="s">
        <v>6116</v>
      </c>
      <c r="B3494" s="126" t="s">
        <v>51</v>
      </c>
      <c r="C3494" s="126" t="s">
        <v>17</v>
      </c>
      <c r="D3494" s="126" t="s">
        <v>15033</v>
      </c>
      <c r="E3494" s="126" t="s">
        <v>51</v>
      </c>
      <c r="F3494" s="126" t="s">
        <v>51</v>
      </c>
      <c r="G3494" s="127">
        <v>0</v>
      </c>
    </row>
    <row r="3495" spans="1:7" x14ac:dyDescent="0.25">
      <c r="A3495" s="126" t="s">
        <v>6117</v>
      </c>
      <c r="B3495" s="126" t="s">
        <v>51</v>
      </c>
      <c r="C3495" s="126" t="s">
        <v>17</v>
      </c>
      <c r="D3495" s="126" t="s">
        <v>15034</v>
      </c>
      <c r="E3495" s="126" t="s">
        <v>51</v>
      </c>
      <c r="F3495" s="126" t="s">
        <v>51</v>
      </c>
      <c r="G3495" s="127">
        <v>0</v>
      </c>
    </row>
    <row r="3496" spans="1:7" x14ac:dyDescent="0.25">
      <c r="A3496" s="126" t="s">
        <v>6118</v>
      </c>
      <c r="B3496" s="126" t="s">
        <v>51</v>
      </c>
      <c r="C3496" s="126" t="s">
        <v>17</v>
      </c>
      <c r="D3496" s="126" t="s">
        <v>6119</v>
      </c>
      <c r="E3496" s="126" t="s">
        <v>51</v>
      </c>
      <c r="F3496" s="126" t="s">
        <v>51</v>
      </c>
      <c r="G3496" s="127">
        <v>0</v>
      </c>
    </row>
    <row r="3497" spans="1:7" x14ac:dyDescent="0.25">
      <c r="A3497" s="126" t="s">
        <v>6120</v>
      </c>
      <c r="B3497" s="126" t="s">
        <v>51</v>
      </c>
      <c r="C3497" s="126" t="s">
        <v>17</v>
      </c>
      <c r="D3497" s="126" t="s">
        <v>6121</v>
      </c>
      <c r="E3497" s="126" t="s">
        <v>51</v>
      </c>
      <c r="F3497" s="126" t="s">
        <v>51</v>
      </c>
      <c r="G3497" s="127">
        <v>0</v>
      </c>
    </row>
    <row r="3498" spans="1:7" x14ac:dyDescent="0.25">
      <c r="A3498" s="126" t="s">
        <v>6122</v>
      </c>
      <c r="B3498" s="126" t="s">
        <v>51</v>
      </c>
      <c r="C3498" s="126" t="s">
        <v>17</v>
      </c>
      <c r="D3498" s="126" t="s">
        <v>15035</v>
      </c>
      <c r="E3498" s="126" t="s">
        <v>51</v>
      </c>
      <c r="F3498" s="126" t="s">
        <v>51</v>
      </c>
      <c r="G3498" s="127">
        <v>0</v>
      </c>
    </row>
    <row r="3499" spans="1:7" x14ac:dyDescent="0.25">
      <c r="A3499" s="126" t="s">
        <v>6123</v>
      </c>
      <c r="B3499" s="126" t="s">
        <v>51</v>
      </c>
      <c r="C3499" s="126" t="s">
        <v>17</v>
      </c>
      <c r="D3499" s="126" t="s">
        <v>15036</v>
      </c>
      <c r="E3499" s="126" t="s">
        <v>51</v>
      </c>
      <c r="F3499" s="126" t="s">
        <v>51</v>
      </c>
      <c r="G3499" s="127">
        <v>0</v>
      </c>
    </row>
    <row r="3500" spans="1:7" x14ac:dyDescent="0.25">
      <c r="A3500" s="126" t="s">
        <v>6124</v>
      </c>
      <c r="B3500" s="126" t="s">
        <v>51</v>
      </c>
      <c r="C3500" s="126" t="s">
        <v>17</v>
      </c>
      <c r="D3500" s="126" t="s">
        <v>15037</v>
      </c>
      <c r="E3500" s="126" t="s">
        <v>51</v>
      </c>
      <c r="F3500" s="126" t="s">
        <v>51</v>
      </c>
      <c r="G3500" s="127">
        <v>0</v>
      </c>
    </row>
    <row r="3501" spans="1:7" x14ac:dyDescent="0.25">
      <c r="A3501" s="126" t="s">
        <v>6125</v>
      </c>
      <c r="B3501" s="126" t="s">
        <v>51</v>
      </c>
      <c r="C3501" s="126" t="s">
        <v>17</v>
      </c>
      <c r="D3501" s="126" t="s">
        <v>15038</v>
      </c>
      <c r="E3501" s="126" t="s">
        <v>51</v>
      </c>
      <c r="F3501" s="126" t="s">
        <v>51</v>
      </c>
      <c r="G3501" s="127">
        <v>0</v>
      </c>
    </row>
    <row r="3502" spans="1:7" x14ac:dyDescent="0.25">
      <c r="A3502" s="126" t="s">
        <v>6126</v>
      </c>
      <c r="B3502" s="126" t="s">
        <v>51</v>
      </c>
      <c r="C3502" s="126" t="s">
        <v>17</v>
      </c>
      <c r="D3502" s="126" t="s">
        <v>6127</v>
      </c>
      <c r="E3502" s="126" t="s">
        <v>51</v>
      </c>
      <c r="F3502" s="126" t="s">
        <v>51</v>
      </c>
      <c r="G3502" s="127">
        <v>0</v>
      </c>
    </row>
    <row r="3503" spans="1:7" ht="30" x14ac:dyDescent="0.25">
      <c r="A3503" s="126" t="s">
        <v>6128</v>
      </c>
      <c r="B3503" s="126" t="s">
        <v>51</v>
      </c>
      <c r="C3503" s="126" t="s">
        <v>17</v>
      </c>
      <c r="D3503" s="126" t="s">
        <v>6129</v>
      </c>
      <c r="E3503" s="126" t="s">
        <v>51</v>
      </c>
      <c r="F3503" s="126" t="s">
        <v>510</v>
      </c>
      <c r="G3503" s="127">
        <v>1</v>
      </c>
    </row>
    <row r="3504" spans="1:7" x14ac:dyDescent="0.25">
      <c r="A3504" s="126" t="s">
        <v>15039</v>
      </c>
      <c r="B3504" s="126" t="s">
        <v>51</v>
      </c>
      <c r="C3504" s="126" t="s">
        <v>53</v>
      </c>
      <c r="D3504" s="126" t="s">
        <v>15040</v>
      </c>
      <c r="E3504" s="126" t="s">
        <v>51</v>
      </c>
      <c r="F3504" s="126" t="s">
        <v>51</v>
      </c>
      <c r="G3504" s="127">
        <v>0</v>
      </c>
    </row>
    <row r="3505" spans="1:7" x14ac:dyDescent="0.25">
      <c r="A3505" s="126" t="s">
        <v>15041</v>
      </c>
      <c r="B3505" s="126" t="s">
        <v>51</v>
      </c>
      <c r="C3505" s="126" t="s">
        <v>53</v>
      </c>
      <c r="D3505" s="126" t="s">
        <v>15042</v>
      </c>
      <c r="E3505" s="126" t="s">
        <v>51</v>
      </c>
      <c r="F3505" s="126" t="s">
        <v>51</v>
      </c>
      <c r="G3505" s="127">
        <v>0</v>
      </c>
    </row>
    <row r="3506" spans="1:7" x14ac:dyDescent="0.25">
      <c r="A3506" s="126" t="s">
        <v>6130</v>
      </c>
      <c r="B3506" s="126" t="s">
        <v>51</v>
      </c>
      <c r="C3506" s="126" t="s">
        <v>53</v>
      </c>
      <c r="D3506" s="126" t="s">
        <v>6131</v>
      </c>
      <c r="E3506" s="126" t="s">
        <v>51</v>
      </c>
      <c r="F3506" s="126" t="s">
        <v>74</v>
      </c>
      <c r="G3506" s="127">
        <v>0</v>
      </c>
    </row>
    <row r="3507" spans="1:7" x14ac:dyDescent="0.25">
      <c r="A3507" s="126" t="s">
        <v>6132</v>
      </c>
      <c r="B3507" s="126" t="s">
        <v>51</v>
      </c>
      <c r="C3507" s="126" t="s">
        <v>53</v>
      </c>
      <c r="D3507" s="126" t="s">
        <v>6133</v>
      </c>
      <c r="E3507" s="126" t="s">
        <v>51</v>
      </c>
      <c r="F3507" s="126" t="s">
        <v>51</v>
      </c>
      <c r="G3507" s="127">
        <v>0</v>
      </c>
    </row>
    <row r="3508" spans="1:7" x14ac:dyDescent="0.25">
      <c r="A3508" s="126" t="s">
        <v>6134</v>
      </c>
      <c r="B3508" s="126" t="s">
        <v>51</v>
      </c>
      <c r="C3508" s="126" t="s">
        <v>53</v>
      </c>
      <c r="D3508" s="126" t="s">
        <v>6135</v>
      </c>
      <c r="E3508" s="126" t="s">
        <v>51</v>
      </c>
      <c r="F3508" s="126" t="s">
        <v>51</v>
      </c>
      <c r="G3508" s="127">
        <v>0</v>
      </c>
    </row>
    <row r="3509" spans="1:7" x14ac:dyDescent="0.25">
      <c r="A3509" s="126" t="s">
        <v>6136</v>
      </c>
      <c r="B3509" s="126" t="s">
        <v>51</v>
      </c>
      <c r="C3509" s="126" t="s">
        <v>53</v>
      </c>
      <c r="D3509" s="126" t="s">
        <v>6137</v>
      </c>
      <c r="E3509" s="126" t="s">
        <v>51</v>
      </c>
      <c r="F3509" s="126" t="s">
        <v>51</v>
      </c>
      <c r="G3509" s="127">
        <v>0</v>
      </c>
    </row>
    <row r="3510" spans="1:7" x14ac:dyDescent="0.25">
      <c r="A3510" s="126" t="s">
        <v>6138</v>
      </c>
      <c r="B3510" s="126" t="s">
        <v>51</v>
      </c>
      <c r="C3510" s="126" t="s">
        <v>17</v>
      </c>
      <c r="D3510" s="126" t="s">
        <v>6135</v>
      </c>
      <c r="E3510" s="126" t="s">
        <v>51</v>
      </c>
      <c r="F3510" s="126" t="s">
        <v>51</v>
      </c>
      <c r="G3510" s="127">
        <v>0</v>
      </c>
    </row>
    <row r="3511" spans="1:7" x14ac:dyDescent="0.25">
      <c r="A3511" s="126" t="s">
        <v>6139</v>
      </c>
      <c r="B3511" s="126" t="s">
        <v>51</v>
      </c>
      <c r="C3511" s="126" t="s">
        <v>17</v>
      </c>
      <c r="D3511" s="126" t="s">
        <v>6137</v>
      </c>
      <c r="E3511" s="126" t="s">
        <v>51</v>
      </c>
      <c r="F3511" s="126" t="s">
        <v>51</v>
      </c>
      <c r="G3511" s="127">
        <v>0</v>
      </c>
    </row>
    <row r="3512" spans="1:7" x14ac:dyDescent="0.25">
      <c r="A3512" s="126" t="s">
        <v>6140</v>
      </c>
      <c r="B3512" s="126" t="s">
        <v>51</v>
      </c>
      <c r="C3512" s="126" t="s">
        <v>53</v>
      </c>
      <c r="D3512" s="126" t="s">
        <v>6141</v>
      </c>
      <c r="E3512" s="126" t="s">
        <v>51</v>
      </c>
      <c r="F3512" s="126" t="s">
        <v>74</v>
      </c>
      <c r="G3512" s="127">
        <v>0</v>
      </c>
    </row>
    <row r="3513" spans="1:7" x14ac:dyDescent="0.25">
      <c r="A3513" s="126" t="s">
        <v>6142</v>
      </c>
      <c r="B3513" s="126" t="s">
        <v>51</v>
      </c>
      <c r="C3513" s="126" t="s">
        <v>17</v>
      </c>
      <c r="D3513" s="126" t="s">
        <v>6143</v>
      </c>
      <c r="E3513" s="126" t="s">
        <v>51</v>
      </c>
      <c r="F3513" s="126" t="s">
        <v>51</v>
      </c>
      <c r="G3513" s="127">
        <v>0</v>
      </c>
    </row>
    <row r="3514" spans="1:7" x14ac:dyDescent="0.25">
      <c r="A3514" s="126" t="s">
        <v>6144</v>
      </c>
      <c r="B3514" s="126" t="s">
        <v>51</v>
      </c>
      <c r="C3514" s="126" t="s">
        <v>17</v>
      </c>
      <c r="D3514" s="126" t="s">
        <v>6145</v>
      </c>
      <c r="E3514" s="126" t="s">
        <v>51</v>
      </c>
      <c r="F3514" s="126" t="s">
        <v>51</v>
      </c>
      <c r="G3514" s="127">
        <v>0</v>
      </c>
    </row>
    <row r="3515" spans="1:7" x14ac:dyDescent="0.25">
      <c r="A3515" s="126" t="s">
        <v>6146</v>
      </c>
      <c r="B3515" s="126" t="s">
        <v>51</v>
      </c>
      <c r="C3515" s="126" t="s">
        <v>17</v>
      </c>
      <c r="D3515" s="126" t="s">
        <v>6147</v>
      </c>
      <c r="E3515" s="126" t="s">
        <v>51</v>
      </c>
      <c r="F3515" s="126" t="s">
        <v>51</v>
      </c>
      <c r="G3515" s="127">
        <v>0</v>
      </c>
    </row>
    <row r="3516" spans="1:7" x14ac:dyDescent="0.25">
      <c r="A3516" s="126" t="s">
        <v>6148</v>
      </c>
      <c r="B3516" s="126" t="s">
        <v>51</v>
      </c>
      <c r="C3516" s="126" t="s">
        <v>17</v>
      </c>
      <c r="D3516" s="126" t="s">
        <v>6149</v>
      </c>
      <c r="E3516" s="126" t="s">
        <v>51</v>
      </c>
      <c r="F3516" s="126" t="s">
        <v>51</v>
      </c>
      <c r="G3516" s="127">
        <v>0</v>
      </c>
    </row>
    <row r="3517" spans="1:7" x14ac:dyDescent="0.25">
      <c r="A3517" s="126" t="s">
        <v>6150</v>
      </c>
      <c r="B3517" s="126" t="s">
        <v>51</v>
      </c>
      <c r="C3517" s="126" t="s">
        <v>17</v>
      </c>
      <c r="D3517" s="126" t="s">
        <v>6151</v>
      </c>
      <c r="E3517" s="126" t="s">
        <v>51</v>
      </c>
      <c r="F3517" s="126" t="s">
        <v>51</v>
      </c>
      <c r="G3517" s="127">
        <v>0</v>
      </c>
    </row>
    <row r="3518" spans="1:7" x14ac:dyDescent="0.25">
      <c r="A3518" s="126" t="s">
        <v>6152</v>
      </c>
      <c r="B3518" s="126" t="s">
        <v>51</v>
      </c>
      <c r="C3518" s="126" t="s">
        <v>17</v>
      </c>
      <c r="D3518" s="126" t="s">
        <v>6153</v>
      </c>
      <c r="E3518" s="126" t="s">
        <v>51</v>
      </c>
      <c r="F3518" s="126" t="s">
        <v>51</v>
      </c>
      <c r="G3518" s="127">
        <v>0</v>
      </c>
    </row>
    <row r="3519" spans="1:7" x14ac:dyDescent="0.25">
      <c r="A3519" s="126" t="s">
        <v>6154</v>
      </c>
      <c r="B3519" s="126" t="s">
        <v>51</v>
      </c>
      <c r="C3519" s="126" t="s">
        <v>17</v>
      </c>
      <c r="D3519" s="126" t="s">
        <v>6155</v>
      </c>
      <c r="E3519" s="126" t="s">
        <v>51</v>
      </c>
      <c r="F3519" s="126" t="s">
        <v>51</v>
      </c>
      <c r="G3519" s="127">
        <v>0</v>
      </c>
    </row>
    <row r="3520" spans="1:7" x14ac:dyDescent="0.25">
      <c r="A3520" s="126" t="s">
        <v>6156</v>
      </c>
      <c r="B3520" s="126" t="s">
        <v>51</v>
      </c>
      <c r="C3520" s="126" t="s">
        <v>17</v>
      </c>
      <c r="D3520" s="126" t="s">
        <v>6157</v>
      </c>
      <c r="E3520" s="126" t="s">
        <v>51</v>
      </c>
      <c r="F3520" s="126" t="s">
        <v>51</v>
      </c>
      <c r="G3520" s="127">
        <v>0</v>
      </c>
    </row>
    <row r="3521" spans="1:7" x14ac:dyDescent="0.25">
      <c r="A3521" s="126" t="s">
        <v>6158</v>
      </c>
      <c r="B3521" s="126" t="s">
        <v>51</v>
      </c>
      <c r="C3521" s="126" t="s">
        <v>17</v>
      </c>
      <c r="D3521" s="126" t="s">
        <v>6159</v>
      </c>
      <c r="E3521" s="126" t="s">
        <v>51</v>
      </c>
      <c r="F3521" s="126" t="s">
        <v>51</v>
      </c>
      <c r="G3521" s="127">
        <v>0</v>
      </c>
    </row>
    <row r="3522" spans="1:7" x14ac:dyDescent="0.25">
      <c r="A3522" s="126" t="s">
        <v>6160</v>
      </c>
      <c r="B3522" s="126" t="s">
        <v>51</v>
      </c>
      <c r="C3522" s="126" t="s">
        <v>17</v>
      </c>
      <c r="D3522" s="126" t="s">
        <v>6161</v>
      </c>
      <c r="E3522" s="126" t="s">
        <v>51</v>
      </c>
      <c r="F3522" s="126" t="s">
        <v>51</v>
      </c>
      <c r="G3522" s="127">
        <v>0</v>
      </c>
    </row>
    <row r="3523" spans="1:7" x14ac:dyDescent="0.25">
      <c r="A3523" s="126" t="s">
        <v>6162</v>
      </c>
      <c r="B3523" s="126" t="s">
        <v>51</v>
      </c>
      <c r="C3523" s="126" t="s">
        <v>17</v>
      </c>
      <c r="D3523" s="126" t="s">
        <v>6163</v>
      </c>
      <c r="E3523" s="126" t="s">
        <v>51</v>
      </c>
      <c r="F3523" s="126" t="s">
        <v>51</v>
      </c>
      <c r="G3523" s="127">
        <v>0</v>
      </c>
    </row>
    <row r="3524" spans="1:7" x14ac:dyDescent="0.25">
      <c r="A3524" s="126" t="s">
        <v>6164</v>
      </c>
      <c r="B3524" s="126" t="s">
        <v>51</v>
      </c>
      <c r="C3524" s="126" t="s">
        <v>17</v>
      </c>
      <c r="D3524" s="126" t="s">
        <v>6165</v>
      </c>
      <c r="E3524" s="126" t="s">
        <v>51</v>
      </c>
      <c r="F3524" s="126" t="s">
        <v>51</v>
      </c>
      <c r="G3524" s="127">
        <v>0</v>
      </c>
    </row>
    <row r="3525" spans="1:7" x14ac:dyDescent="0.25">
      <c r="A3525" s="126" t="s">
        <v>6166</v>
      </c>
      <c r="B3525" s="126" t="s">
        <v>51</v>
      </c>
      <c r="C3525" s="126" t="s">
        <v>17</v>
      </c>
      <c r="D3525" s="126" t="s">
        <v>6167</v>
      </c>
      <c r="E3525" s="126" t="s">
        <v>51</v>
      </c>
      <c r="F3525" s="126" t="s">
        <v>51</v>
      </c>
      <c r="G3525" s="127">
        <v>0</v>
      </c>
    </row>
    <row r="3526" spans="1:7" ht="30" x14ac:dyDescent="0.25">
      <c r="A3526" s="126" t="s">
        <v>6168</v>
      </c>
      <c r="B3526" s="126" t="s">
        <v>51</v>
      </c>
      <c r="C3526" s="126" t="s">
        <v>17</v>
      </c>
      <c r="D3526" s="126" t="s">
        <v>6169</v>
      </c>
      <c r="E3526" s="126" t="s">
        <v>51</v>
      </c>
      <c r="F3526" s="126" t="s">
        <v>510</v>
      </c>
      <c r="G3526" s="127">
        <v>1</v>
      </c>
    </row>
    <row r="3527" spans="1:7" x14ac:dyDescent="0.25">
      <c r="A3527" s="126" t="s">
        <v>6170</v>
      </c>
      <c r="B3527" s="126" t="s">
        <v>51</v>
      </c>
      <c r="C3527" s="126" t="s">
        <v>17</v>
      </c>
      <c r="D3527" s="126" t="s">
        <v>15233</v>
      </c>
      <c r="E3527" s="126" t="s">
        <v>51</v>
      </c>
      <c r="F3527" s="126" t="s">
        <v>51</v>
      </c>
      <c r="G3527" s="127">
        <v>1</v>
      </c>
    </row>
    <row r="3528" spans="1:7" x14ac:dyDescent="0.25">
      <c r="A3528" s="126" t="s">
        <v>6171</v>
      </c>
      <c r="B3528" s="126" t="s">
        <v>51</v>
      </c>
      <c r="C3528" s="126" t="s">
        <v>17</v>
      </c>
      <c r="D3528" s="126" t="s">
        <v>15234</v>
      </c>
      <c r="E3528" s="126" t="s">
        <v>51</v>
      </c>
      <c r="F3528" s="126" t="s">
        <v>51</v>
      </c>
      <c r="G3528" s="127">
        <v>1</v>
      </c>
    </row>
    <row r="3529" spans="1:7" ht="30" x14ac:dyDescent="0.25">
      <c r="A3529" s="126" t="s">
        <v>6172</v>
      </c>
      <c r="B3529" s="126" t="s">
        <v>51</v>
      </c>
      <c r="C3529" s="126" t="s">
        <v>17</v>
      </c>
      <c r="D3529" s="126" t="s">
        <v>6173</v>
      </c>
      <c r="E3529" s="126" t="s">
        <v>51</v>
      </c>
      <c r="F3529" s="126" t="s">
        <v>510</v>
      </c>
      <c r="G3529" s="127">
        <v>1</v>
      </c>
    </row>
    <row r="3530" spans="1:7" ht="30" x14ac:dyDescent="0.25">
      <c r="A3530" s="126" t="s">
        <v>6174</v>
      </c>
      <c r="B3530" s="126" t="s">
        <v>51</v>
      </c>
      <c r="C3530" s="126" t="s">
        <v>17</v>
      </c>
      <c r="D3530" s="126" t="s">
        <v>6175</v>
      </c>
      <c r="E3530" s="126" t="s">
        <v>51</v>
      </c>
      <c r="F3530" s="126" t="s">
        <v>510</v>
      </c>
      <c r="G3530" s="127">
        <v>1</v>
      </c>
    </row>
    <row r="3531" spans="1:7" ht="30" x14ac:dyDescent="0.25">
      <c r="A3531" s="126" t="s">
        <v>6176</v>
      </c>
      <c r="B3531" s="126" t="s">
        <v>51</v>
      </c>
      <c r="C3531" s="126" t="s">
        <v>17</v>
      </c>
      <c r="D3531" s="126" t="s">
        <v>6177</v>
      </c>
      <c r="E3531" s="126" t="s">
        <v>51</v>
      </c>
      <c r="F3531" s="126" t="s">
        <v>510</v>
      </c>
      <c r="G3531" s="127">
        <v>1</v>
      </c>
    </row>
    <row r="3532" spans="1:7" ht="30" x14ac:dyDescent="0.25">
      <c r="A3532" s="126" t="s">
        <v>6178</v>
      </c>
      <c r="B3532" s="126" t="s">
        <v>51</v>
      </c>
      <c r="C3532" s="126" t="s">
        <v>17</v>
      </c>
      <c r="D3532" s="126" t="s">
        <v>6179</v>
      </c>
      <c r="E3532" s="126" t="s">
        <v>51</v>
      </c>
      <c r="F3532" s="126" t="s">
        <v>510</v>
      </c>
      <c r="G3532" s="127">
        <v>1</v>
      </c>
    </row>
    <row r="3533" spans="1:7" ht="30" x14ac:dyDescent="0.25">
      <c r="A3533" s="126" t="s">
        <v>6180</v>
      </c>
      <c r="B3533" s="126" t="s">
        <v>51</v>
      </c>
      <c r="C3533" s="126" t="s">
        <v>17</v>
      </c>
      <c r="D3533" s="126" t="s">
        <v>6181</v>
      </c>
      <c r="E3533" s="126" t="s">
        <v>51</v>
      </c>
      <c r="F3533" s="126" t="s">
        <v>510</v>
      </c>
      <c r="G3533" s="127">
        <v>1</v>
      </c>
    </row>
    <row r="3534" spans="1:7" x14ac:dyDescent="0.25">
      <c r="A3534" s="126" t="s">
        <v>6182</v>
      </c>
      <c r="B3534" s="126" t="s">
        <v>51</v>
      </c>
      <c r="C3534" s="126" t="s">
        <v>17</v>
      </c>
      <c r="D3534" s="126" t="s">
        <v>6183</v>
      </c>
      <c r="E3534" s="126" t="s">
        <v>51</v>
      </c>
      <c r="F3534" s="126" t="s">
        <v>51</v>
      </c>
      <c r="G3534" s="127">
        <v>0</v>
      </c>
    </row>
    <row r="3535" spans="1:7" x14ac:dyDescent="0.25">
      <c r="A3535" s="126" t="s">
        <v>6184</v>
      </c>
      <c r="B3535" s="126" t="s">
        <v>51</v>
      </c>
      <c r="C3535" s="126" t="s">
        <v>17</v>
      </c>
      <c r="D3535" s="126" t="s">
        <v>6185</v>
      </c>
      <c r="E3535" s="126" t="s">
        <v>51</v>
      </c>
      <c r="F3535" s="126" t="s">
        <v>51</v>
      </c>
      <c r="G3535" s="127">
        <v>0</v>
      </c>
    </row>
    <row r="3536" spans="1:7" x14ac:dyDescent="0.25">
      <c r="A3536" s="126" t="s">
        <v>6186</v>
      </c>
      <c r="B3536" s="126" t="s">
        <v>51</v>
      </c>
      <c r="C3536" s="126" t="s">
        <v>17</v>
      </c>
      <c r="D3536" s="126" t="s">
        <v>6187</v>
      </c>
      <c r="E3536" s="126" t="s">
        <v>51</v>
      </c>
      <c r="F3536" s="126" t="s">
        <v>51</v>
      </c>
      <c r="G3536" s="127">
        <v>0</v>
      </c>
    </row>
    <row r="3537" spans="1:7" x14ac:dyDescent="0.25">
      <c r="A3537" s="126" t="s">
        <v>6188</v>
      </c>
      <c r="B3537" s="126" t="s">
        <v>51</v>
      </c>
      <c r="C3537" s="126" t="s">
        <v>17</v>
      </c>
      <c r="D3537" s="126" t="s">
        <v>6189</v>
      </c>
      <c r="E3537" s="126" t="s">
        <v>51</v>
      </c>
      <c r="F3537" s="126" t="s">
        <v>51</v>
      </c>
      <c r="G3537" s="127">
        <v>0</v>
      </c>
    </row>
    <row r="3538" spans="1:7" x14ac:dyDescent="0.25">
      <c r="A3538" s="126" t="s">
        <v>6190</v>
      </c>
      <c r="B3538" s="126" t="s">
        <v>51</v>
      </c>
      <c r="C3538" s="126" t="s">
        <v>17</v>
      </c>
      <c r="D3538" s="126" t="s">
        <v>6191</v>
      </c>
      <c r="E3538" s="126" t="s">
        <v>51</v>
      </c>
      <c r="F3538" s="126" t="s">
        <v>51</v>
      </c>
      <c r="G3538" s="127">
        <v>0</v>
      </c>
    </row>
    <row r="3539" spans="1:7" x14ac:dyDescent="0.25">
      <c r="A3539" s="126" t="s">
        <v>6192</v>
      </c>
      <c r="B3539" s="126" t="s">
        <v>51</v>
      </c>
      <c r="C3539" s="126" t="s">
        <v>17</v>
      </c>
      <c r="D3539" s="126" t="s">
        <v>6193</v>
      </c>
      <c r="E3539" s="126" t="s">
        <v>51</v>
      </c>
      <c r="F3539" s="126" t="s">
        <v>51</v>
      </c>
      <c r="G3539" s="127">
        <v>0</v>
      </c>
    </row>
    <row r="3540" spans="1:7" x14ac:dyDescent="0.25">
      <c r="A3540" s="126" t="s">
        <v>14700</v>
      </c>
      <c r="B3540" s="126" t="s">
        <v>51</v>
      </c>
      <c r="C3540" s="126" t="s">
        <v>17</v>
      </c>
      <c r="D3540" s="126" t="s">
        <v>14701</v>
      </c>
      <c r="E3540" s="126" t="s">
        <v>51</v>
      </c>
      <c r="F3540" s="126" t="s">
        <v>51</v>
      </c>
      <c r="G3540" s="127">
        <v>0</v>
      </c>
    </row>
    <row r="3541" spans="1:7" x14ac:dyDescent="0.25">
      <c r="A3541" s="126" t="s">
        <v>14702</v>
      </c>
      <c r="B3541" s="126" t="s">
        <v>51</v>
      </c>
      <c r="C3541" s="126" t="s">
        <v>17</v>
      </c>
      <c r="D3541" s="126" t="s">
        <v>14703</v>
      </c>
      <c r="E3541" s="126" t="s">
        <v>51</v>
      </c>
      <c r="F3541" s="126" t="s">
        <v>51</v>
      </c>
      <c r="G3541" s="127">
        <v>0</v>
      </c>
    </row>
    <row r="3542" spans="1:7" x14ac:dyDescent="0.25">
      <c r="A3542" s="126" t="s">
        <v>6194</v>
      </c>
      <c r="B3542" s="126" t="s">
        <v>51</v>
      </c>
      <c r="C3542" s="126" t="s">
        <v>17</v>
      </c>
      <c r="D3542" s="126" t="s">
        <v>6195</v>
      </c>
      <c r="E3542" s="126" t="s">
        <v>51</v>
      </c>
      <c r="F3542" s="126" t="s">
        <v>51</v>
      </c>
      <c r="G3542" s="127">
        <v>0</v>
      </c>
    </row>
    <row r="3543" spans="1:7" x14ac:dyDescent="0.25">
      <c r="A3543" s="126" t="s">
        <v>6196</v>
      </c>
      <c r="B3543" s="126" t="s">
        <v>51</v>
      </c>
      <c r="C3543" s="126" t="s">
        <v>17</v>
      </c>
      <c r="D3543" s="126" t="s">
        <v>6197</v>
      </c>
      <c r="E3543" s="126" t="s">
        <v>51</v>
      </c>
      <c r="F3543" s="126" t="s">
        <v>51</v>
      </c>
      <c r="G3543" s="127">
        <v>0</v>
      </c>
    </row>
    <row r="3544" spans="1:7" ht="30" x14ac:dyDescent="0.25">
      <c r="A3544" s="126" t="s">
        <v>6198</v>
      </c>
      <c r="B3544" s="126" t="s">
        <v>51</v>
      </c>
      <c r="C3544" s="126" t="s">
        <v>17</v>
      </c>
      <c r="D3544" s="126" t="s">
        <v>6199</v>
      </c>
      <c r="E3544" s="126" t="s">
        <v>51</v>
      </c>
      <c r="F3544" s="126" t="s">
        <v>510</v>
      </c>
      <c r="G3544" s="127">
        <v>1</v>
      </c>
    </row>
    <row r="3545" spans="1:7" x14ac:dyDescent="0.25">
      <c r="A3545" s="126" t="s">
        <v>6200</v>
      </c>
      <c r="B3545" s="126" t="s">
        <v>51</v>
      </c>
      <c r="C3545" s="126" t="s">
        <v>17</v>
      </c>
      <c r="D3545" s="126" t="s">
        <v>6201</v>
      </c>
      <c r="E3545" s="126" t="s">
        <v>51</v>
      </c>
      <c r="F3545" s="126" t="s">
        <v>51</v>
      </c>
      <c r="G3545" s="127">
        <v>0</v>
      </c>
    </row>
    <row r="3546" spans="1:7" x14ac:dyDescent="0.25">
      <c r="A3546" s="126" t="s">
        <v>6202</v>
      </c>
      <c r="B3546" s="126" t="s">
        <v>51</v>
      </c>
      <c r="C3546" s="126" t="s">
        <v>17</v>
      </c>
      <c r="D3546" s="126" t="s">
        <v>6203</v>
      </c>
      <c r="E3546" s="126" t="s">
        <v>51</v>
      </c>
      <c r="F3546" s="126" t="s">
        <v>51</v>
      </c>
      <c r="G3546" s="127">
        <v>0</v>
      </c>
    </row>
    <row r="3547" spans="1:7" x14ac:dyDescent="0.25">
      <c r="A3547" s="126" t="s">
        <v>6204</v>
      </c>
      <c r="B3547" s="126" t="s">
        <v>51</v>
      </c>
      <c r="C3547" s="126" t="s">
        <v>17</v>
      </c>
      <c r="D3547" s="126" t="s">
        <v>6205</v>
      </c>
      <c r="E3547" s="126" t="s">
        <v>51</v>
      </c>
      <c r="F3547" s="126" t="s">
        <v>51</v>
      </c>
      <c r="G3547" s="127">
        <v>0</v>
      </c>
    </row>
    <row r="3548" spans="1:7" x14ac:dyDescent="0.25">
      <c r="A3548" s="126" t="s">
        <v>6206</v>
      </c>
      <c r="B3548" s="126" t="s">
        <v>51</v>
      </c>
      <c r="C3548" s="126" t="s">
        <v>17</v>
      </c>
      <c r="D3548" s="126" t="s">
        <v>6207</v>
      </c>
      <c r="E3548" s="126" t="s">
        <v>51</v>
      </c>
      <c r="F3548" s="126" t="s">
        <v>51</v>
      </c>
      <c r="G3548" s="127">
        <v>0</v>
      </c>
    </row>
    <row r="3549" spans="1:7" x14ac:dyDescent="0.25">
      <c r="A3549" s="126" t="s">
        <v>6208</v>
      </c>
      <c r="B3549" s="126" t="s">
        <v>51</v>
      </c>
      <c r="C3549" s="126" t="s">
        <v>17</v>
      </c>
      <c r="D3549" s="126" t="s">
        <v>6209</v>
      </c>
      <c r="E3549" s="126" t="s">
        <v>51</v>
      </c>
      <c r="F3549" s="126" t="s">
        <v>51</v>
      </c>
      <c r="G3549" s="127">
        <v>0</v>
      </c>
    </row>
    <row r="3550" spans="1:7" x14ac:dyDescent="0.25">
      <c r="A3550" s="126" t="s">
        <v>6210</v>
      </c>
      <c r="B3550" s="126" t="s">
        <v>51</v>
      </c>
      <c r="C3550" s="126" t="s">
        <v>17</v>
      </c>
      <c r="D3550" s="126" t="s">
        <v>6211</v>
      </c>
      <c r="E3550" s="126" t="s">
        <v>51</v>
      </c>
      <c r="F3550" s="126" t="s">
        <v>51</v>
      </c>
      <c r="G3550" s="127">
        <v>0</v>
      </c>
    </row>
    <row r="3551" spans="1:7" x14ac:dyDescent="0.25">
      <c r="A3551" s="126" t="s">
        <v>6212</v>
      </c>
      <c r="B3551" s="126" t="s">
        <v>51</v>
      </c>
      <c r="C3551" s="126" t="s">
        <v>17</v>
      </c>
      <c r="D3551" s="126" t="s">
        <v>6213</v>
      </c>
      <c r="E3551" s="126" t="s">
        <v>51</v>
      </c>
      <c r="F3551" s="126" t="s">
        <v>51</v>
      </c>
      <c r="G3551" s="127">
        <v>0</v>
      </c>
    </row>
    <row r="3552" spans="1:7" x14ac:dyDescent="0.25">
      <c r="A3552" s="126" t="s">
        <v>6214</v>
      </c>
      <c r="B3552" s="126" t="s">
        <v>51</v>
      </c>
      <c r="C3552" s="126" t="s">
        <v>17</v>
      </c>
      <c r="D3552" s="126" t="s">
        <v>6215</v>
      </c>
      <c r="E3552" s="126" t="s">
        <v>51</v>
      </c>
      <c r="F3552" s="126" t="s">
        <v>51</v>
      </c>
      <c r="G3552" s="127">
        <v>0</v>
      </c>
    </row>
    <row r="3553" spans="1:7" x14ac:dyDescent="0.25">
      <c r="A3553" s="126" t="s">
        <v>6216</v>
      </c>
      <c r="B3553" s="126" t="s">
        <v>51</v>
      </c>
      <c r="C3553" s="126" t="s">
        <v>17</v>
      </c>
      <c r="D3553" s="126" t="s">
        <v>6217</v>
      </c>
      <c r="E3553" s="126" t="s">
        <v>51</v>
      </c>
      <c r="F3553" s="126" t="s">
        <v>51</v>
      </c>
      <c r="G3553" s="127">
        <v>0</v>
      </c>
    </row>
    <row r="3554" spans="1:7" x14ac:dyDescent="0.25">
      <c r="A3554" s="126" t="s">
        <v>6218</v>
      </c>
      <c r="B3554" s="126" t="s">
        <v>51</v>
      </c>
      <c r="C3554" s="126" t="s">
        <v>17</v>
      </c>
      <c r="D3554" s="126" t="s">
        <v>6219</v>
      </c>
      <c r="E3554" s="126" t="s">
        <v>51</v>
      </c>
      <c r="F3554" s="126" t="s">
        <v>51</v>
      </c>
      <c r="G3554" s="127">
        <v>0</v>
      </c>
    </row>
    <row r="3555" spans="1:7" x14ac:dyDescent="0.25">
      <c r="A3555" s="126" t="s">
        <v>6220</v>
      </c>
      <c r="B3555" s="126" t="s">
        <v>51</v>
      </c>
      <c r="C3555" s="126" t="s">
        <v>17</v>
      </c>
      <c r="D3555" s="126" t="s">
        <v>6221</v>
      </c>
      <c r="E3555" s="126" t="s">
        <v>51</v>
      </c>
      <c r="F3555" s="126" t="s">
        <v>51</v>
      </c>
      <c r="G3555" s="127">
        <v>0</v>
      </c>
    </row>
    <row r="3556" spans="1:7" x14ac:dyDescent="0.25">
      <c r="A3556" s="126" t="s">
        <v>6222</v>
      </c>
      <c r="B3556" s="126" t="s">
        <v>51</v>
      </c>
      <c r="C3556" s="126" t="s">
        <v>17</v>
      </c>
      <c r="D3556" s="126" t="s">
        <v>6223</v>
      </c>
      <c r="E3556" s="126" t="s">
        <v>51</v>
      </c>
      <c r="F3556" s="126" t="s">
        <v>51</v>
      </c>
      <c r="G3556" s="127">
        <v>0</v>
      </c>
    </row>
    <row r="3557" spans="1:7" x14ac:dyDescent="0.25">
      <c r="A3557" s="126" t="s">
        <v>6224</v>
      </c>
      <c r="B3557" s="126" t="s">
        <v>51</v>
      </c>
      <c r="C3557" s="126" t="s">
        <v>17</v>
      </c>
      <c r="D3557" s="126" t="s">
        <v>6225</v>
      </c>
      <c r="E3557" s="126" t="s">
        <v>51</v>
      </c>
      <c r="F3557" s="126" t="s">
        <v>51</v>
      </c>
      <c r="G3557" s="127">
        <v>0</v>
      </c>
    </row>
    <row r="3558" spans="1:7" x14ac:dyDescent="0.25">
      <c r="A3558" s="126" t="s">
        <v>14704</v>
      </c>
      <c r="B3558" s="126" t="s">
        <v>51</v>
      </c>
      <c r="C3558" s="126" t="s">
        <v>17</v>
      </c>
      <c r="D3558" s="126" t="s">
        <v>14705</v>
      </c>
      <c r="E3558" s="126" t="s">
        <v>51</v>
      </c>
      <c r="F3558" s="126" t="s">
        <v>51</v>
      </c>
      <c r="G3558" s="127">
        <v>0</v>
      </c>
    </row>
    <row r="3559" spans="1:7" x14ac:dyDescent="0.25">
      <c r="A3559" s="126" t="s">
        <v>6226</v>
      </c>
      <c r="B3559" s="126" t="s">
        <v>51</v>
      </c>
      <c r="C3559" s="126" t="s">
        <v>17</v>
      </c>
      <c r="D3559" s="126" t="s">
        <v>6227</v>
      </c>
      <c r="E3559" s="126" t="s">
        <v>51</v>
      </c>
      <c r="F3559" s="126" t="s">
        <v>51</v>
      </c>
      <c r="G3559" s="127">
        <v>0</v>
      </c>
    </row>
    <row r="3560" spans="1:7" x14ac:dyDescent="0.25">
      <c r="A3560" s="126" t="s">
        <v>6228</v>
      </c>
      <c r="B3560" s="126" t="s">
        <v>51</v>
      </c>
      <c r="C3560" s="126" t="s">
        <v>17</v>
      </c>
      <c r="D3560" s="126" t="s">
        <v>6229</v>
      </c>
      <c r="E3560" s="126" t="s">
        <v>51</v>
      </c>
      <c r="F3560" s="126" t="s">
        <v>51</v>
      </c>
      <c r="G3560" s="127">
        <v>0</v>
      </c>
    </row>
    <row r="3561" spans="1:7" x14ac:dyDescent="0.25">
      <c r="A3561" s="126" t="s">
        <v>6230</v>
      </c>
      <c r="B3561" s="126" t="s">
        <v>51</v>
      </c>
      <c r="C3561" s="126" t="s">
        <v>17</v>
      </c>
      <c r="D3561" s="126" t="s">
        <v>6231</v>
      </c>
      <c r="E3561" s="126" t="s">
        <v>51</v>
      </c>
      <c r="F3561" s="126" t="s">
        <v>51</v>
      </c>
      <c r="G3561" s="127">
        <v>0</v>
      </c>
    </row>
    <row r="3562" spans="1:7" x14ac:dyDescent="0.25">
      <c r="A3562" s="126" t="s">
        <v>6232</v>
      </c>
      <c r="B3562" s="126" t="s">
        <v>51</v>
      </c>
      <c r="C3562" s="126" t="s">
        <v>17</v>
      </c>
      <c r="D3562" s="126" t="s">
        <v>6233</v>
      </c>
      <c r="E3562" s="126" t="s">
        <v>51</v>
      </c>
      <c r="F3562" s="126" t="s">
        <v>51</v>
      </c>
      <c r="G3562" s="127">
        <v>0</v>
      </c>
    </row>
    <row r="3563" spans="1:7" x14ac:dyDescent="0.25">
      <c r="A3563" s="126" t="s">
        <v>6234</v>
      </c>
      <c r="B3563" s="126" t="s">
        <v>51</v>
      </c>
      <c r="C3563" s="126" t="s">
        <v>17</v>
      </c>
      <c r="D3563" s="126" t="s">
        <v>6235</v>
      </c>
      <c r="E3563" s="126" t="s">
        <v>51</v>
      </c>
      <c r="F3563" s="126" t="s">
        <v>51</v>
      </c>
      <c r="G3563" s="127">
        <v>0</v>
      </c>
    </row>
    <row r="3564" spans="1:7" x14ac:dyDescent="0.25">
      <c r="A3564" s="126" t="s">
        <v>6236</v>
      </c>
      <c r="B3564" s="126" t="s">
        <v>51</v>
      </c>
      <c r="C3564" s="126" t="s">
        <v>17</v>
      </c>
      <c r="D3564" s="126" t="s">
        <v>6237</v>
      </c>
      <c r="E3564" s="126" t="s">
        <v>51</v>
      </c>
      <c r="F3564" s="126" t="s">
        <v>51</v>
      </c>
      <c r="G3564" s="127">
        <v>0</v>
      </c>
    </row>
    <row r="3565" spans="1:7" x14ac:dyDescent="0.25">
      <c r="A3565" s="126" t="s">
        <v>6238</v>
      </c>
      <c r="B3565" s="126" t="s">
        <v>51</v>
      </c>
      <c r="C3565" s="126" t="s">
        <v>17</v>
      </c>
      <c r="D3565" s="126" t="s">
        <v>6239</v>
      </c>
      <c r="E3565" s="126" t="s">
        <v>51</v>
      </c>
      <c r="F3565" s="126" t="s">
        <v>51</v>
      </c>
      <c r="G3565" s="127">
        <v>0</v>
      </c>
    </row>
    <row r="3566" spans="1:7" x14ac:dyDescent="0.25">
      <c r="A3566" s="126" t="s">
        <v>6240</v>
      </c>
      <c r="B3566" s="126" t="s">
        <v>51</v>
      </c>
      <c r="C3566" s="126" t="s">
        <v>17</v>
      </c>
      <c r="D3566" s="126" t="s">
        <v>6241</v>
      </c>
      <c r="E3566" s="126" t="s">
        <v>51</v>
      </c>
      <c r="F3566" s="126" t="s">
        <v>51</v>
      </c>
      <c r="G3566" s="127">
        <v>0</v>
      </c>
    </row>
    <row r="3567" spans="1:7" x14ac:dyDescent="0.25">
      <c r="A3567" s="126" t="s">
        <v>6242</v>
      </c>
      <c r="B3567" s="126" t="s">
        <v>51</v>
      </c>
      <c r="C3567" s="126" t="s">
        <v>17</v>
      </c>
      <c r="D3567" s="126" t="s">
        <v>6243</v>
      </c>
      <c r="E3567" s="126" t="s">
        <v>51</v>
      </c>
      <c r="F3567" s="126" t="s">
        <v>51</v>
      </c>
      <c r="G3567" s="127">
        <v>0</v>
      </c>
    </row>
    <row r="3568" spans="1:7" x14ac:dyDescent="0.25">
      <c r="A3568" s="126" t="s">
        <v>6244</v>
      </c>
      <c r="B3568" s="126" t="s">
        <v>51</v>
      </c>
      <c r="C3568" s="126" t="s">
        <v>17</v>
      </c>
      <c r="D3568" s="126" t="s">
        <v>6245</v>
      </c>
      <c r="E3568" s="126" t="s">
        <v>51</v>
      </c>
      <c r="F3568" s="126" t="s">
        <v>51</v>
      </c>
      <c r="G3568" s="127">
        <v>0</v>
      </c>
    </row>
    <row r="3569" spans="1:7" x14ac:dyDescent="0.25">
      <c r="A3569" s="126" t="s">
        <v>6246</v>
      </c>
      <c r="B3569" s="126" t="s">
        <v>51</v>
      </c>
      <c r="C3569" s="126" t="s">
        <v>17</v>
      </c>
      <c r="D3569" s="126" t="s">
        <v>6247</v>
      </c>
      <c r="E3569" s="126" t="s">
        <v>51</v>
      </c>
      <c r="F3569" s="126" t="s">
        <v>51</v>
      </c>
      <c r="G3569" s="127">
        <v>0</v>
      </c>
    </row>
    <row r="3570" spans="1:7" x14ac:dyDescent="0.25">
      <c r="A3570" s="126" t="s">
        <v>6248</v>
      </c>
      <c r="B3570" s="126" t="s">
        <v>51</v>
      </c>
      <c r="C3570" s="126" t="s">
        <v>17</v>
      </c>
      <c r="D3570" s="126" t="s">
        <v>6249</v>
      </c>
      <c r="E3570" s="126" t="s">
        <v>51</v>
      </c>
      <c r="F3570" s="126" t="s">
        <v>51</v>
      </c>
      <c r="G3570" s="127">
        <v>0</v>
      </c>
    </row>
    <row r="3571" spans="1:7" x14ac:dyDescent="0.25">
      <c r="A3571" s="126" t="s">
        <v>6250</v>
      </c>
      <c r="B3571" s="126" t="s">
        <v>51</v>
      </c>
      <c r="C3571" s="126" t="s">
        <v>17</v>
      </c>
      <c r="D3571" s="126" t="s">
        <v>6251</v>
      </c>
      <c r="E3571" s="126" t="s">
        <v>51</v>
      </c>
      <c r="F3571" s="126" t="s">
        <v>51</v>
      </c>
      <c r="G3571" s="127">
        <v>0</v>
      </c>
    </row>
    <row r="3572" spans="1:7" x14ac:dyDescent="0.25">
      <c r="A3572" s="126" t="s">
        <v>6252</v>
      </c>
      <c r="B3572" s="126" t="s">
        <v>51</v>
      </c>
      <c r="C3572" s="126" t="s">
        <v>17</v>
      </c>
      <c r="D3572" s="126" t="s">
        <v>6253</v>
      </c>
      <c r="E3572" s="126" t="s">
        <v>51</v>
      </c>
      <c r="F3572" s="126" t="s">
        <v>51</v>
      </c>
      <c r="G3572" s="127">
        <v>0</v>
      </c>
    </row>
    <row r="3573" spans="1:7" x14ac:dyDescent="0.25">
      <c r="A3573" s="126" t="s">
        <v>6254</v>
      </c>
      <c r="B3573" s="126" t="s">
        <v>51</v>
      </c>
      <c r="C3573" s="126" t="s">
        <v>17</v>
      </c>
      <c r="D3573" s="126" t="s">
        <v>6255</v>
      </c>
      <c r="E3573" s="126" t="s">
        <v>51</v>
      </c>
      <c r="F3573" s="126" t="s">
        <v>51</v>
      </c>
      <c r="G3573" s="127">
        <v>0</v>
      </c>
    </row>
    <row r="3574" spans="1:7" x14ac:dyDescent="0.25">
      <c r="A3574" s="126" t="s">
        <v>6256</v>
      </c>
      <c r="B3574" s="126" t="s">
        <v>51</v>
      </c>
      <c r="C3574" s="126" t="s">
        <v>17</v>
      </c>
      <c r="D3574" s="126" t="s">
        <v>6257</v>
      </c>
      <c r="E3574" s="126" t="s">
        <v>51</v>
      </c>
      <c r="F3574" s="126" t="s">
        <v>51</v>
      </c>
      <c r="G3574" s="127">
        <v>0</v>
      </c>
    </row>
    <row r="3575" spans="1:7" x14ac:dyDescent="0.25">
      <c r="A3575" s="126" t="s">
        <v>6258</v>
      </c>
      <c r="B3575" s="126" t="s">
        <v>51</v>
      </c>
      <c r="C3575" s="126" t="s">
        <v>17</v>
      </c>
      <c r="D3575" s="126" t="s">
        <v>6259</v>
      </c>
      <c r="E3575" s="126" t="s">
        <v>51</v>
      </c>
      <c r="F3575" s="126" t="s">
        <v>51</v>
      </c>
      <c r="G3575" s="127">
        <v>0</v>
      </c>
    </row>
    <row r="3576" spans="1:7" x14ac:dyDescent="0.25">
      <c r="A3576" s="126" t="s">
        <v>6260</v>
      </c>
      <c r="B3576" s="126" t="s">
        <v>51</v>
      </c>
      <c r="C3576" s="126" t="s">
        <v>17</v>
      </c>
      <c r="D3576" s="126" t="s">
        <v>6261</v>
      </c>
      <c r="E3576" s="126" t="s">
        <v>51</v>
      </c>
      <c r="F3576" s="126" t="s">
        <v>51</v>
      </c>
      <c r="G3576" s="127">
        <v>0</v>
      </c>
    </row>
    <row r="3577" spans="1:7" x14ac:dyDescent="0.25">
      <c r="A3577" s="126" t="s">
        <v>6262</v>
      </c>
      <c r="B3577" s="126" t="s">
        <v>51</v>
      </c>
      <c r="C3577" s="126" t="s">
        <v>17</v>
      </c>
      <c r="D3577" s="126" t="s">
        <v>6263</v>
      </c>
      <c r="E3577" s="126" t="s">
        <v>51</v>
      </c>
      <c r="F3577" s="126" t="s">
        <v>51</v>
      </c>
      <c r="G3577" s="127">
        <v>0</v>
      </c>
    </row>
    <row r="3578" spans="1:7" x14ac:dyDescent="0.25">
      <c r="A3578" s="126" t="s">
        <v>6264</v>
      </c>
      <c r="B3578" s="126" t="s">
        <v>51</v>
      </c>
      <c r="C3578" s="126" t="s">
        <v>17</v>
      </c>
      <c r="D3578" s="126" t="s">
        <v>6265</v>
      </c>
      <c r="E3578" s="126" t="s">
        <v>51</v>
      </c>
      <c r="F3578" s="126" t="s">
        <v>51</v>
      </c>
      <c r="G3578" s="127">
        <v>0</v>
      </c>
    </row>
    <row r="3579" spans="1:7" x14ac:dyDescent="0.25">
      <c r="A3579" s="126" t="s">
        <v>6266</v>
      </c>
      <c r="B3579" s="126" t="s">
        <v>51</v>
      </c>
      <c r="C3579" s="126" t="s">
        <v>17</v>
      </c>
      <c r="D3579" s="126" t="s">
        <v>6267</v>
      </c>
      <c r="E3579" s="126" t="s">
        <v>51</v>
      </c>
      <c r="F3579" s="126" t="s">
        <v>51</v>
      </c>
      <c r="G3579" s="127">
        <v>0</v>
      </c>
    </row>
    <row r="3580" spans="1:7" x14ac:dyDescent="0.25">
      <c r="A3580" s="126" t="s">
        <v>6268</v>
      </c>
      <c r="B3580" s="126" t="s">
        <v>51</v>
      </c>
      <c r="C3580" s="126" t="s">
        <v>17</v>
      </c>
      <c r="D3580" s="126" t="s">
        <v>6269</v>
      </c>
      <c r="E3580" s="126" t="s">
        <v>51</v>
      </c>
      <c r="F3580" s="126" t="s">
        <v>51</v>
      </c>
      <c r="G3580" s="127">
        <v>0</v>
      </c>
    </row>
    <row r="3581" spans="1:7" x14ac:dyDescent="0.25">
      <c r="A3581" s="126" t="s">
        <v>6270</v>
      </c>
      <c r="B3581" s="126" t="s">
        <v>51</v>
      </c>
      <c r="C3581" s="126" t="s">
        <v>17</v>
      </c>
      <c r="D3581" s="126" t="s">
        <v>6271</v>
      </c>
      <c r="E3581" s="126" t="s">
        <v>51</v>
      </c>
      <c r="F3581" s="126" t="s">
        <v>51</v>
      </c>
      <c r="G3581" s="127">
        <v>0</v>
      </c>
    </row>
    <row r="3582" spans="1:7" x14ac:dyDescent="0.25">
      <c r="A3582" s="126" t="s">
        <v>6272</v>
      </c>
      <c r="B3582" s="126" t="s">
        <v>51</v>
      </c>
      <c r="C3582" s="126" t="s">
        <v>17</v>
      </c>
      <c r="D3582" s="126" t="s">
        <v>6273</v>
      </c>
      <c r="E3582" s="126" t="s">
        <v>51</v>
      </c>
      <c r="F3582" s="126" t="s">
        <v>51</v>
      </c>
      <c r="G3582" s="127">
        <v>0</v>
      </c>
    </row>
    <row r="3583" spans="1:7" x14ac:dyDescent="0.25">
      <c r="A3583" s="126" t="s">
        <v>6274</v>
      </c>
      <c r="B3583" s="126" t="s">
        <v>51</v>
      </c>
      <c r="C3583" s="126" t="s">
        <v>17</v>
      </c>
      <c r="D3583" s="126" t="s">
        <v>6275</v>
      </c>
      <c r="E3583" s="126" t="s">
        <v>51</v>
      </c>
      <c r="F3583" s="126" t="s">
        <v>51</v>
      </c>
      <c r="G3583" s="127">
        <v>0</v>
      </c>
    </row>
    <row r="3584" spans="1:7" x14ac:dyDescent="0.25">
      <c r="A3584" s="126" t="s">
        <v>6276</v>
      </c>
      <c r="B3584" s="126" t="s">
        <v>51</v>
      </c>
      <c r="C3584" s="126" t="s">
        <v>17</v>
      </c>
      <c r="D3584" s="126" t="s">
        <v>6277</v>
      </c>
      <c r="E3584" s="126" t="s">
        <v>51</v>
      </c>
      <c r="F3584" s="126" t="s">
        <v>51</v>
      </c>
      <c r="G3584" s="127">
        <v>0</v>
      </c>
    </row>
    <row r="3585" spans="1:7" x14ac:dyDescent="0.25">
      <c r="A3585" s="126" t="s">
        <v>6278</v>
      </c>
      <c r="B3585" s="126" t="s">
        <v>51</v>
      </c>
      <c r="C3585" s="126" t="s">
        <v>17</v>
      </c>
      <c r="D3585" s="126" t="s">
        <v>6279</v>
      </c>
      <c r="E3585" s="126" t="s">
        <v>51</v>
      </c>
      <c r="F3585" s="126" t="s">
        <v>51</v>
      </c>
      <c r="G3585" s="127">
        <v>0</v>
      </c>
    </row>
    <row r="3586" spans="1:7" x14ac:dyDescent="0.25">
      <c r="A3586" s="126" t="s">
        <v>6280</v>
      </c>
      <c r="B3586" s="126" t="s">
        <v>51</v>
      </c>
      <c r="C3586" s="126" t="s">
        <v>17</v>
      </c>
      <c r="D3586" s="126" t="s">
        <v>6281</v>
      </c>
      <c r="E3586" s="126" t="s">
        <v>51</v>
      </c>
      <c r="F3586" s="126" t="s">
        <v>51</v>
      </c>
      <c r="G3586" s="127">
        <v>0</v>
      </c>
    </row>
    <row r="3587" spans="1:7" x14ac:dyDescent="0.25">
      <c r="A3587" s="126" t="s">
        <v>6282</v>
      </c>
      <c r="B3587" s="126" t="s">
        <v>51</v>
      </c>
      <c r="C3587" s="126" t="s">
        <v>17</v>
      </c>
      <c r="D3587" s="126" t="s">
        <v>6283</v>
      </c>
      <c r="E3587" s="126" t="s">
        <v>51</v>
      </c>
      <c r="F3587" s="126" t="s">
        <v>51</v>
      </c>
      <c r="G3587" s="127">
        <v>0</v>
      </c>
    </row>
    <row r="3588" spans="1:7" x14ac:dyDescent="0.25">
      <c r="A3588" s="126" t="s">
        <v>6284</v>
      </c>
      <c r="B3588" s="126" t="s">
        <v>51</v>
      </c>
      <c r="C3588" s="126" t="s">
        <v>17</v>
      </c>
      <c r="D3588" s="126" t="s">
        <v>6285</v>
      </c>
      <c r="E3588" s="126" t="s">
        <v>51</v>
      </c>
      <c r="F3588" s="126" t="s">
        <v>51</v>
      </c>
      <c r="G3588" s="127">
        <v>0</v>
      </c>
    </row>
    <row r="3589" spans="1:7" x14ac:dyDescent="0.25">
      <c r="A3589" s="126" t="s">
        <v>6286</v>
      </c>
      <c r="B3589" s="126" t="s">
        <v>51</v>
      </c>
      <c r="C3589" s="126" t="s">
        <v>17</v>
      </c>
      <c r="D3589" s="126" t="s">
        <v>6287</v>
      </c>
      <c r="E3589" s="126" t="s">
        <v>51</v>
      </c>
      <c r="F3589" s="126" t="s">
        <v>51</v>
      </c>
      <c r="G3589" s="127">
        <v>0</v>
      </c>
    </row>
    <row r="3590" spans="1:7" x14ac:dyDescent="0.25">
      <c r="A3590" s="126" t="s">
        <v>6288</v>
      </c>
      <c r="B3590" s="126" t="s">
        <v>51</v>
      </c>
      <c r="C3590" s="126" t="s">
        <v>17</v>
      </c>
      <c r="D3590" s="126" t="s">
        <v>6289</v>
      </c>
      <c r="E3590" s="126" t="s">
        <v>51</v>
      </c>
      <c r="F3590" s="126" t="s">
        <v>51</v>
      </c>
      <c r="G3590" s="127">
        <v>0</v>
      </c>
    </row>
    <row r="3591" spans="1:7" x14ac:dyDescent="0.25">
      <c r="A3591" s="126" t="s">
        <v>6290</v>
      </c>
      <c r="B3591" s="126" t="s">
        <v>51</v>
      </c>
      <c r="C3591" s="126" t="s">
        <v>17</v>
      </c>
      <c r="D3591" s="126" t="s">
        <v>6291</v>
      </c>
      <c r="E3591" s="126" t="s">
        <v>51</v>
      </c>
      <c r="F3591" s="126" t="s">
        <v>51</v>
      </c>
      <c r="G3591" s="127">
        <v>0</v>
      </c>
    </row>
    <row r="3592" spans="1:7" x14ac:dyDescent="0.25">
      <c r="A3592" s="126" t="s">
        <v>6292</v>
      </c>
      <c r="B3592" s="126" t="s">
        <v>51</v>
      </c>
      <c r="C3592" s="126" t="s">
        <v>17</v>
      </c>
      <c r="D3592" s="126" t="s">
        <v>6293</v>
      </c>
      <c r="E3592" s="126" t="s">
        <v>51</v>
      </c>
      <c r="F3592" s="126" t="s">
        <v>51</v>
      </c>
      <c r="G3592" s="127">
        <v>0</v>
      </c>
    </row>
    <row r="3593" spans="1:7" x14ac:dyDescent="0.25">
      <c r="A3593" s="126" t="s">
        <v>6294</v>
      </c>
      <c r="B3593" s="126" t="s">
        <v>51</v>
      </c>
      <c r="C3593" s="126" t="s">
        <v>17</v>
      </c>
      <c r="D3593" s="126" t="s">
        <v>6295</v>
      </c>
      <c r="E3593" s="126" t="s">
        <v>51</v>
      </c>
      <c r="F3593" s="126" t="s">
        <v>51</v>
      </c>
      <c r="G3593" s="127">
        <v>0</v>
      </c>
    </row>
    <row r="3594" spans="1:7" x14ac:dyDescent="0.25">
      <c r="A3594" s="126" t="s">
        <v>6296</v>
      </c>
      <c r="B3594" s="126" t="s">
        <v>51</v>
      </c>
      <c r="C3594" s="126" t="s">
        <v>17</v>
      </c>
      <c r="D3594" s="126" t="s">
        <v>6297</v>
      </c>
      <c r="E3594" s="126" t="s">
        <v>51</v>
      </c>
      <c r="F3594" s="126" t="s">
        <v>51</v>
      </c>
      <c r="G3594" s="127">
        <v>0</v>
      </c>
    </row>
    <row r="3595" spans="1:7" x14ac:dyDescent="0.25">
      <c r="A3595" s="126" t="s">
        <v>6298</v>
      </c>
      <c r="B3595" s="126" t="s">
        <v>51</v>
      </c>
      <c r="C3595" s="126" t="s">
        <v>17</v>
      </c>
      <c r="D3595" s="126" t="s">
        <v>6299</v>
      </c>
      <c r="E3595" s="126" t="s">
        <v>51</v>
      </c>
      <c r="F3595" s="126" t="s">
        <v>51</v>
      </c>
      <c r="G3595" s="127">
        <v>0</v>
      </c>
    </row>
    <row r="3596" spans="1:7" x14ac:dyDescent="0.25">
      <c r="A3596" s="126" t="s">
        <v>6300</v>
      </c>
      <c r="B3596" s="126" t="s">
        <v>51</v>
      </c>
      <c r="C3596" s="126" t="s">
        <v>17</v>
      </c>
      <c r="D3596" s="126" t="s">
        <v>6301</v>
      </c>
      <c r="E3596" s="126" t="s">
        <v>51</v>
      </c>
      <c r="F3596" s="126" t="s">
        <v>51</v>
      </c>
      <c r="G3596" s="127">
        <v>0</v>
      </c>
    </row>
    <row r="3597" spans="1:7" x14ac:dyDescent="0.25">
      <c r="A3597" s="126" t="s">
        <v>6302</v>
      </c>
      <c r="B3597" s="126" t="s">
        <v>51</v>
      </c>
      <c r="C3597" s="126" t="s">
        <v>17</v>
      </c>
      <c r="D3597" s="126" t="s">
        <v>6303</v>
      </c>
      <c r="E3597" s="126" t="s">
        <v>51</v>
      </c>
      <c r="F3597" s="126" t="s">
        <v>51</v>
      </c>
      <c r="G3597" s="127">
        <v>0</v>
      </c>
    </row>
    <row r="3598" spans="1:7" x14ac:dyDescent="0.25">
      <c r="A3598" s="126" t="s">
        <v>6304</v>
      </c>
      <c r="B3598" s="126" t="s">
        <v>51</v>
      </c>
      <c r="C3598" s="126" t="s">
        <v>17</v>
      </c>
      <c r="D3598" s="126" t="s">
        <v>6305</v>
      </c>
      <c r="E3598" s="126" t="s">
        <v>51</v>
      </c>
      <c r="F3598" s="126" t="s">
        <v>51</v>
      </c>
      <c r="G3598" s="127">
        <v>0</v>
      </c>
    </row>
    <row r="3599" spans="1:7" x14ac:dyDescent="0.25">
      <c r="A3599" s="126" t="s">
        <v>6306</v>
      </c>
      <c r="B3599" s="126" t="s">
        <v>51</v>
      </c>
      <c r="C3599" s="126" t="s">
        <v>17</v>
      </c>
      <c r="D3599" s="126" t="s">
        <v>6307</v>
      </c>
      <c r="E3599" s="126" t="s">
        <v>51</v>
      </c>
      <c r="F3599" s="126" t="s">
        <v>51</v>
      </c>
      <c r="G3599" s="127">
        <v>0</v>
      </c>
    </row>
    <row r="3600" spans="1:7" x14ac:dyDescent="0.25">
      <c r="A3600" s="126" t="s">
        <v>6308</v>
      </c>
      <c r="B3600" s="126" t="s">
        <v>51</v>
      </c>
      <c r="C3600" s="126" t="s">
        <v>17</v>
      </c>
      <c r="D3600" s="126" t="s">
        <v>6309</v>
      </c>
      <c r="E3600" s="126" t="s">
        <v>51</v>
      </c>
      <c r="F3600" s="126" t="s">
        <v>51</v>
      </c>
      <c r="G3600" s="127">
        <v>0</v>
      </c>
    </row>
    <row r="3601" spans="1:7" x14ac:dyDescent="0.25">
      <c r="A3601" s="126" t="s">
        <v>6310</v>
      </c>
      <c r="B3601" s="126" t="s">
        <v>51</v>
      </c>
      <c r="C3601" s="126" t="s">
        <v>17</v>
      </c>
      <c r="D3601" s="126" t="s">
        <v>6311</v>
      </c>
      <c r="E3601" s="126" t="s">
        <v>51</v>
      </c>
      <c r="F3601" s="126" t="s">
        <v>51</v>
      </c>
      <c r="G3601" s="127">
        <v>0</v>
      </c>
    </row>
    <row r="3602" spans="1:7" x14ac:dyDescent="0.25">
      <c r="A3602" s="126" t="s">
        <v>6312</v>
      </c>
      <c r="B3602" s="126" t="s">
        <v>51</v>
      </c>
      <c r="C3602" s="126" t="s">
        <v>17</v>
      </c>
      <c r="D3602" s="126" t="s">
        <v>6313</v>
      </c>
      <c r="E3602" s="126" t="s">
        <v>51</v>
      </c>
      <c r="F3602" s="126" t="s">
        <v>51</v>
      </c>
      <c r="G3602" s="127">
        <v>0</v>
      </c>
    </row>
    <row r="3603" spans="1:7" x14ac:dyDescent="0.25">
      <c r="A3603" s="126" t="s">
        <v>6314</v>
      </c>
      <c r="B3603" s="126" t="s">
        <v>51</v>
      </c>
      <c r="C3603" s="126" t="s">
        <v>17</v>
      </c>
      <c r="D3603" s="126" t="s">
        <v>6315</v>
      </c>
      <c r="E3603" s="126" t="s">
        <v>51</v>
      </c>
      <c r="F3603" s="126" t="s">
        <v>51</v>
      </c>
      <c r="G3603" s="127">
        <v>0</v>
      </c>
    </row>
    <row r="3604" spans="1:7" x14ac:dyDescent="0.25">
      <c r="A3604" s="126" t="s">
        <v>6316</v>
      </c>
      <c r="B3604" s="126" t="s">
        <v>51</v>
      </c>
      <c r="C3604" s="126" t="s">
        <v>17</v>
      </c>
      <c r="D3604" s="126" t="s">
        <v>6317</v>
      </c>
      <c r="E3604" s="126" t="s">
        <v>51</v>
      </c>
      <c r="F3604" s="126" t="s">
        <v>51</v>
      </c>
      <c r="G3604" s="127">
        <v>0</v>
      </c>
    </row>
    <row r="3605" spans="1:7" x14ac:dyDescent="0.25">
      <c r="A3605" s="126" t="s">
        <v>6318</v>
      </c>
      <c r="B3605" s="126" t="s">
        <v>51</v>
      </c>
      <c r="C3605" s="126" t="s">
        <v>17</v>
      </c>
      <c r="D3605" s="126" t="s">
        <v>6319</v>
      </c>
      <c r="E3605" s="126" t="s">
        <v>51</v>
      </c>
      <c r="F3605" s="126" t="s">
        <v>51</v>
      </c>
      <c r="G3605" s="127">
        <v>0</v>
      </c>
    </row>
    <row r="3606" spans="1:7" x14ac:dyDescent="0.25">
      <c r="A3606" s="126" t="s">
        <v>6320</v>
      </c>
      <c r="B3606" s="126" t="s">
        <v>51</v>
      </c>
      <c r="C3606" s="126" t="s">
        <v>17</v>
      </c>
      <c r="D3606" s="126" t="s">
        <v>6321</v>
      </c>
      <c r="E3606" s="126" t="s">
        <v>51</v>
      </c>
      <c r="F3606" s="126" t="s">
        <v>51</v>
      </c>
      <c r="G3606" s="127">
        <v>0</v>
      </c>
    </row>
    <row r="3607" spans="1:7" x14ac:dyDescent="0.25">
      <c r="A3607" s="126" t="s">
        <v>6322</v>
      </c>
      <c r="B3607" s="126" t="s">
        <v>51</v>
      </c>
      <c r="C3607" s="126" t="s">
        <v>17</v>
      </c>
      <c r="D3607" s="126" t="s">
        <v>6323</v>
      </c>
      <c r="E3607" s="126" t="s">
        <v>51</v>
      </c>
      <c r="F3607" s="126" t="s">
        <v>51</v>
      </c>
      <c r="G3607" s="127">
        <v>0</v>
      </c>
    </row>
    <row r="3608" spans="1:7" x14ac:dyDescent="0.25">
      <c r="A3608" s="126" t="s">
        <v>6324</v>
      </c>
      <c r="B3608" s="126" t="s">
        <v>51</v>
      </c>
      <c r="C3608" s="126" t="s">
        <v>17</v>
      </c>
      <c r="D3608" s="126" t="s">
        <v>6325</v>
      </c>
      <c r="E3608" s="126" t="s">
        <v>51</v>
      </c>
      <c r="F3608" s="126" t="s">
        <v>51</v>
      </c>
      <c r="G3608" s="127">
        <v>0</v>
      </c>
    </row>
    <row r="3609" spans="1:7" x14ac:dyDescent="0.25">
      <c r="A3609" s="126" t="s">
        <v>6326</v>
      </c>
      <c r="B3609" s="126" t="s">
        <v>51</v>
      </c>
      <c r="C3609" s="126" t="s">
        <v>17</v>
      </c>
      <c r="D3609" s="126" t="s">
        <v>6327</v>
      </c>
      <c r="E3609" s="126" t="s">
        <v>51</v>
      </c>
      <c r="F3609" s="126" t="s">
        <v>51</v>
      </c>
      <c r="G3609" s="127">
        <v>0</v>
      </c>
    </row>
    <row r="3610" spans="1:7" ht="30" x14ac:dyDescent="0.25">
      <c r="A3610" s="126" t="s">
        <v>6328</v>
      </c>
      <c r="B3610" s="126" t="s">
        <v>51</v>
      </c>
      <c r="C3610" s="126" t="s">
        <v>17</v>
      </c>
      <c r="D3610" s="126" t="s">
        <v>6329</v>
      </c>
      <c r="E3610" s="126" t="s">
        <v>51</v>
      </c>
      <c r="F3610" s="126" t="s">
        <v>510</v>
      </c>
      <c r="G3610" s="127">
        <v>1</v>
      </c>
    </row>
    <row r="3611" spans="1:7" x14ac:dyDescent="0.25">
      <c r="A3611" s="126" t="s">
        <v>6330</v>
      </c>
      <c r="B3611" s="126" t="s">
        <v>51</v>
      </c>
      <c r="C3611" s="126" t="s">
        <v>17</v>
      </c>
      <c r="D3611" s="126" t="s">
        <v>6331</v>
      </c>
      <c r="E3611" s="126" t="s">
        <v>51</v>
      </c>
      <c r="F3611" s="126" t="s">
        <v>51</v>
      </c>
      <c r="G3611" s="127">
        <v>0</v>
      </c>
    </row>
    <row r="3612" spans="1:7" x14ac:dyDescent="0.25">
      <c r="A3612" s="126" t="s">
        <v>6332</v>
      </c>
      <c r="B3612" s="126" t="s">
        <v>51</v>
      </c>
      <c r="C3612" s="126" t="s">
        <v>17</v>
      </c>
      <c r="D3612" s="126" t="s">
        <v>6333</v>
      </c>
      <c r="E3612" s="126" t="s">
        <v>51</v>
      </c>
      <c r="F3612" s="126" t="s">
        <v>51</v>
      </c>
      <c r="G3612" s="127">
        <v>0</v>
      </c>
    </row>
    <row r="3613" spans="1:7" x14ac:dyDescent="0.25">
      <c r="A3613" s="126" t="s">
        <v>6334</v>
      </c>
      <c r="B3613" s="126" t="s">
        <v>51</v>
      </c>
      <c r="C3613" s="126" t="s">
        <v>17</v>
      </c>
      <c r="D3613" s="126" t="s">
        <v>6335</v>
      </c>
      <c r="E3613" s="126" t="s">
        <v>51</v>
      </c>
      <c r="F3613" s="126" t="s">
        <v>51</v>
      </c>
      <c r="G3613" s="127">
        <v>0</v>
      </c>
    </row>
    <row r="3614" spans="1:7" x14ac:dyDescent="0.25">
      <c r="A3614" s="126" t="s">
        <v>6336</v>
      </c>
      <c r="B3614" s="126" t="s">
        <v>51</v>
      </c>
      <c r="C3614" s="126" t="s">
        <v>17</v>
      </c>
      <c r="D3614" s="126" t="s">
        <v>6337</v>
      </c>
      <c r="E3614" s="126" t="s">
        <v>51</v>
      </c>
      <c r="F3614" s="126" t="s">
        <v>51</v>
      </c>
      <c r="G3614" s="127">
        <v>0</v>
      </c>
    </row>
    <row r="3615" spans="1:7" x14ac:dyDescent="0.25">
      <c r="A3615" s="126" t="s">
        <v>6338</v>
      </c>
      <c r="B3615" s="126" t="s">
        <v>51</v>
      </c>
      <c r="C3615" s="126" t="s">
        <v>17</v>
      </c>
      <c r="D3615" s="126" t="s">
        <v>6339</v>
      </c>
      <c r="E3615" s="126" t="s">
        <v>51</v>
      </c>
      <c r="F3615" s="126" t="s">
        <v>51</v>
      </c>
      <c r="G3615" s="127">
        <v>0</v>
      </c>
    </row>
    <row r="3616" spans="1:7" x14ac:dyDescent="0.25">
      <c r="A3616" s="126" t="s">
        <v>6340</v>
      </c>
      <c r="B3616" s="126" t="s">
        <v>51</v>
      </c>
      <c r="C3616" s="126" t="s">
        <v>17</v>
      </c>
      <c r="D3616" s="126" t="s">
        <v>6341</v>
      </c>
      <c r="E3616" s="126" t="s">
        <v>51</v>
      </c>
      <c r="F3616" s="126" t="s">
        <v>51</v>
      </c>
      <c r="G3616" s="127">
        <v>0</v>
      </c>
    </row>
    <row r="3617" spans="1:7" x14ac:dyDescent="0.25">
      <c r="A3617" s="126" t="s">
        <v>6342</v>
      </c>
      <c r="B3617" s="126" t="s">
        <v>51</v>
      </c>
      <c r="C3617" s="126" t="s">
        <v>17</v>
      </c>
      <c r="D3617" s="126" t="s">
        <v>6343</v>
      </c>
      <c r="E3617" s="126" t="s">
        <v>51</v>
      </c>
      <c r="F3617" s="126" t="s">
        <v>51</v>
      </c>
      <c r="G3617" s="127">
        <v>0</v>
      </c>
    </row>
    <row r="3618" spans="1:7" x14ac:dyDescent="0.25">
      <c r="A3618" s="126" t="s">
        <v>6344</v>
      </c>
      <c r="B3618" s="126" t="s">
        <v>51</v>
      </c>
      <c r="C3618" s="126" t="s">
        <v>17</v>
      </c>
      <c r="D3618" s="126" t="s">
        <v>6345</v>
      </c>
      <c r="E3618" s="126" t="s">
        <v>51</v>
      </c>
      <c r="F3618" s="126" t="s">
        <v>51</v>
      </c>
      <c r="G3618" s="127">
        <v>0</v>
      </c>
    </row>
    <row r="3619" spans="1:7" x14ac:dyDescent="0.25">
      <c r="A3619" s="126" t="s">
        <v>15235</v>
      </c>
      <c r="B3619" s="126" t="s">
        <v>51</v>
      </c>
      <c r="C3619" s="126" t="s">
        <v>17</v>
      </c>
      <c r="D3619" s="126" t="s">
        <v>15236</v>
      </c>
      <c r="E3619" s="126" t="s">
        <v>51</v>
      </c>
      <c r="F3619" s="126" t="s">
        <v>51</v>
      </c>
      <c r="G3619" s="127">
        <v>0</v>
      </c>
    </row>
    <row r="3620" spans="1:7" x14ac:dyDescent="0.25">
      <c r="A3620" s="126" t="s">
        <v>15237</v>
      </c>
      <c r="B3620" s="126" t="s">
        <v>51</v>
      </c>
      <c r="C3620" s="126" t="s">
        <v>17</v>
      </c>
      <c r="D3620" s="126" t="s">
        <v>15238</v>
      </c>
      <c r="E3620" s="126" t="s">
        <v>51</v>
      </c>
      <c r="F3620" s="126" t="s">
        <v>51</v>
      </c>
      <c r="G3620" s="127">
        <v>0</v>
      </c>
    </row>
    <row r="3621" spans="1:7" x14ac:dyDescent="0.25">
      <c r="A3621" s="126" t="s">
        <v>15239</v>
      </c>
      <c r="B3621" s="126" t="s">
        <v>51</v>
      </c>
      <c r="C3621" s="126" t="s">
        <v>17</v>
      </c>
      <c r="D3621" s="126" t="s">
        <v>15240</v>
      </c>
      <c r="E3621" s="126" t="s">
        <v>51</v>
      </c>
      <c r="F3621" s="126" t="s">
        <v>51</v>
      </c>
      <c r="G3621" s="127">
        <v>0</v>
      </c>
    </row>
    <row r="3622" spans="1:7" x14ac:dyDescent="0.25">
      <c r="A3622" s="126" t="s">
        <v>15241</v>
      </c>
      <c r="B3622" s="126" t="s">
        <v>51</v>
      </c>
      <c r="C3622" s="126" t="s">
        <v>17</v>
      </c>
      <c r="D3622" s="126" t="s">
        <v>15242</v>
      </c>
      <c r="E3622" s="126" t="s">
        <v>51</v>
      </c>
      <c r="F3622" s="126" t="s">
        <v>51</v>
      </c>
      <c r="G3622" s="127">
        <v>0</v>
      </c>
    </row>
    <row r="3623" spans="1:7" x14ac:dyDescent="0.25">
      <c r="A3623" s="126" t="s">
        <v>6346</v>
      </c>
      <c r="B3623" s="126" t="s">
        <v>51</v>
      </c>
      <c r="C3623" s="126" t="s">
        <v>17</v>
      </c>
      <c r="D3623" s="126" t="s">
        <v>6347</v>
      </c>
      <c r="E3623" s="126" t="s">
        <v>51</v>
      </c>
      <c r="F3623" s="126" t="s">
        <v>51</v>
      </c>
      <c r="G3623" s="127">
        <v>0</v>
      </c>
    </row>
    <row r="3624" spans="1:7" x14ac:dyDescent="0.25">
      <c r="A3624" s="126" t="s">
        <v>6348</v>
      </c>
      <c r="B3624" s="126" t="s">
        <v>51</v>
      </c>
      <c r="C3624" s="126" t="s">
        <v>17</v>
      </c>
      <c r="D3624" s="126" t="s">
        <v>6349</v>
      </c>
      <c r="E3624" s="126" t="s">
        <v>51</v>
      </c>
      <c r="F3624" s="126" t="s">
        <v>51</v>
      </c>
      <c r="G3624" s="127">
        <v>0</v>
      </c>
    </row>
    <row r="3625" spans="1:7" x14ac:dyDescent="0.25">
      <c r="A3625" s="126" t="s">
        <v>6350</v>
      </c>
      <c r="B3625" s="126" t="s">
        <v>51</v>
      </c>
      <c r="C3625" s="126" t="s">
        <v>17</v>
      </c>
      <c r="D3625" s="126" t="s">
        <v>6351</v>
      </c>
      <c r="E3625" s="126" t="s">
        <v>51</v>
      </c>
      <c r="F3625" s="126" t="s">
        <v>51</v>
      </c>
      <c r="G3625" s="127">
        <v>0</v>
      </c>
    </row>
    <row r="3626" spans="1:7" x14ac:dyDescent="0.25">
      <c r="A3626" s="126" t="s">
        <v>6352</v>
      </c>
      <c r="B3626" s="126" t="s">
        <v>51</v>
      </c>
      <c r="C3626" s="126" t="s">
        <v>17</v>
      </c>
      <c r="D3626" s="126" t="s">
        <v>6353</v>
      </c>
      <c r="E3626" s="126" t="s">
        <v>51</v>
      </c>
      <c r="F3626" s="126" t="s">
        <v>51</v>
      </c>
      <c r="G3626" s="127">
        <v>0</v>
      </c>
    </row>
    <row r="3627" spans="1:7" x14ac:dyDescent="0.25">
      <c r="A3627" s="126" t="s">
        <v>6354</v>
      </c>
      <c r="B3627" s="126" t="s">
        <v>51</v>
      </c>
      <c r="C3627" s="126" t="s">
        <v>17</v>
      </c>
      <c r="D3627" s="126" t="s">
        <v>6313</v>
      </c>
      <c r="E3627" s="126" t="s">
        <v>51</v>
      </c>
      <c r="F3627" s="126" t="s">
        <v>51</v>
      </c>
      <c r="G3627" s="127">
        <v>0</v>
      </c>
    </row>
    <row r="3628" spans="1:7" x14ac:dyDescent="0.25">
      <c r="A3628" s="126" t="s">
        <v>6355</v>
      </c>
      <c r="B3628" s="126" t="s">
        <v>51</v>
      </c>
      <c r="C3628" s="126" t="s">
        <v>17</v>
      </c>
      <c r="D3628" s="126" t="s">
        <v>6315</v>
      </c>
      <c r="E3628" s="126" t="s">
        <v>51</v>
      </c>
      <c r="F3628" s="126" t="s">
        <v>51</v>
      </c>
      <c r="G3628" s="127">
        <v>0</v>
      </c>
    </row>
    <row r="3629" spans="1:7" x14ac:dyDescent="0.25">
      <c r="A3629" s="126" t="s">
        <v>6356</v>
      </c>
      <c r="B3629" s="126" t="s">
        <v>51</v>
      </c>
      <c r="C3629" s="126" t="s">
        <v>17</v>
      </c>
      <c r="D3629" s="126" t="s">
        <v>6357</v>
      </c>
      <c r="E3629" s="126" t="s">
        <v>51</v>
      </c>
      <c r="F3629" s="126" t="s">
        <v>51</v>
      </c>
      <c r="G3629" s="127">
        <v>0</v>
      </c>
    </row>
    <row r="3630" spans="1:7" x14ac:dyDescent="0.25">
      <c r="A3630" s="126" t="s">
        <v>6358</v>
      </c>
      <c r="B3630" s="126" t="s">
        <v>51</v>
      </c>
      <c r="C3630" s="126" t="s">
        <v>17</v>
      </c>
      <c r="D3630" s="126" t="s">
        <v>6359</v>
      </c>
      <c r="E3630" s="126" t="s">
        <v>51</v>
      </c>
      <c r="F3630" s="126" t="s">
        <v>51</v>
      </c>
      <c r="G3630" s="127">
        <v>0</v>
      </c>
    </row>
    <row r="3631" spans="1:7" x14ac:dyDescent="0.25">
      <c r="A3631" s="126" t="s">
        <v>6360</v>
      </c>
      <c r="B3631" s="126" t="s">
        <v>51</v>
      </c>
      <c r="C3631" s="126" t="s">
        <v>17</v>
      </c>
      <c r="D3631" s="126" t="s">
        <v>6361</v>
      </c>
      <c r="E3631" s="126" t="s">
        <v>51</v>
      </c>
      <c r="F3631" s="126" t="s">
        <v>51</v>
      </c>
      <c r="G3631" s="127">
        <v>0</v>
      </c>
    </row>
    <row r="3632" spans="1:7" x14ac:dyDescent="0.25">
      <c r="A3632" s="126" t="s">
        <v>6362</v>
      </c>
      <c r="B3632" s="126" t="s">
        <v>51</v>
      </c>
      <c r="C3632" s="126" t="s">
        <v>17</v>
      </c>
      <c r="D3632" s="126" t="s">
        <v>6363</v>
      </c>
      <c r="E3632" s="126" t="s">
        <v>51</v>
      </c>
      <c r="F3632" s="126" t="s">
        <v>51</v>
      </c>
      <c r="G3632" s="127">
        <v>0</v>
      </c>
    </row>
    <row r="3633" spans="1:7" ht="30" x14ac:dyDescent="0.25">
      <c r="A3633" s="126" t="s">
        <v>6364</v>
      </c>
      <c r="B3633" s="126" t="s">
        <v>51</v>
      </c>
      <c r="C3633" s="126" t="s">
        <v>17</v>
      </c>
      <c r="D3633" s="126" t="s">
        <v>6365</v>
      </c>
      <c r="E3633" s="126" t="s">
        <v>51</v>
      </c>
      <c r="F3633" s="126" t="s">
        <v>510</v>
      </c>
      <c r="G3633" s="127">
        <v>1</v>
      </c>
    </row>
    <row r="3634" spans="1:7" x14ac:dyDescent="0.25">
      <c r="A3634" s="126" t="s">
        <v>6366</v>
      </c>
      <c r="B3634" s="126" t="s">
        <v>51</v>
      </c>
      <c r="C3634" s="126" t="s">
        <v>17</v>
      </c>
      <c r="D3634" s="126" t="s">
        <v>6367</v>
      </c>
      <c r="E3634" s="126" t="s">
        <v>51</v>
      </c>
      <c r="F3634" s="126" t="s">
        <v>51</v>
      </c>
      <c r="G3634" s="127">
        <v>0</v>
      </c>
    </row>
    <row r="3635" spans="1:7" x14ac:dyDescent="0.25">
      <c r="A3635" s="126" t="s">
        <v>6368</v>
      </c>
      <c r="B3635" s="126" t="s">
        <v>51</v>
      </c>
      <c r="C3635" s="126" t="s">
        <v>17</v>
      </c>
      <c r="D3635" s="126" t="s">
        <v>6369</v>
      </c>
      <c r="E3635" s="126" t="s">
        <v>51</v>
      </c>
      <c r="F3635" s="126" t="s">
        <v>51</v>
      </c>
      <c r="G3635" s="127">
        <v>0</v>
      </c>
    </row>
    <row r="3636" spans="1:7" x14ac:dyDescent="0.25">
      <c r="A3636" s="126" t="s">
        <v>6370</v>
      </c>
      <c r="B3636" s="126" t="s">
        <v>51</v>
      </c>
      <c r="C3636" s="126" t="s">
        <v>17</v>
      </c>
      <c r="D3636" s="126" t="s">
        <v>6371</v>
      </c>
      <c r="E3636" s="126" t="s">
        <v>51</v>
      </c>
      <c r="F3636" s="126" t="s">
        <v>51</v>
      </c>
      <c r="G3636" s="127">
        <v>0</v>
      </c>
    </row>
    <row r="3637" spans="1:7" x14ac:dyDescent="0.25">
      <c r="A3637" s="126" t="s">
        <v>6372</v>
      </c>
      <c r="B3637" s="126" t="s">
        <v>51</v>
      </c>
      <c r="C3637" s="126" t="s">
        <v>17</v>
      </c>
      <c r="D3637" s="126" t="s">
        <v>6373</v>
      </c>
      <c r="E3637" s="126" t="s">
        <v>51</v>
      </c>
      <c r="F3637" s="126" t="s">
        <v>51</v>
      </c>
      <c r="G3637" s="127">
        <v>0</v>
      </c>
    </row>
    <row r="3638" spans="1:7" x14ac:dyDescent="0.25">
      <c r="A3638" s="126" t="s">
        <v>6374</v>
      </c>
      <c r="B3638" s="126" t="s">
        <v>51</v>
      </c>
      <c r="C3638" s="126" t="s">
        <v>17</v>
      </c>
      <c r="D3638" s="126" t="s">
        <v>6375</v>
      </c>
      <c r="E3638" s="126" t="s">
        <v>51</v>
      </c>
      <c r="F3638" s="126" t="s">
        <v>51</v>
      </c>
      <c r="G3638" s="127">
        <v>0</v>
      </c>
    </row>
    <row r="3639" spans="1:7" x14ac:dyDescent="0.25">
      <c r="A3639" s="126" t="s">
        <v>6376</v>
      </c>
      <c r="B3639" s="126" t="s">
        <v>51</v>
      </c>
      <c r="C3639" s="126" t="s">
        <v>17</v>
      </c>
      <c r="D3639" s="126" t="s">
        <v>6377</v>
      </c>
      <c r="E3639" s="126" t="s">
        <v>51</v>
      </c>
      <c r="F3639" s="126" t="s">
        <v>51</v>
      </c>
      <c r="G3639" s="127">
        <v>0</v>
      </c>
    </row>
    <row r="3640" spans="1:7" x14ac:dyDescent="0.25">
      <c r="A3640" s="126" t="s">
        <v>6378</v>
      </c>
      <c r="B3640" s="126" t="s">
        <v>51</v>
      </c>
      <c r="C3640" s="126" t="s">
        <v>17</v>
      </c>
      <c r="D3640" s="126" t="s">
        <v>6379</v>
      </c>
      <c r="E3640" s="126" t="s">
        <v>51</v>
      </c>
      <c r="F3640" s="126" t="s">
        <v>51</v>
      </c>
      <c r="G3640" s="127">
        <v>0</v>
      </c>
    </row>
    <row r="3641" spans="1:7" x14ac:dyDescent="0.25">
      <c r="A3641" s="126" t="s">
        <v>6380</v>
      </c>
      <c r="B3641" s="126" t="s">
        <v>51</v>
      </c>
      <c r="C3641" s="126" t="s">
        <v>17</v>
      </c>
      <c r="D3641" s="126" t="s">
        <v>6381</v>
      </c>
      <c r="E3641" s="126" t="s">
        <v>51</v>
      </c>
      <c r="F3641" s="126" t="s">
        <v>51</v>
      </c>
      <c r="G3641" s="127">
        <v>0</v>
      </c>
    </row>
    <row r="3642" spans="1:7" x14ac:dyDescent="0.25">
      <c r="A3642" s="126" t="s">
        <v>6382</v>
      </c>
      <c r="B3642" s="126" t="s">
        <v>51</v>
      </c>
      <c r="C3642" s="126" t="s">
        <v>17</v>
      </c>
      <c r="D3642" s="126" t="s">
        <v>6383</v>
      </c>
      <c r="E3642" s="126" t="s">
        <v>51</v>
      </c>
      <c r="F3642" s="126" t="s">
        <v>51</v>
      </c>
      <c r="G3642" s="127">
        <v>0</v>
      </c>
    </row>
    <row r="3643" spans="1:7" x14ac:dyDescent="0.25">
      <c r="A3643" s="126" t="s">
        <v>6384</v>
      </c>
      <c r="B3643" s="126" t="s">
        <v>51</v>
      </c>
      <c r="C3643" s="126" t="s">
        <v>17</v>
      </c>
      <c r="D3643" s="126" t="s">
        <v>6385</v>
      </c>
      <c r="E3643" s="126" t="s">
        <v>51</v>
      </c>
      <c r="F3643" s="126" t="s">
        <v>51</v>
      </c>
      <c r="G3643" s="127">
        <v>0</v>
      </c>
    </row>
    <row r="3644" spans="1:7" ht="30" x14ac:dyDescent="0.25">
      <c r="A3644" s="126" t="s">
        <v>6386</v>
      </c>
      <c r="B3644" s="126" t="s">
        <v>51</v>
      </c>
      <c r="C3644" s="126" t="s">
        <v>17</v>
      </c>
      <c r="D3644" s="126" t="s">
        <v>6387</v>
      </c>
      <c r="E3644" s="126" t="s">
        <v>51</v>
      </c>
      <c r="F3644" s="126" t="s">
        <v>510</v>
      </c>
      <c r="G3644" s="127">
        <v>1</v>
      </c>
    </row>
    <row r="3645" spans="1:7" x14ac:dyDescent="0.25">
      <c r="A3645" s="126" t="s">
        <v>6388</v>
      </c>
      <c r="B3645" s="126" t="s">
        <v>51</v>
      </c>
      <c r="C3645" s="126" t="s">
        <v>17</v>
      </c>
      <c r="D3645" s="126" t="s">
        <v>6389</v>
      </c>
      <c r="E3645" s="126" t="s">
        <v>51</v>
      </c>
      <c r="F3645" s="126" t="s">
        <v>51</v>
      </c>
      <c r="G3645" s="127">
        <v>0</v>
      </c>
    </row>
    <row r="3646" spans="1:7" x14ac:dyDescent="0.25">
      <c r="A3646" s="126" t="s">
        <v>6390</v>
      </c>
      <c r="B3646" s="126" t="s">
        <v>51</v>
      </c>
      <c r="C3646" s="126" t="s">
        <v>17</v>
      </c>
      <c r="D3646" s="126" t="s">
        <v>6391</v>
      </c>
      <c r="E3646" s="126" t="s">
        <v>51</v>
      </c>
      <c r="F3646" s="126" t="s">
        <v>51</v>
      </c>
      <c r="G3646" s="127">
        <v>0</v>
      </c>
    </row>
    <row r="3647" spans="1:7" x14ac:dyDescent="0.25">
      <c r="A3647" s="126" t="s">
        <v>6392</v>
      </c>
      <c r="B3647" s="126" t="s">
        <v>51</v>
      </c>
      <c r="C3647" s="126" t="s">
        <v>17</v>
      </c>
      <c r="D3647" s="126" t="s">
        <v>6393</v>
      </c>
      <c r="E3647" s="126" t="s">
        <v>51</v>
      </c>
      <c r="F3647" s="126" t="s">
        <v>51</v>
      </c>
      <c r="G3647" s="127">
        <v>0</v>
      </c>
    </row>
    <row r="3648" spans="1:7" x14ac:dyDescent="0.25">
      <c r="A3648" s="126" t="s">
        <v>6394</v>
      </c>
      <c r="B3648" s="126" t="s">
        <v>51</v>
      </c>
      <c r="C3648" s="126" t="s">
        <v>17</v>
      </c>
      <c r="D3648" s="126" t="s">
        <v>6395</v>
      </c>
      <c r="E3648" s="126" t="s">
        <v>51</v>
      </c>
      <c r="F3648" s="126" t="s">
        <v>51</v>
      </c>
      <c r="G3648" s="127">
        <v>0</v>
      </c>
    </row>
    <row r="3649" spans="1:7" x14ac:dyDescent="0.25">
      <c r="A3649" s="126" t="s">
        <v>6396</v>
      </c>
      <c r="B3649" s="126" t="s">
        <v>51</v>
      </c>
      <c r="C3649" s="126" t="s">
        <v>17</v>
      </c>
      <c r="D3649" s="126" t="s">
        <v>6397</v>
      </c>
      <c r="E3649" s="126" t="s">
        <v>51</v>
      </c>
      <c r="F3649" s="126" t="s">
        <v>51</v>
      </c>
      <c r="G3649" s="127">
        <v>0</v>
      </c>
    </row>
    <row r="3650" spans="1:7" x14ac:dyDescent="0.25">
      <c r="A3650" s="126" t="s">
        <v>6398</v>
      </c>
      <c r="B3650" s="126" t="s">
        <v>51</v>
      </c>
      <c r="C3650" s="126" t="s">
        <v>17</v>
      </c>
      <c r="D3650" s="126" t="s">
        <v>6399</v>
      </c>
      <c r="E3650" s="126" t="s">
        <v>51</v>
      </c>
      <c r="F3650" s="126" t="s">
        <v>51</v>
      </c>
      <c r="G3650" s="127">
        <v>0</v>
      </c>
    </row>
    <row r="3651" spans="1:7" x14ac:dyDescent="0.25">
      <c r="A3651" s="126" t="s">
        <v>6400</v>
      </c>
      <c r="B3651" s="126" t="s">
        <v>51</v>
      </c>
      <c r="C3651" s="126" t="s">
        <v>17</v>
      </c>
      <c r="D3651" s="126" t="s">
        <v>6401</v>
      </c>
      <c r="E3651" s="126" t="s">
        <v>51</v>
      </c>
      <c r="F3651" s="126" t="s">
        <v>51</v>
      </c>
      <c r="G3651" s="127">
        <v>0</v>
      </c>
    </row>
    <row r="3652" spans="1:7" x14ac:dyDescent="0.25">
      <c r="A3652" s="126" t="s">
        <v>6402</v>
      </c>
      <c r="B3652" s="126" t="s">
        <v>51</v>
      </c>
      <c r="C3652" s="126" t="s">
        <v>17</v>
      </c>
      <c r="D3652" s="126" t="s">
        <v>6403</v>
      </c>
      <c r="E3652" s="126" t="s">
        <v>51</v>
      </c>
      <c r="F3652" s="126" t="s">
        <v>51</v>
      </c>
      <c r="G3652" s="127">
        <v>0</v>
      </c>
    </row>
    <row r="3653" spans="1:7" x14ac:dyDescent="0.25">
      <c r="A3653" s="126" t="s">
        <v>6404</v>
      </c>
      <c r="B3653" s="126" t="s">
        <v>51</v>
      </c>
      <c r="C3653" s="126" t="s">
        <v>17</v>
      </c>
      <c r="D3653" s="126" t="s">
        <v>6405</v>
      </c>
      <c r="E3653" s="126" t="s">
        <v>51</v>
      </c>
      <c r="F3653" s="126" t="s">
        <v>51</v>
      </c>
      <c r="G3653" s="127">
        <v>0</v>
      </c>
    </row>
    <row r="3654" spans="1:7" x14ac:dyDescent="0.25">
      <c r="A3654" s="126" t="s">
        <v>6406</v>
      </c>
      <c r="B3654" s="126" t="s">
        <v>51</v>
      </c>
      <c r="C3654" s="126" t="s">
        <v>17</v>
      </c>
      <c r="D3654" s="126" t="s">
        <v>6407</v>
      </c>
      <c r="E3654" s="126" t="s">
        <v>51</v>
      </c>
      <c r="F3654" s="126" t="s">
        <v>51</v>
      </c>
      <c r="G3654" s="127">
        <v>0</v>
      </c>
    </row>
    <row r="3655" spans="1:7" x14ac:dyDescent="0.25">
      <c r="A3655" s="126" t="s">
        <v>6408</v>
      </c>
      <c r="B3655" s="126" t="s">
        <v>51</v>
      </c>
      <c r="C3655" s="126" t="s">
        <v>17</v>
      </c>
      <c r="D3655" s="126" t="s">
        <v>6409</v>
      </c>
      <c r="E3655" s="126" t="s">
        <v>51</v>
      </c>
      <c r="F3655" s="126" t="s">
        <v>51</v>
      </c>
      <c r="G3655" s="127">
        <v>0</v>
      </c>
    </row>
    <row r="3656" spans="1:7" x14ac:dyDescent="0.25">
      <c r="A3656" s="126" t="s">
        <v>6410</v>
      </c>
      <c r="B3656" s="126" t="s">
        <v>51</v>
      </c>
      <c r="C3656" s="126" t="s">
        <v>17</v>
      </c>
      <c r="D3656" s="126" t="s">
        <v>6411</v>
      </c>
      <c r="E3656" s="126" t="s">
        <v>51</v>
      </c>
      <c r="F3656" s="126" t="s">
        <v>51</v>
      </c>
      <c r="G3656" s="127">
        <v>0</v>
      </c>
    </row>
    <row r="3657" spans="1:7" x14ac:dyDescent="0.25">
      <c r="A3657" s="126" t="s">
        <v>6412</v>
      </c>
      <c r="B3657" s="126" t="s">
        <v>51</v>
      </c>
      <c r="C3657" s="126" t="s">
        <v>17</v>
      </c>
      <c r="D3657" s="126" t="s">
        <v>6413</v>
      </c>
      <c r="E3657" s="126" t="s">
        <v>51</v>
      </c>
      <c r="F3657" s="126" t="s">
        <v>51</v>
      </c>
      <c r="G3657" s="127">
        <v>0</v>
      </c>
    </row>
    <row r="3658" spans="1:7" x14ac:dyDescent="0.25">
      <c r="A3658" s="126" t="s">
        <v>6414</v>
      </c>
      <c r="B3658" s="126" t="s">
        <v>51</v>
      </c>
      <c r="C3658" s="126" t="s">
        <v>17</v>
      </c>
      <c r="D3658" s="126" t="s">
        <v>6415</v>
      </c>
      <c r="E3658" s="126" t="s">
        <v>51</v>
      </c>
      <c r="F3658" s="126" t="s">
        <v>51</v>
      </c>
      <c r="G3658" s="127">
        <v>0</v>
      </c>
    </row>
    <row r="3659" spans="1:7" x14ac:dyDescent="0.25">
      <c r="A3659" s="126" t="s">
        <v>6416</v>
      </c>
      <c r="B3659" s="126" t="s">
        <v>51</v>
      </c>
      <c r="C3659" s="126" t="s">
        <v>17</v>
      </c>
      <c r="D3659" s="126" t="s">
        <v>6417</v>
      </c>
      <c r="E3659" s="126" t="s">
        <v>51</v>
      </c>
      <c r="F3659" s="126" t="s">
        <v>51</v>
      </c>
      <c r="G3659" s="127">
        <v>0</v>
      </c>
    </row>
    <row r="3660" spans="1:7" x14ac:dyDescent="0.25">
      <c r="A3660" s="126" t="s">
        <v>6418</v>
      </c>
      <c r="B3660" s="126" t="s">
        <v>51</v>
      </c>
      <c r="C3660" s="126" t="s">
        <v>17</v>
      </c>
      <c r="D3660" s="126" t="s">
        <v>6419</v>
      </c>
      <c r="E3660" s="126" t="s">
        <v>51</v>
      </c>
      <c r="F3660" s="126" t="s">
        <v>51</v>
      </c>
      <c r="G3660" s="127">
        <v>0</v>
      </c>
    </row>
    <row r="3661" spans="1:7" x14ac:dyDescent="0.25">
      <c r="A3661" s="126" t="s">
        <v>6420</v>
      </c>
      <c r="B3661" s="126" t="s">
        <v>51</v>
      </c>
      <c r="C3661" s="126" t="s">
        <v>17</v>
      </c>
      <c r="D3661" s="126" t="s">
        <v>6421</v>
      </c>
      <c r="E3661" s="126" t="s">
        <v>51</v>
      </c>
      <c r="F3661" s="126" t="s">
        <v>51</v>
      </c>
      <c r="G3661" s="127">
        <v>0</v>
      </c>
    </row>
    <row r="3662" spans="1:7" x14ac:dyDescent="0.25">
      <c r="A3662" s="126" t="s">
        <v>6422</v>
      </c>
      <c r="B3662" s="126" t="s">
        <v>51</v>
      </c>
      <c r="C3662" s="126" t="s">
        <v>17</v>
      </c>
      <c r="D3662" s="126" t="s">
        <v>6423</v>
      </c>
      <c r="E3662" s="126" t="s">
        <v>51</v>
      </c>
      <c r="F3662" s="126" t="s">
        <v>51</v>
      </c>
      <c r="G3662" s="127">
        <v>0</v>
      </c>
    </row>
    <row r="3663" spans="1:7" x14ac:dyDescent="0.25">
      <c r="A3663" s="126" t="s">
        <v>6424</v>
      </c>
      <c r="B3663" s="126" t="s">
        <v>51</v>
      </c>
      <c r="C3663" s="126" t="s">
        <v>17</v>
      </c>
      <c r="D3663" s="126" t="s">
        <v>6425</v>
      </c>
      <c r="E3663" s="126" t="s">
        <v>51</v>
      </c>
      <c r="F3663" s="126" t="s">
        <v>51</v>
      </c>
      <c r="G3663" s="127">
        <v>0</v>
      </c>
    </row>
    <row r="3664" spans="1:7" x14ac:dyDescent="0.25">
      <c r="A3664" s="126" t="s">
        <v>6426</v>
      </c>
      <c r="B3664" s="126" t="s">
        <v>51</v>
      </c>
      <c r="C3664" s="126" t="s">
        <v>17</v>
      </c>
      <c r="D3664" s="126" t="s">
        <v>6427</v>
      </c>
      <c r="E3664" s="126" t="s">
        <v>51</v>
      </c>
      <c r="F3664" s="126" t="s">
        <v>51</v>
      </c>
      <c r="G3664" s="127">
        <v>0</v>
      </c>
    </row>
    <row r="3665" spans="1:7" x14ac:dyDescent="0.25">
      <c r="A3665" s="126" t="s">
        <v>6428</v>
      </c>
      <c r="B3665" s="126" t="s">
        <v>51</v>
      </c>
      <c r="C3665" s="126" t="s">
        <v>17</v>
      </c>
      <c r="D3665" s="126" t="s">
        <v>6429</v>
      </c>
      <c r="E3665" s="126" t="s">
        <v>51</v>
      </c>
      <c r="F3665" s="126" t="s">
        <v>51</v>
      </c>
      <c r="G3665" s="127">
        <v>0</v>
      </c>
    </row>
    <row r="3666" spans="1:7" x14ac:dyDescent="0.25">
      <c r="A3666" s="126" t="s">
        <v>6430</v>
      </c>
      <c r="B3666" s="126" t="s">
        <v>51</v>
      </c>
      <c r="C3666" s="126" t="s">
        <v>17</v>
      </c>
      <c r="D3666" s="126" t="s">
        <v>6431</v>
      </c>
      <c r="E3666" s="126" t="s">
        <v>51</v>
      </c>
      <c r="F3666" s="126" t="s">
        <v>51</v>
      </c>
      <c r="G3666" s="127">
        <v>0</v>
      </c>
    </row>
    <row r="3667" spans="1:7" ht="30" x14ac:dyDescent="0.25">
      <c r="A3667" s="126" t="s">
        <v>6432</v>
      </c>
      <c r="B3667" s="126" t="s">
        <v>51</v>
      </c>
      <c r="C3667" s="126" t="s">
        <v>17</v>
      </c>
      <c r="D3667" s="126" t="s">
        <v>6433</v>
      </c>
      <c r="E3667" s="126" t="s">
        <v>51</v>
      </c>
      <c r="F3667" s="126" t="s">
        <v>510</v>
      </c>
      <c r="G3667" s="127">
        <v>1</v>
      </c>
    </row>
    <row r="3668" spans="1:7" x14ac:dyDescent="0.25">
      <c r="A3668" s="126" t="s">
        <v>6434</v>
      </c>
      <c r="B3668" s="126" t="s">
        <v>51</v>
      </c>
      <c r="C3668" s="126" t="s">
        <v>17</v>
      </c>
      <c r="D3668" s="126" t="s">
        <v>6435</v>
      </c>
      <c r="E3668" s="126" t="s">
        <v>51</v>
      </c>
      <c r="F3668" s="126" t="s">
        <v>51</v>
      </c>
      <c r="G3668" s="127">
        <v>0</v>
      </c>
    </row>
    <row r="3669" spans="1:7" x14ac:dyDescent="0.25">
      <c r="A3669" s="126" t="s">
        <v>6436</v>
      </c>
      <c r="B3669" s="126" t="s">
        <v>51</v>
      </c>
      <c r="C3669" s="126" t="s">
        <v>17</v>
      </c>
      <c r="D3669" s="126" t="s">
        <v>6437</v>
      </c>
      <c r="E3669" s="126" t="s">
        <v>51</v>
      </c>
      <c r="F3669" s="126" t="s">
        <v>51</v>
      </c>
      <c r="G3669" s="127">
        <v>0</v>
      </c>
    </row>
    <row r="3670" spans="1:7" x14ac:dyDescent="0.25">
      <c r="A3670" s="126" t="s">
        <v>6438</v>
      </c>
      <c r="B3670" s="126" t="s">
        <v>51</v>
      </c>
      <c r="C3670" s="126" t="s">
        <v>17</v>
      </c>
      <c r="D3670" s="126" t="s">
        <v>6439</v>
      </c>
      <c r="E3670" s="126" t="s">
        <v>51</v>
      </c>
      <c r="F3670" s="126" t="s">
        <v>51</v>
      </c>
      <c r="G3670" s="127">
        <v>0</v>
      </c>
    </row>
    <row r="3671" spans="1:7" x14ac:dyDescent="0.25">
      <c r="A3671" s="126" t="s">
        <v>6440</v>
      </c>
      <c r="B3671" s="126" t="s">
        <v>51</v>
      </c>
      <c r="C3671" s="126" t="s">
        <v>17</v>
      </c>
      <c r="D3671" s="126" t="s">
        <v>6441</v>
      </c>
      <c r="E3671" s="126" t="s">
        <v>51</v>
      </c>
      <c r="F3671" s="126" t="s">
        <v>51</v>
      </c>
      <c r="G3671" s="127">
        <v>0</v>
      </c>
    </row>
    <row r="3672" spans="1:7" x14ac:dyDescent="0.25">
      <c r="A3672" s="126" t="s">
        <v>6442</v>
      </c>
      <c r="B3672" s="126" t="s">
        <v>51</v>
      </c>
      <c r="C3672" s="126" t="s">
        <v>17</v>
      </c>
      <c r="D3672" s="126" t="s">
        <v>6443</v>
      </c>
      <c r="E3672" s="126" t="s">
        <v>51</v>
      </c>
      <c r="F3672" s="126" t="s">
        <v>51</v>
      </c>
      <c r="G3672" s="127">
        <v>0</v>
      </c>
    </row>
    <row r="3673" spans="1:7" x14ac:dyDescent="0.25">
      <c r="A3673" s="126" t="s">
        <v>6444</v>
      </c>
      <c r="B3673" s="126" t="s">
        <v>51</v>
      </c>
      <c r="C3673" s="126" t="s">
        <v>17</v>
      </c>
      <c r="D3673" s="126" t="s">
        <v>6445</v>
      </c>
      <c r="E3673" s="126" t="s">
        <v>51</v>
      </c>
      <c r="F3673" s="126" t="s">
        <v>51</v>
      </c>
      <c r="G3673" s="127">
        <v>0</v>
      </c>
    </row>
    <row r="3674" spans="1:7" x14ac:dyDescent="0.25">
      <c r="A3674" s="126" t="s">
        <v>6446</v>
      </c>
      <c r="B3674" s="126" t="s">
        <v>51</v>
      </c>
      <c r="C3674" s="126" t="s">
        <v>17</v>
      </c>
      <c r="D3674" s="126" t="s">
        <v>6447</v>
      </c>
      <c r="E3674" s="126" t="s">
        <v>51</v>
      </c>
      <c r="F3674" s="126" t="s">
        <v>51</v>
      </c>
      <c r="G3674" s="127">
        <v>0</v>
      </c>
    </row>
    <row r="3675" spans="1:7" x14ac:dyDescent="0.25">
      <c r="A3675" s="126" t="s">
        <v>6448</v>
      </c>
      <c r="B3675" s="126" t="s">
        <v>51</v>
      </c>
      <c r="C3675" s="126" t="s">
        <v>17</v>
      </c>
      <c r="D3675" s="126" t="s">
        <v>6449</v>
      </c>
      <c r="E3675" s="126" t="s">
        <v>51</v>
      </c>
      <c r="F3675" s="126" t="s">
        <v>51</v>
      </c>
      <c r="G3675" s="127">
        <v>0</v>
      </c>
    </row>
    <row r="3676" spans="1:7" x14ac:dyDescent="0.25">
      <c r="A3676" s="126" t="s">
        <v>6450</v>
      </c>
      <c r="B3676" s="126" t="s">
        <v>51</v>
      </c>
      <c r="C3676" s="126" t="s">
        <v>17</v>
      </c>
      <c r="D3676" s="126" t="s">
        <v>6451</v>
      </c>
      <c r="E3676" s="126" t="s">
        <v>51</v>
      </c>
      <c r="F3676" s="126" t="s">
        <v>51</v>
      </c>
      <c r="G3676" s="127">
        <v>0</v>
      </c>
    </row>
    <row r="3677" spans="1:7" x14ac:dyDescent="0.25">
      <c r="A3677" s="126" t="s">
        <v>6452</v>
      </c>
      <c r="B3677" s="126" t="s">
        <v>51</v>
      </c>
      <c r="C3677" s="126" t="s">
        <v>17</v>
      </c>
      <c r="D3677" s="126" t="s">
        <v>6453</v>
      </c>
      <c r="E3677" s="126" t="s">
        <v>51</v>
      </c>
      <c r="F3677" s="126" t="s">
        <v>51</v>
      </c>
      <c r="G3677" s="127">
        <v>0</v>
      </c>
    </row>
    <row r="3678" spans="1:7" x14ac:dyDescent="0.25">
      <c r="A3678" s="126" t="s">
        <v>6454</v>
      </c>
      <c r="B3678" s="126" t="s">
        <v>51</v>
      </c>
      <c r="C3678" s="126" t="s">
        <v>17</v>
      </c>
      <c r="D3678" s="126" t="s">
        <v>6455</v>
      </c>
      <c r="E3678" s="126" t="s">
        <v>51</v>
      </c>
      <c r="F3678" s="126" t="s">
        <v>51</v>
      </c>
      <c r="G3678" s="127">
        <v>0</v>
      </c>
    </row>
    <row r="3679" spans="1:7" ht="30" x14ac:dyDescent="0.25">
      <c r="A3679" s="126" t="s">
        <v>6456</v>
      </c>
      <c r="B3679" s="126" t="s">
        <v>51</v>
      </c>
      <c r="C3679" s="126" t="s">
        <v>17</v>
      </c>
      <c r="D3679" s="126" t="s">
        <v>6457</v>
      </c>
      <c r="E3679" s="126" t="s">
        <v>51</v>
      </c>
      <c r="F3679" s="126" t="s">
        <v>510</v>
      </c>
      <c r="G3679" s="127">
        <v>1</v>
      </c>
    </row>
    <row r="3680" spans="1:7" x14ac:dyDescent="0.25">
      <c r="A3680" s="126" t="s">
        <v>6458</v>
      </c>
      <c r="B3680" s="126" t="s">
        <v>51</v>
      </c>
      <c r="C3680" s="126" t="s">
        <v>196</v>
      </c>
      <c r="D3680" s="126" t="s">
        <v>6459</v>
      </c>
      <c r="E3680" s="126" t="s">
        <v>51</v>
      </c>
      <c r="F3680" s="126" t="s">
        <v>51</v>
      </c>
      <c r="G3680" s="127">
        <v>0</v>
      </c>
    </row>
    <row r="3681" spans="1:7" x14ac:dyDescent="0.25">
      <c r="A3681" s="126" t="s">
        <v>6460</v>
      </c>
      <c r="B3681" s="126" t="s">
        <v>51</v>
      </c>
      <c r="C3681" s="126" t="s">
        <v>196</v>
      </c>
      <c r="D3681" s="126" t="s">
        <v>6461</v>
      </c>
      <c r="E3681" s="126" t="s">
        <v>51</v>
      </c>
      <c r="F3681" s="126" t="s">
        <v>51</v>
      </c>
      <c r="G3681" s="127">
        <v>0</v>
      </c>
    </row>
    <row r="3682" spans="1:7" x14ac:dyDescent="0.25">
      <c r="A3682" s="126" t="s">
        <v>6462</v>
      </c>
      <c r="B3682" s="126" t="s">
        <v>51</v>
      </c>
      <c r="C3682" s="126" t="s">
        <v>196</v>
      </c>
      <c r="D3682" s="126" t="s">
        <v>6463</v>
      </c>
      <c r="E3682" s="126" t="s">
        <v>51</v>
      </c>
      <c r="F3682" s="126" t="s">
        <v>51</v>
      </c>
      <c r="G3682" s="127">
        <v>0</v>
      </c>
    </row>
    <row r="3683" spans="1:7" x14ac:dyDescent="0.25">
      <c r="A3683" s="126" t="s">
        <v>6464</v>
      </c>
      <c r="B3683" s="126" t="s">
        <v>51</v>
      </c>
      <c r="C3683" s="126" t="s">
        <v>196</v>
      </c>
      <c r="D3683" s="126" t="s">
        <v>6465</v>
      </c>
      <c r="E3683" s="126" t="s">
        <v>51</v>
      </c>
      <c r="F3683" s="126" t="s">
        <v>51</v>
      </c>
      <c r="G3683" s="127">
        <v>0</v>
      </c>
    </row>
    <row r="3684" spans="1:7" x14ac:dyDescent="0.25">
      <c r="A3684" s="126" t="s">
        <v>6466</v>
      </c>
      <c r="B3684" s="126" t="s">
        <v>51</v>
      </c>
      <c r="C3684" s="126" t="s">
        <v>196</v>
      </c>
      <c r="D3684" s="126" t="s">
        <v>6467</v>
      </c>
      <c r="E3684" s="126" t="s">
        <v>51</v>
      </c>
      <c r="F3684" s="126" t="s">
        <v>51</v>
      </c>
      <c r="G3684" s="127">
        <v>0</v>
      </c>
    </row>
    <row r="3685" spans="1:7" x14ac:dyDescent="0.25">
      <c r="A3685" s="126" t="s">
        <v>6468</v>
      </c>
      <c r="B3685" s="126" t="s">
        <v>51</v>
      </c>
      <c r="C3685" s="126" t="s">
        <v>196</v>
      </c>
      <c r="D3685" s="126" t="s">
        <v>6469</v>
      </c>
      <c r="E3685" s="126" t="s">
        <v>51</v>
      </c>
      <c r="F3685" s="126" t="s">
        <v>51</v>
      </c>
      <c r="G3685" s="127">
        <v>0</v>
      </c>
    </row>
    <row r="3686" spans="1:7" x14ac:dyDescent="0.25">
      <c r="A3686" s="126" t="s">
        <v>6470</v>
      </c>
      <c r="B3686" s="126" t="s">
        <v>51</v>
      </c>
      <c r="C3686" s="126" t="s">
        <v>196</v>
      </c>
      <c r="D3686" s="126" t="s">
        <v>6471</v>
      </c>
      <c r="E3686" s="126" t="s">
        <v>51</v>
      </c>
      <c r="F3686" s="126" t="s">
        <v>51</v>
      </c>
      <c r="G3686" s="127">
        <v>0</v>
      </c>
    </row>
    <row r="3687" spans="1:7" x14ac:dyDescent="0.25">
      <c r="A3687" s="126" t="s">
        <v>6472</v>
      </c>
      <c r="B3687" s="126" t="s">
        <v>51</v>
      </c>
      <c r="C3687" s="126" t="s">
        <v>196</v>
      </c>
      <c r="D3687" s="126" t="s">
        <v>6473</v>
      </c>
      <c r="E3687" s="126" t="s">
        <v>51</v>
      </c>
      <c r="F3687" s="126" t="s">
        <v>51</v>
      </c>
      <c r="G3687" s="127">
        <v>0</v>
      </c>
    </row>
    <row r="3688" spans="1:7" x14ac:dyDescent="0.25">
      <c r="A3688" s="126" t="s">
        <v>6474</v>
      </c>
      <c r="B3688" s="126" t="s">
        <v>51</v>
      </c>
      <c r="C3688" s="126" t="s">
        <v>196</v>
      </c>
      <c r="D3688" s="126" t="s">
        <v>6475</v>
      </c>
      <c r="E3688" s="126" t="s">
        <v>51</v>
      </c>
      <c r="F3688" s="126" t="s">
        <v>51</v>
      </c>
      <c r="G3688" s="127">
        <v>0</v>
      </c>
    </row>
    <row r="3689" spans="1:7" x14ac:dyDescent="0.25">
      <c r="A3689" s="126" t="s">
        <v>6476</v>
      </c>
      <c r="B3689" s="126" t="s">
        <v>51</v>
      </c>
      <c r="C3689" s="126" t="s">
        <v>196</v>
      </c>
      <c r="D3689" s="126" t="s">
        <v>6477</v>
      </c>
      <c r="E3689" s="126" t="s">
        <v>51</v>
      </c>
      <c r="F3689" s="126" t="s">
        <v>51</v>
      </c>
      <c r="G3689" s="127">
        <v>0</v>
      </c>
    </row>
    <row r="3690" spans="1:7" x14ac:dyDescent="0.25">
      <c r="A3690" s="126" t="s">
        <v>6478</v>
      </c>
      <c r="B3690" s="126" t="s">
        <v>51</v>
      </c>
      <c r="C3690" s="126" t="s">
        <v>196</v>
      </c>
      <c r="D3690" s="126" t="s">
        <v>6479</v>
      </c>
      <c r="E3690" s="126" t="s">
        <v>51</v>
      </c>
      <c r="F3690" s="126" t="s">
        <v>51</v>
      </c>
      <c r="G3690" s="127">
        <v>0</v>
      </c>
    </row>
    <row r="3691" spans="1:7" x14ac:dyDescent="0.25">
      <c r="A3691" s="126" t="s">
        <v>6480</v>
      </c>
      <c r="B3691" s="126" t="s">
        <v>51</v>
      </c>
      <c r="C3691" s="126" t="s">
        <v>196</v>
      </c>
      <c r="D3691" s="126" t="s">
        <v>6481</v>
      </c>
      <c r="E3691" s="126" t="s">
        <v>51</v>
      </c>
      <c r="F3691" s="126" t="s">
        <v>51</v>
      </c>
      <c r="G3691" s="127">
        <v>0</v>
      </c>
    </row>
    <row r="3692" spans="1:7" x14ac:dyDescent="0.25">
      <c r="A3692" s="126" t="s">
        <v>6482</v>
      </c>
      <c r="B3692" s="126" t="s">
        <v>51</v>
      </c>
      <c r="C3692" s="126" t="s">
        <v>196</v>
      </c>
      <c r="D3692" s="126" t="s">
        <v>6483</v>
      </c>
      <c r="E3692" s="126" t="s">
        <v>51</v>
      </c>
      <c r="F3692" s="126" t="s">
        <v>51</v>
      </c>
      <c r="G3692" s="127">
        <v>0</v>
      </c>
    </row>
    <row r="3693" spans="1:7" x14ac:dyDescent="0.25">
      <c r="A3693" s="126" t="s">
        <v>6484</v>
      </c>
      <c r="B3693" s="126" t="s">
        <v>51</v>
      </c>
      <c r="C3693" s="126" t="s">
        <v>196</v>
      </c>
      <c r="D3693" s="126" t="s">
        <v>6485</v>
      </c>
      <c r="E3693" s="126" t="s">
        <v>51</v>
      </c>
      <c r="F3693" s="126" t="s">
        <v>51</v>
      </c>
      <c r="G3693" s="127">
        <v>0</v>
      </c>
    </row>
    <row r="3694" spans="1:7" x14ac:dyDescent="0.25">
      <c r="A3694" s="126" t="s">
        <v>6486</v>
      </c>
      <c r="B3694" s="126" t="s">
        <v>51</v>
      </c>
      <c r="C3694" s="126" t="s">
        <v>196</v>
      </c>
      <c r="D3694" s="126" t="s">
        <v>6487</v>
      </c>
      <c r="E3694" s="126" t="s">
        <v>51</v>
      </c>
      <c r="F3694" s="126" t="s">
        <v>51</v>
      </c>
      <c r="G3694" s="127">
        <v>0</v>
      </c>
    </row>
    <row r="3695" spans="1:7" x14ac:dyDescent="0.25">
      <c r="A3695" s="126" t="s">
        <v>6488</v>
      </c>
      <c r="B3695" s="126" t="s">
        <v>51</v>
      </c>
      <c r="C3695" s="126" t="s">
        <v>196</v>
      </c>
      <c r="D3695" s="126" t="s">
        <v>6489</v>
      </c>
      <c r="E3695" s="126" t="s">
        <v>51</v>
      </c>
      <c r="F3695" s="126" t="s">
        <v>51</v>
      </c>
      <c r="G3695" s="127">
        <v>0</v>
      </c>
    </row>
    <row r="3696" spans="1:7" ht="30" x14ac:dyDescent="0.25">
      <c r="A3696" s="126" t="s">
        <v>6490</v>
      </c>
      <c r="B3696" s="126" t="s">
        <v>51</v>
      </c>
      <c r="C3696" s="126" t="s">
        <v>196</v>
      </c>
      <c r="D3696" s="126" t="s">
        <v>6491</v>
      </c>
      <c r="E3696" s="126" t="s">
        <v>51</v>
      </c>
      <c r="F3696" s="126" t="s">
        <v>510</v>
      </c>
      <c r="G3696" s="127">
        <v>1</v>
      </c>
    </row>
    <row r="3697" spans="1:7" x14ac:dyDescent="0.25">
      <c r="A3697" s="126" t="s">
        <v>6492</v>
      </c>
      <c r="B3697" s="126" t="s">
        <v>51</v>
      </c>
      <c r="C3697" s="126" t="s">
        <v>196</v>
      </c>
      <c r="D3697" s="126" t="s">
        <v>6493</v>
      </c>
      <c r="E3697" s="126" t="s">
        <v>51</v>
      </c>
      <c r="F3697" s="126" t="s">
        <v>51</v>
      </c>
      <c r="G3697" s="127">
        <v>0</v>
      </c>
    </row>
    <row r="3698" spans="1:7" x14ac:dyDescent="0.25">
      <c r="A3698" s="126" t="s">
        <v>6494</v>
      </c>
      <c r="B3698" s="126" t="s">
        <v>51</v>
      </c>
      <c r="C3698" s="126" t="s">
        <v>196</v>
      </c>
      <c r="D3698" s="126" t="s">
        <v>6495</v>
      </c>
      <c r="E3698" s="126" t="s">
        <v>51</v>
      </c>
      <c r="F3698" s="126" t="s">
        <v>51</v>
      </c>
      <c r="G3698" s="127">
        <v>0</v>
      </c>
    </row>
    <row r="3699" spans="1:7" x14ac:dyDescent="0.25">
      <c r="A3699" s="126" t="s">
        <v>6496</v>
      </c>
      <c r="B3699" s="126" t="s">
        <v>51</v>
      </c>
      <c r="C3699" s="126" t="s">
        <v>196</v>
      </c>
      <c r="D3699" s="126" t="s">
        <v>6497</v>
      </c>
      <c r="E3699" s="126" t="s">
        <v>51</v>
      </c>
      <c r="F3699" s="126" t="s">
        <v>51</v>
      </c>
      <c r="G3699" s="127">
        <v>0</v>
      </c>
    </row>
    <row r="3700" spans="1:7" x14ac:dyDescent="0.25">
      <c r="A3700" s="126" t="s">
        <v>6498</v>
      </c>
      <c r="B3700" s="126" t="s">
        <v>51</v>
      </c>
      <c r="C3700" s="126" t="s">
        <v>196</v>
      </c>
      <c r="D3700" s="126" t="s">
        <v>6499</v>
      </c>
      <c r="E3700" s="126" t="s">
        <v>51</v>
      </c>
      <c r="F3700" s="126" t="s">
        <v>51</v>
      </c>
      <c r="G3700" s="127">
        <v>0</v>
      </c>
    </row>
    <row r="3701" spans="1:7" ht="30" x14ac:dyDescent="0.25">
      <c r="A3701" s="126" t="s">
        <v>6500</v>
      </c>
      <c r="B3701" s="126" t="s">
        <v>51</v>
      </c>
      <c r="C3701" s="126" t="s">
        <v>196</v>
      </c>
      <c r="D3701" s="126" t="s">
        <v>6501</v>
      </c>
      <c r="E3701" s="126" t="s">
        <v>51</v>
      </c>
      <c r="F3701" s="126" t="s">
        <v>14706</v>
      </c>
      <c r="G3701" s="127">
        <v>0</v>
      </c>
    </row>
    <row r="3702" spans="1:7" ht="30" x14ac:dyDescent="0.25">
      <c r="A3702" s="126" t="s">
        <v>6502</v>
      </c>
      <c r="B3702" s="126" t="s">
        <v>51</v>
      </c>
      <c r="C3702" s="126" t="s">
        <v>196</v>
      </c>
      <c r="D3702" s="126" t="s">
        <v>6503</v>
      </c>
      <c r="E3702" s="126" t="s">
        <v>51</v>
      </c>
      <c r="F3702" s="126" t="s">
        <v>14706</v>
      </c>
      <c r="G3702" s="127">
        <v>0</v>
      </c>
    </row>
    <row r="3703" spans="1:7" ht="30" x14ac:dyDescent="0.25">
      <c r="A3703" s="126" t="s">
        <v>6504</v>
      </c>
      <c r="B3703" s="126" t="s">
        <v>51</v>
      </c>
      <c r="C3703" s="126" t="s">
        <v>196</v>
      </c>
      <c r="D3703" s="126" t="s">
        <v>6505</v>
      </c>
      <c r="E3703" s="126" t="s">
        <v>51</v>
      </c>
      <c r="F3703" s="126" t="s">
        <v>14706</v>
      </c>
      <c r="G3703" s="127">
        <v>0</v>
      </c>
    </row>
    <row r="3704" spans="1:7" ht="30" x14ac:dyDescent="0.25">
      <c r="A3704" s="126" t="s">
        <v>6506</v>
      </c>
      <c r="B3704" s="126" t="s">
        <v>51</v>
      </c>
      <c r="C3704" s="126" t="s">
        <v>196</v>
      </c>
      <c r="D3704" s="126" t="s">
        <v>6507</v>
      </c>
      <c r="E3704" s="126" t="s">
        <v>51</v>
      </c>
      <c r="F3704" s="126" t="s">
        <v>14706</v>
      </c>
      <c r="G3704" s="127">
        <v>0</v>
      </c>
    </row>
    <row r="3705" spans="1:7" ht="30" x14ac:dyDescent="0.25">
      <c r="A3705" s="126" t="s">
        <v>6508</v>
      </c>
      <c r="B3705" s="126" t="s">
        <v>51</v>
      </c>
      <c r="C3705" s="126" t="s">
        <v>196</v>
      </c>
      <c r="D3705" s="126" t="s">
        <v>6509</v>
      </c>
      <c r="E3705" s="126" t="s">
        <v>51</v>
      </c>
      <c r="F3705" s="126" t="s">
        <v>14706</v>
      </c>
      <c r="G3705" s="127">
        <v>0</v>
      </c>
    </row>
    <row r="3706" spans="1:7" ht="30" x14ac:dyDescent="0.25">
      <c r="A3706" s="126" t="s">
        <v>6510</v>
      </c>
      <c r="B3706" s="126" t="s">
        <v>51</v>
      </c>
      <c r="C3706" s="126" t="s">
        <v>196</v>
      </c>
      <c r="D3706" s="126" t="s">
        <v>6511</v>
      </c>
      <c r="E3706" s="126" t="s">
        <v>51</v>
      </c>
      <c r="F3706" s="126" t="s">
        <v>14706</v>
      </c>
      <c r="G3706" s="127">
        <v>0</v>
      </c>
    </row>
    <row r="3707" spans="1:7" ht="30" x14ac:dyDescent="0.25">
      <c r="A3707" s="126" t="s">
        <v>6512</v>
      </c>
      <c r="B3707" s="126" t="s">
        <v>51</v>
      </c>
      <c r="C3707" s="126" t="s">
        <v>196</v>
      </c>
      <c r="D3707" s="126" t="s">
        <v>6513</v>
      </c>
      <c r="E3707" s="126" t="s">
        <v>51</v>
      </c>
      <c r="F3707" s="126" t="s">
        <v>14706</v>
      </c>
      <c r="G3707" s="127">
        <v>0</v>
      </c>
    </row>
    <row r="3708" spans="1:7" ht="30" x14ac:dyDescent="0.25">
      <c r="A3708" s="126" t="s">
        <v>6514</v>
      </c>
      <c r="B3708" s="126" t="s">
        <v>51</v>
      </c>
      <c r="C3708" s="126" t="s">
        <v>196</v>
      </c>
      <c r="D3708" s="126" t="s">
        <v>6515</v>
      </c>
      <c r="E3708" s="126" t="s">
        <v>51</v>
      </c>
      <c r="F3708" s="126" t="s">
        <v>14706</v>
      </c>
      <c r="G3708" s="127">
        <v>0</v>
      </c>
    </row>
    <row r="3709" spans="1:7" ht="30" x14ac:dyDescent="0.25">
      <c r="A3709" s="126" t="s">
        <v>6516</v>
      </c>
      <c r="B3709" s="126" t="s">
        <v>51</v>
      </c>
      <c r="C3709" s="126" t="s">
        <v>196</v>
      </c>
      <c r="D3709" s="126" t="s">
        <v>6517</v>
      </c>
      <c r="E3709" s="126" t="s">
        <v>51</v>
      </c>
      <c r="F3709" s="126" t="s">
        <v>14706</v>
      </c>
      <c r="G3709" s="127">
        <v>0</v>
      </c>
    </row>
    <row r="3710" spans="1:7" ht="30" x14ac:dyDescent="0.25">
      <c r="A3710" s="126" t="s">
        <v>6518</v>
      </c>
      <c r="B3710" s="126" t="s">
        <v>51</v>
      </c>
      <c r="C3710" s="126" t="s">
        <v>196</v>
      </c>
      <c r="D3710" s="126" t="s">
        <v>6519</v>
      </c>
      <c r="E3710" s="126" t="s">
        <v>51</v>
      </c>
      <c r="F3710" s="126" t="s">
        <v>14706</v>
      </c>
      <c r="G3710" s="127">
        <v>0</v>
      </c>
    </row>
    <row r="3711" spans="1:7" x14ac:dyDescent="0.25">
      <c r="A3711" s="126" t="s">
        <v>6520</v>
      </c>
      <c r="B3711" s="126" t="s">
        <v>51</v>
      </c>
      <c r="C3711" s="126" t="s">
        <v>196</v>
      </c>
      <c r="D3711" s="126" t="s">
        <v>6521</v>
      </c>
      <c r="E3711" s="126" t="s">
        <v>51</v>
      </c>
      <c r="F3711" s="126" t="s">
        <v>51</v>
      </c>
      <c r="G3711" s="127">
        <v>0</v>
      </c>
    </row>
    <row r="3712" spans="1:7" x14ac:dyDescent="0.25">
      <c r="A3712" s="126" t="s">
        <v>6522</v>
      </c>
      <c r="B3712" s="126" t="s">
        <v>51</v>
      </c>
      <c r="C3712" s="126" t="s">
        <v>196</v>
      </c>
      <c r="D3712" s="126" t="s">
        <v>6523</v>
      </c>
      <c r="E3712" s="126" t="s">
        <v>51</v>
      </c>
      <c r="F3712" s="126" t="s">
        <v>51</v>
      </c>
      <c r="G3712" s="127">
        <v>0</v>
      </c>
    </row>
    <row r="3713" spans="1:7" x14ac:dyDescent="0.25">
      <c r="A3713" s="126" t="s">
        <v>6524</v>
      </c>
      <c r="B3713" s="126" t="s">
        <v>51</v>
      </c>
      <c r="C3713" s="126" t="s">
        <v>196</v>
      </c>
      <c r="D3713" s="126" t="s">
        <v>6525</v>
      </c>
      <c r="E3713" s="126" t="s">
        <v>51</v>
      </c>
      <c r="F3713" s="126" t="s">
        <v>51</v>
      </c>
      <c r="G3713" s="127">
        <v>0</v>
      </c>
    </row>
    <row r="3714" spans="1:7" x14ac:dyDescent="0.25">
      <c r="A3714" s="126" t="s">
        <v>6526</v>
      </c>
      <c r="B3714" s="126" t="s">
        <v>51</v>
      </c>
      <c r="C3714" s="126" t="s">
        <v>196</v>
      </c>
      <c r="D3714" s="126" t="s">
        <v>6527</v>
      </c>
      <c r="E3714" s="126" t="s">
        <v>51</v>
      </c>
      <c r="F3714" s="126" t="s">
        <v>51</v>
      </c>
      <c r="G3714" s="127">
        <v>0</v>
      </c>
    </row>
    <row r="3715" spans="1:7" x14ac:dyDescent="0.25">
      <c r="A3715" s="126" t="s">
        <v>6528</v>
      </c>
      <c r="B3715" s="126" t="s">
        <v>51</v>
      </c>
      <c r="C3715" s="126" t="s">
        <v>196</v>
      </c>
      <c r="D3715" s="126" t="s">
        <v>6529</v>
      </c>
      <c r="E3715" s="126" t="s">
        <v>51</v>
      </c>
      <c r="F3715" s="126" t="s">
        <v>51</v>
      </c>
      <c r="G3715" s="127">
        <v>0</v>
      </c>
    </row>
    <row r="3716" spans="1:7" x14ac:dyDescent="0.25">
      <c r="A3716" s="126" t="s">
        <v>6530</v>
      </c>
      <c r="B3716" s="126" t="s">
        <v>51</v>
      </c>
      <c r="C3716" s="126" t="s">
        <v>196</v>
      </c>
      <c r="D3716" s="126" t="s">
        <v>6531</v>
      </c>
      <c r="E3716" s="126" t="s">
        <v>51</v>
      </c>
      <c r="F3716" s="126" t="s">
        <v>51</v>
      </c>
      <c r="G3716" s="127">
        <v>0</v>
      </c>
    </row>
    <row r="3717" spans="1:7" x14ac:dyDescent="0.25">
      <c r="A3717" s="126" t="s">
        <v>6532</v>
      </c>
      <c r="B3717" s="126" t="s">
        <v>51</v>
      </c>
      <c r="C3717" s="126" t="s">
        <v>196</v>
      </c>
      <c r="D3717" s="126" t="s">
        <v>6533</v>
      </c>
      <c r="E3717" s="126" t="s">
        <v>51</v>
      </c>
      <c r="F3717" s="126" t="s">
        <v>51</v>
      </c>
      <c r="G3717" s="127">
        <v>0</v>
      </c>
    </row>
    <row r="3718" spans="1:7" x14ac:dyDescent="0.25">
      <c r="A3718" s="126" t="s">
        <v>6534</v>
      </c>
      <c r="B3718" s="126" t="s">
        <v>51</v>
      </c>
      <c r="C3718" s="126" t="s">
        <v>196</v>
      </c>
      <c r="D3718" s="126" t="s">
        <v>6535</v>
      </c>
      <c r="E3718" s="126" t="s">
        <v>51</v>
      </c>
      <c r="F3718" s="126" t="s">
        <v>51</v>
      </c>
      <c r="G3718" s="127">
        <v>0</v>
      </c>
    </row>
    <row r="3719" spans="1:7" x14ac:dyDescent="0.25">
      <c r="A3719" s="126" t="s">
        <v>6536</v>
      </c>
      <c r="B3719" s="126" t="s">
        <v>51</v>
      </c>
      <c r="C3719" s="126" t="s">
        <v>196</v>
      </c>
      <c r="D3719" s="126" t="s">
        <v>6537</v>
      </c>
      <c r="E3719" s="126" t="s">
        <v>51</v>
      </c>
      <c r="F3719" s="126" t="s">
        <v>51</v>
      </c>
      <c r="G3719" s="127">
        <v>0</v>
      </c>
    </row>
    <row r="3720" spans="1:7" ht="30" x14ac:dyDescent="0.25">
      <c r="A3720" s="126" t="s">
        <v>6538</v>
      </c>
      <c r="B3720" s="126" t="s">
        <v>51</v>
      </c>
      <c r="C3720" s="126" t="s">
        <v>196</v>
      </c>
      <c r="D3720" s="126" t="s">
        <v>6539</v>
      </c>
      <c r="E3720" s="126" t="s">
        <v>51</v>
      </c>
      <c r="F3720" s="126" t="s">
        <v>510</v>
      </c>
      <c r="G3720" s="127">
        <v>1</v>
      </c>
    </row>
    <row r="3721" spans="1:7" x14ac:dyDescent="0.25">
      <c r="A3721" s="126" t="s">
        <v>6540</v>
      </c>
      <c r="B3721" s="126" t="s">
        <v>51</v>
      </c>
      <c r="C3721" s="126" t="s">
        <v>196</v>
      </c>
      <c r="D3721" s="126" t="s">
        <v>6541</v>
      </c>
      <c r="E3721" s="126" t="s">
        <v>51</v>
      </c>
      <c r="F3721" s="126" t="s">
        <v>51</v>
      </c>
      <c r="G3721" s="127">
        <v>0</v>
      </c>
    </row>
    <row r="3722" spans="1:7" x14ac:dyDescent="0.25">
      <c r="A3722" s="126" t="s">
        <v>6542</v>
      </c>
      <c r="B3722" s="126" t="s">
        <v>51</v>
      </c>
      <c r="C3722" s="126" t="s">
        <v>196</v>
      </c>
      <c r="D3722" s="126" t="s">
        <v>6543</v>
      </c>
      <c r="E3722" s="126" t="s">
        <v>51</v>
      </c>
      <c r="F3722" s="126" t="s">
        <v>51</v>
      </c>
      <c r="G3722" s="127">
        <v>0</v>
      </c>
    </row>
    <row r="3723" spans="1:7" x14ac:dyDescent="0.25">
      <c r="A3723" s="126" t="s">
        <v>6544</v>
      </c>
      <c r="B3723" s="126" t="s">
        <v>51</v>
      </c>
      <c r="C3723" s="126" t="s">
        <v>196</v>
      </c>
      <c r="D3723" s="126" t="s">
        <v>6545</v>
      </c>
      <c r="E3723" s="126" t="s">
        <v>51</v>
      </c>
      <c r="F3723" s="126" t="s">
        <v>51</v>
      </c>
      <c r="G3723" s="127">
        <v>0</v>
      </c>
    </row>
    <row r="3724" spans="1:7" x14ac:dyDescent="0.25">
      <c r="A3724" s="126" t="s">
        <v>6546</v>
      </c>
      <c r="B3724" s="126" t="s">
        <v>51</v>
      </c>
      <c r="C3724" s="126" t="s">
        <v>196</v>
      </c>
      <c r="D3724" s="126" t="s">
        <v>6547</v>
      </c>
      <c r="E3724" s="126" t="s">
        <v>51</v>
      </c>
      <c r="F3724" s="126" t="s">
        <v>51</v>
      </c>
      <c r="G3724" s="127">
        <v>0</v>
      </c>
    </row>
    <row r="3725" spans="1:7" x14ac:dyDescent="0.25">
      <c r="A3725" s="126" t="s">
        <v>6548</v>
      </c>
      <c r="B3725" s="126" t="s">
        <v>51</v>
      </c>
      <c r="C3725" s="126" t="s">
        <v>196</v>
      </c>
      <c r="D3725" s="126" t="s">
        <v>6549</v>
      </c>
      <c r="E3725" s="126" t="s">
        <v>51</v>
      </c>
      <c r="F3725" s="126" t="s">
        <v>51</v>
      </c>
      <c r="G3725" s="127">
        <v>0</v>
      </c>
    </row>
    <row r="3726" spans="1:7" x14ac:dyDescent="0.25">
      <c r="A3726" s="126" t="s">
        <v>6550</v>
      </c>
      <c r="B3726" s="126" t="s">
        <v>51</v>
      </c>
      <c r="C3726" s="126" t="s">
        <v>196</v>
      </c>
      <c r="D3726" s="126" t="s">
        <v>6551</v>
      </c>
      <c r="E3726" s="126" t="s">
        <v>51</v>
      </c>
      <c r="F3726" s="126" t="s">
        <v>51</v>
      </c>
      <c r="G3726" s="127">
        <v>0</v>
      </c>
    </row>
    <row r="3727" spans="1:7" x14ac:dyDescent="0.25">
      <c r="A3727" s="126" t="s">
        <v>6552</v>
      </c>
      <c r="B3727" s="126" t="s">
        <v>51</v>
      </c>
      <c r="C3727" s="126" t="s">
        <v>196</v>
      </c>
      <c r="D3727" s="126" t="s">
        <v>6553</v>
      </c>
      <c r="E3727" s="126" t="s">
        <v>51</v>
      </c>
      <c r="F3727" s="126" t="s">
        <v>51</v>
      </c>
      <c r="G3727" s="127">
        <v>0</v>
      </c>
    </row>
    <row r="3728" spans="1:7" x14ac:dyDescent="0.25">
      <c r="A3728" s="126" t="s">
        <v>6554</v>
      </c>
      <c r="B3728" s="126" t="s">
        <v>51</v>
      </c>
      <c r="C3728" s="126" t="s">
        <v>196</v>
      </c>
      <c r="D3728" s="126" t="s">
        <v>6555</v>
      </c>
      <c r="E3728" s="126" t="s">
        <v>51</v>
      </c>
      <c r="F3728" s="126" t="s">
        <v>51</v>
      </c>
      <c r="G3728" s="127">
        <v>0</v>
      </c>
    </row>
    <row r="3729" spans="1:7" x14ac:dyDescent="0.25">
      <c r="A3729" s="126" t="s">
        <v>6556</v>
      </c>
      <c r="B3729" s="126" t="s">
        <v>51</v>
      </c>
      <c r="C3729" s="126" t="s">
        <v>196</v>
      </c>
      <c r="D3729" s="126" t="s">
        <v>6557</v>
      </c>
      <c r="E3729" s="126" t="s">
        <v>51</v>
      </c>
      <c r="F3729" s="126" t="s">
        <v>51</v>
      </c>
      <c r="G3729" s="127">
        <v>0</v>
      </c>
    </row>
    <row r="3730" spans="1:7" x14ac:dyDescent="0.25">
      <c r="A3730" s="126" t="s">
        <v>6558</v>
      </c>
      <c r="B3730" s="126" t="s">
        <v>51</v>
      </c>
      <c r="C3730" s="126" t="s">
        <v>196</v>
      </c>
      <c r="D3730" s="126" t="s">
        <v>6559</v>
      </c>
      <c r="E3730" s="126" t="s">
        <v>51</v>
      </c>
      <c r="F3730" s="126" t="s">
        <v>51</v>
      </c>
      <c r="G3730" s="127">
        <v>0</v>
      </c>
    </row>
    <row r="3731" spans="1:7" x14ac:dyDescent="0.25">
      <c r="A3731" s="126" t="s">
        <v>6560</v>
      </c>
      <c r="B3731" s="126" t="s">
        <v>51</v>
      </c>
      <c r="C3731" s="126" t="s">
        <v>196</v>
      </c>
      <c r="D3731" s="126" t="s">
        <v>6561</v>
      </c>
      <c r="E3731" s="126" t="s">
        <v>51</v>
      </c>
      <c r="F3731" s="126" t="s">
        <v>51</v>
      </c>
      <c r="G3731" s="127">
        <v>0</v>
      </c>
    </row>
    <row r="3732" spans="1:7" x14ac:dyDescent="0.25">
      <c r="A3732" s="126" t="s">
        <v>6562</v>
      </c>
      <c r="B3732" s="126" t="s">
        <v>51</v>
      </c>
      <c r="C3732" s="126" t="s">
        <v>196</v>
      </c>
      <c r="D3732" s="126" t="s">
        <v>6563</v>
      </c>
      <c r="E3732" s="126" t="s">
        <v>51</v>
      </c>
      <c r="F3732" s="126" t="s">
        <v>51</v>
      </c>
      <c r="G3732" s="127">
        <v>0</v>
      </c>
    </row>
    <row r="3733" spans="1:7" x14ac:dyDescent="0.25">
      <c r="A3733" s="126" t="s">
        <v>6564</v>
      </c>
      <c r="B3733" s="126" t="s">
        <v>51</v>
      </c>
      <c r="C3733" s="126" t="s">
        <v>196</v>
      </c>
      <c r="D3733" s="126" t="s">
        <v>6565</v>
      </c>
      <c r="E3733" s="126" t="s">
        <v>51</v>
      </c>
      <c r="F3733" s="126" t="s">
        <v>51</v>
      </c>
      <c r="G3733" s="127">
        <v>0</v>
      </c>
    </row>
    <row r="3734" spans="1:7" x14ac:dyDescent="0.25">
      <c r="A3734" s="126" t="s">
        <v>6566</v>
      </c>
      <c r="B3734" s="126" t="s">
        <v>51</v>
      </c>
      <c r="C3734" s="126" t="s">
        <v>196</v>
      </c>
      <c r="D3734" s="126" t="s">
        <v>6567</v>
      </c>
      <c r="E3734" s="126" t="s">
        <v>51</v>
      </c>
      <c r="F3734" s="126" t="s">
        <v>51</v>
      </c>
      <c r="G3734" s="127">
        <v>0</v>
      </c>
    </row>
    <row r="3735" spans="1:7" x14ac:dyDescent="0.25">
      <c r="A3735" s="126" t="s">
        <v>6568</v>
      </c>
      <c r="B3735" s="126" t="s">
        <v>51</v>
      </c>
      <c r="C3735" s="126" t="s">
        <v>196</v>
      </c>
      <c r="D3735" s="126" t="s">
        <v>6569</v>
      </c>
      <c r="E3735" s="126" t="s">
        <v>51</v>
      </c>
      <c r="F3735" s="126" t="s">
        <v>51</v>
      </c>
      <c r="G3735" s="127">
        <v>0</v>
      </c>
    </row>
    <row r="3736" spans="1:7" x14ac:dyDescent="0.25">
      <c r="A3736" s="126" t="s">
        <v>6570</v>
      </c>
      <c r="B3736" s="126" t="s">
        <v>51</v>
      </c>
      <c r="C3736" s="126" t="s">
        <v>196</v>
      </c>
      <c r="D3736" s="126" t="s">
        <v>6571</v>
      </c>
      <c r="E3736" s="126" t="s">
        <v>51</v>
      </c>
      <c r="F3736" s="126" t="s">
        <v>51</v>
      </c>
      <c r="G3736" s="127">
        <v>0</v>
      </c>
    </row>
    <row r="3737" spans="1:7" x14ac:dyDescent="0.25">
      <c r="A3737" s="126" t="s">
        <v>6572</v>
      </c>
      <c r="B3737" s="126" t="s">
        <v>51</v>
      </c>
      <c r="C3737" s="126" t="s">
        <v>196</v>
      </c>
      <c r="D3737" s="126" t="s">
        <v>6573</v>
      </c>
      <c r="E3737" s="126" t="s">
        <v>51</v>
      </c>
      <c r="F3737" s="126" t="s">
        <v>51</v>
      </c>
      <c r="G3737" s="127">
        <v>0</v>
      </c>
    </row>
    <row r="3738" spans="1:7" x14ac:dyDescent="0.25">
      <c r="A3738" s="126" t="s">
        <v>6574</v>
      </c>
      <c r="B3738" s="126" t="s">
        <v>51</v>
      </c>
      <c r="C3738" s="126" t="s">
        <v>196</v>
      </c>
      <c r="D3738" s="126" t="s">
        <v>6575</v>
      </c>
      <c r="E3738" s="126" t="s">
        <v>51</v>
      </c>
      <c r="F3738" s="126" t="s">
        <v>51</v>
      </c>
      <c r="G3738" s="127">
        <v>0</v>
      </c>
    </row>
    <row r="3739" spans="1:7" x14ac:dyDescent="0.25">
      <c r="A3739" s="126" t="s">
        <v>6576</v>
      </c>
      <c r="B3739" s="126" t="s">
        <v>51</v>
      </c>
      <c r="C3739" s="126" t="s">
        <v>196</v>
      </c>
      <c r="D3739" s="126" t="s">
        <v>6577</v>
      </c>
      <c r="E3739" s="126" t="s">
        <v>51</v>
      </c>
      <c r="F3739" s="126" t="s">
        <v>51</v>
      </c>
      <c r="G3739" s="127">
        <v>0</v>
      </c>
    </row>
    <row r="3740" spans="1:7" x14ac:dyDescent="0.25">
      <c r="A3740" s="126" t="s">
        <v>6578</v>
      </c>
      <c r="B3740" s="126" t="s">
        <v>51</v>
      </c>
      <c r="C3740" s="126" t="s">
        <v>196</v>
      </c>
      <c r="D3740" s="126" t="s">
        <v>6579</v>
      </c>
      <c r="E3740" s="126" t="s">
        <v>51</v>
      </c>
      <c r="F3740" s="126" t="s">
        <v>51</v>
      </c>
      <c r="G3740" s="127">
        <v>0</v>
      </c>
    </row>
    <row r="3741" spans="1:7" x14ac:dyDescent="0.25">
      <c r="A3741" s="126" t="s">
        <v>6580</v>
      </c>
      <c r="B3741" s="126" t="s">
        <v>51</v>
      </c>
      <c r="C3741" s="126" t="s">
        <v>196</v>
      </c>
      <c r="D3741" s="126" t="s">
        <v>6581</v>
      </c>
      <c r="E3741" s="126" t="s">
        <v>51</v>
      </c>
      <c r="F3741" s="126" t="s">
        <v>51</v>
      </c>
      <c r="G3741" s="127">
        <v>0</v>
      </c>
    </row>
    <row r="3742" spans="1:7" x14ac:dyDescent="0.25">
      <c r="A3742" s="126" t="s">
        <v>6582</v>
      </c>
      <c r="B3742" s="126" t="s">
        <v>51</v>
      </c>
      <c r="C3742" s="126" t="s">
        <v>196</v>
      </c>
      <c r="D3742" s="126" t="s">
        <v>6583</v>
      </c>
      <c r="E3742" s="126" t="s">
        <v>51</v>
      </c>
      <c r="F3742" s="126" t="s">
        <v>51</v>
      </c>
      <c r="G3742" s="127">
        <v>0</v>
      </c>
    </row>
    <row r="3743" spans="1:7" x14ac:dyDescent="0.25">
      <c r="A3743" s="126" t="s">
        <v>6584</v>
      </c>
      <c r="B3743" s="126" t="s">
        <v>51</v>
      </c>
      <c r="C3743" s="126" t="s">
        <v>196</v>
      </c>
      <c r="D3743" s="126" t="s">
        <v>6585</v>
      </c>
      <c r="E3743" s="126" t="s">
        <v>51</v>
      </c>
      <c r="F3743" s="126" t="s">
        <v>51</v>
      </c>
      <c r="G3743" s="127">
        <v>0</v>
      </c>
    </row>
    <row r="3744" spans="1:7" x14ac:dyDescent="0.25">
      <c r="A3744" s="126" t="s">
        <v>6586</v>
      </c>
      <c r="B3744" s="126" t="s">
        <v>51</v>
      </c>
      <c r="C3744" s="126" t="s">
        <v>196</v>
      </c>
      <c r="D3744" s="126" t="s">
        <v>6587</v>
      </c>
      <c r="E3744" s="126" t="s">
        <v>51</v>
      </c>
      <c r="F3744" s="126" t="s">
        <v>51</v>
      </c>
      <c r="G3744" s="127">
        <v>0</v>
      </c>
    </row>
    <row r="3745" spans="1:7" x14ac:dyDescent="0.25">
      <c r="A3745" s="126" t="s">
        <v>6588</v>
      </c>
      <c r="B3745" s="126" t="s">
        <v>51</v>
      </c>
      <c r="C3745" s="126" t="s">
        <v>196</v>
      </c>
      <c r="D3745" s="126" t="s">
        <v>6589</v>
      </c>
      <c r="E3745" s="126" t="s">
        <v>51</v>
      </c>
      <c r="F3745" s="126" t="s">
        <v>51</v>
      </c>
      <c r="G3745" s="127">
        <v>0</v>
      </c>
    </row>
    <row r="3746" spans="1:7" x14ac:dyDescent="0.25">
      <c r="A3746" s="126" t="s">
        <v>6590</v>
      </c>
      <c r="B3746" s="126" t="s">
        <v>51</v>
      </c>
      <c r="C3746" s="126" t="s">
        <v>196</v>
      </c>
      <c r="D3746" s="126" t="s">
        <v>6591</v>
      </c>
      <c r="E3746" s="126" t="s">
        <v>51</v>
      </c>
      <c r="F3746" s="126" t="s">
        <v>51</v>
      </c>
      <c r="G3746" s="127">
        <v>0</v>
      </c>
    </row>
    <row r="3747" spans="1:7" x14ac:dyDescent="0.25">
      <c r="A3747" s="126" t="s">
        <v>6592</v>
      </c>
      <c r="B3747" s="126" t="s">
        <v>51</v>
      </c>
      <c r="C3747" s="126" t="s">
        <v>196</v>
      </c>
      <c r="D3747" s="126" t="s">
        <v>6593</v>
      </c>
      <c r="E3747" s="126" t="s">
        <v>51</v>
      </c>
      <c r="F3747" s="126" t="s">
        <v>51</v>
      </c>
      <c r="G3747" s="127">
        <v>0</v>
      </c>
    </row>
    <row r="3748" spans="1:7" x14ac:dyDescent="0.25">
      <c r="A3748" s="126" t="s">
        <v>6594</v>
      </c>
      <c r="B3748" s="126" t="s">
        <v>51</v>
      </c>
      <c r="C3748" s="126" t="s">
        <v>196</v>
      </c>
      <c r="D3748" s="126" t="s">
        <v>6595</v>
      </c>
      <c r="E3748" s="126" t="s">
        <v>51</v>
      </c>
      <c r="F3748" s="126" t="s">
        <v>51</v>
      </c>
      <c r="G3748" s="127">
        <v>0</v>
      </c>
    </row>
    <row r="3749" spans="1:7" x14ac:dyDescent="0.25">
      <c r="A3749" s="126" t="s">
        <v>6596</v>
      </c>
      <c r="B3749" s="126" t="s">
        <v>51</v>
      </c>
      <c r="C3749" s="126" t="s">
        <v>196</v>
      </c>
      <c r="D3749" s="126" t="s">
        <v>6597</v>
      </c>
      <c r="E3749" s="126" t="s">
        <v>51</v>
      </c>
      <c r="F3749" s="126" t="s">
        <v>51</v>
      </c>
      <c r="G3749" s="127">
        <v>0</v>
      </c>
    </row>
    <row r="3750" spans="1:7" x14ac:dyDescent="0.25">
      <c r="A3750" s="126" t="s">
        <v>6598</v>
      </c>
      <c r="B3750" s="126" t="s">
        <v>51</v>
      </c>
      <c r="C3750" s="126" t="s">
        <v>196</v>
      </c>
      <c r="D3750" s="126" t="s">
        <v>6599</v>
      </c>
      <c r="E3750" s="126" t="s">
        <v>51</v>
      </c>
      <c r="F3750" s="126" t="s">
        <v>51</v>
      </c>
      <c r="G3750" s="127">
        <v>0</v>
      </c>
    </row>
    <row r="3751" spans="1:7" x14ac:dyDescent="0.25">
      <c r="A3751" s="126" t="s">
        <v>6600</v>
      </c>
      <c r="B3751" s="126" t="s">
        <v>51</v>
      </c>
      <c r="C3751" s="126" t="s">
        <v>196</v>
      </c>
      <c r="D3751" s="126" t="s">
        <v>6601</v>
      </c>
      <c r="E3751" s="126" t="s">
        <v>51</v>
      </c>
      <c r="F3751" s="126" t="s">
        <v>51</v>
      </c>
      <c r="G3751" s="127">
        <v>0</v>
      </c>
    </row>
    <row r="3752" spans="1:7" x14ac:dyDescent="0.25">
      <c r="A3752" s="126" t="s">
        <v>6602</v>
      </c>
      <c r="B3752" s="126" t="s">
        <v>51</v>
      </c>
      <c r="C3752" s="126" t="s">
        <v>196</v>
      </c>
      <c r="D3752" s="126" t="s">
        <v>6603</v>
      </c>
      <c r="E3752" s="126" t="s">
        <v>51</v>
      </c>
      <c r="F3752" s="126" t="s">
        <v>51</v>
      </c>
      <c r="G3752" s="127">
        <v>0</v>
      </c>
    </row>
    <row r="3753" spans="1:7" x14ac:dyDescent="0.25">
      <c r="A3753" s="126" t="s">
        <v>6604</v>
      </c>
      <c r="B3753" s="126" t="s">
        <v>51</v>
      </c>
      <c r="C3753" s="126" t="s">
        <v>196</v>
      </c>
      <c r="D3753" s="126" t="s">
        <v>6605</v>
      </c>
      <c r="E3753" s="126" t="s">
        <v>51</v>
      </c>
      <c r="F3753" s="126" t="s">
        <v>51</v>
      </c>
      <c r="G3753" s="127">
        <v>0</v>
      </c>
    </row>
    <row r="3754" spans="1:7" x14ac:dyDescent="0.25">
      <c r="A3754" s="126" t="s">
        <v>6606</v>
      </c>
      <c r="B3754" s="126" t="s">
        <v>51</v>
      </c>
      <c r="C3754" s="126" t="s">
        <v>196</v>
      </c>
      <c r="D3754" s="126" t="s">
        <v>6607</v>
      </c>
      <c r="E3754" s="126" t="s">
        <v>51</v>
      </c>
      <c r="F3754" s="126" t="s">
        <v>51</v>
      </c>
      <c r="G3754" s="127">
        <v>0</v>
      </c>
    </row>
    <row r="3755" spans="1:7" x14ac:dyDescent="0.25">
      <c r="A3755" s="126" t="s">
        <v>6608</v>
      </c>
      <c r="B3755" s="126" t="s">
        <v>51</v>
      </c>
      <c r="C3755" s="126" t="s">
        <v>196</v>
      </c>
      <c r="D3755" s="126" t="s">
        <v>6609</v>
      </c>
      <c r="E3755" s="126" t="s">
        <v>51</v>
      </c>
      <c r="F3755" s="126" t="s">
        <v>51</v>
      </c>
      <c r="G3755" s="127">
        <v>0</v>
      </c>
    </row>
    <row r="3756" spans="1:7" x14ac:dyDescent="0.25">
      <c r="A3756" s="126" t="s">
        <v>6610</v>
      </c>
      <c r="B3756" s="126" t="s">
        <v>51</v>
      </c>
      <c r="C3756" s="126" t="s">
        <v>196</v>
      </c>
      <c r="D3756" s="126" t="s">
        <v>6611</v>
      </c>
      <c r="E3756" s="126" t="s">
        <v>51</v>
      </c>
      <c r="F3756" s="126" t="s">
        <v>51</v>
      </c>
      <c r="G3756" s="127">
        <v>0</v>
      </c>
    </row>
    <row r="3757" spans="1:7" x14ac:dyDescent="0.25">
      <c r="A3757" s="126" t="s">
        <v>6612</v>
      </c>
      <c r="B3757" s="126" t="s">
        <v>51</v>
      </c>
      <c r="C3757" s="126" t="s">
        <v>196</v>
      </c>
      <c r="D3757" s="126" t="s">
        <v>6613</v>
      </c>
      <c r="E3757" s="126" t="s">
        <v>51</v>
      </c>
      <c r="F3757" s="126" t="s">
        <v>51</v>
      </c>
      <c r="G3757" s="127">
        <v>0</v>
      </c>
    </row>
    <row r="3758" spans="1:7" x14ac:dyDescent="0.25">
      <c r="A3758" s="126" t="s">
        <v>6614</v>
      </c>
      <c r="B3758" s="126" t="s">
        <v>51</v>
      </c>
      <c r="C3758" s="126" t="s">
        <v>196</v>
      </c>
      <c r="D3758" s="126" t="s">
        <v>6615</v>
      </c>
      <c r="E3758" s="126" t="s">
        <v>51</v>
      </c>
      <c r="F3758" s="126" t="s">
        <v>51</v>
      </c>
      <c r="G3758" s="127">
        <v>0</v>
      </c>
    </row>
    <row r="3759" spans="1:7" x14ac:dyDescent="0.25">
      <c r="A3759" s="126" t="s">
        <v>6616</v>
      </c>
      <c r="B3759" s="126" t="s">
        <v>51</v>
      </c>
      <c r="C3759" s="126" t="s">
        <v>196</v>
      </c>
      <c r="D3759" s="126" t="s">
        <v>6617</v>
      </c>
      <c r="E3759" s="126" t="s">
        <v>51</v>
      </c>
      <c r="F3759" s="126" t="s">
        <v>51</v>
      </c>
      <c r="G3759" s="127">
        <v>0</v>
      </c>
    </row>
    <row r="3760" spans="1:7" x14ac:dyDescent="0.25">
      <c r="A3760" s="126" t="s">
        <v>6618</v>
      </c>
      <c r="B3760" s="126" t="s">
        <v>51</v>
      </c>
      <c r="C3760" s="126" t="s">
        <v>196</v>
      </c>
      <c r="D3760" s="126" t="s">
        <v>6619</v>
      </c>
      <c r="E3760" s="126" t="s">
        <v>51</v>
      </c>
      <c r="F3760" s="126" t="s">
        <v>51</v>
      </c>
      <c r="G3760" s="127">
        <v>0</v>
      </c>
    </row>
    <row r="3761" spans="1:7" x14ac:dyDescent="0.25">
      <c r="A3761" s="126" t="s">
        <v>6620</v>
      </c>
      <c r="B3761" s="126" t="s">
        <v>51</v>
      </c>
      <c r="C3761" s="126" t="s">
        <v>196</v>
      </c>
      <c r="D3761" s="126" t="s">
        <v>6621</v>
      </c>
      <c r="E3761" s="126" t="s">
        <v>51</v>
      </c>
      <c r="F3761" s="126" t="s">
        <v>51</v>
      </c>
      <c r="G3761" s="127">
        <v>0</v>
      </c>
    </row>
    <row r="3762" spans="1:7" x14ac:dyDescent="0.25">
      <c r="A3762" s="126" t="s">
        <v>6622</v>
      </c>
      <c r="B3762" s="126" t="s">
        <v>51</v>
      </c>
      <c r="C3762" s="126" t="s">
        <v>196</v>
      </c>
      <c r="D3762" s="126" t="s">
        <v>6623</v>
      </c>
      <c r="E3762" s="126" t="s">
        <v>51</v>
      </c>
      <c r="F3762" s="126" t="s">
        <v>51</v>
      </c>
      <c r="G3762" s="127">
        <v>0</v>
      </c>
    </row>
    <row r="3763" spans="1:7" x14ac:dyDescent="0.25">
      <c r="A3763" s="126" t="s">
        <v>6624</v>
      </c>
      <c r="B3763" s="126" t="s">
        <v>51</v>
      </c>
      <c r="C3763" s="126" t="s">
        <v>196</v>
      </c>
      <c r="D3763" s="126" t="s">
        <v>6625</v>
      </c>
      <c r="E3763" s="126" t="s">
        <v>51</v>
      </c>
      <c r="F3763" s="126" t="s">
        <v>51</v>
      </c>
      <c r="G3763" s="127">
        <v>0</v>
      </c>
    </row>
    <row r="3764" spans="1:7" x14ac:dyDescent="0.25">
      <c r="A3764" s="126" t="s">
        <v>6626</v>
      </c>
      <c r="B3764" s="126" t="s">
        <v>51</v>
      </c>
      <c r="C3764" s="126" t="s">
        <v>196</v>
      </c>
      <c r="D3764" s="126" t="s">
        <v>6627</v>
      </c>
      <c r="E3764" s="126" t="s">
        <v>51</v>
      </c>
      <c r="F3764" s="126" t="s">
        <v>51</v>
      </c>
      <c r="G3764" s="127">
        <v>0</v>
      </c>
    </row>
    <row r="3765" spans="1:7" x14ac:dyDescent="0.25">
      <c r="A3765" s="126" t="s">
        <v>6628</v>
      </c>
      <c r="B3765" s="126" t="s">
        <v>51</v>
      </c>
      <c r="C3765" s="126" t="s">
        <v>196</v>
      </c>
      <c r="D3765" s="126" t="s">
        <v>6629</v>
      </c>
      <c r="E3765" s="126" t="s">
        <v>51</v>
      </c>
      <c r="F3765" s="126" t="s">
        <v>51</v>
      </c>
      <c r="G3765" s="127">
        <v>0</v>
      </c>
    </row>
    <row r="3766" spans="1:7" x14ac:dyDescent="0.25">
      <c r="A3766" s="126" t="s">
        <v>6630</v>
      </c>
      <c r="B3766" s="126" t="s">
        <v>51</v>
      </c>
      <c r="C3766" s="126" t="s">
        <v>196</v>
      </c>
      <c r="D3766" s="126" t="s">
        <v>6631</v>
      </c>
      <c r="E3766" s="126" t="s">
        <v>51</v>
      </c>
      <c r="F3766" s="126" t="s">
        <v>51</v>
      </c>
      <c r="G3766" s="127">
        <v>0</v>
      </c>
    </row>
    <row r="3767" spans="1:7" x14ac:dyDescent="0.25">
      <c r="A3767" s="126" t="s">
        <v>6632</v>
      </c>
      <c r="B3767" s="126" t="s">
        <v>51</v>
      </c>
      <c r="C3767" s="126" t="s">
        <v>196</v>
      </c>
      <c r="D3767" s="126" t="s">
        <v>6633</v>
      </c>
      <c r="E3767" s="126" t="s">
        <v>51</v>
      </c>
      <c r="F3767" s="126" t="s">
        <v>51</v>
      </c>
      <c r="G3767" s="127">
        <v>0</v>
      </c>
    </row>
    <row r="3768" spans="1:7" x14ac:dyDescent="0.25">
      <c r="A3768" s="126" t="s">
        <v>6634</v>
      </c>
      <c r="B3768" s="126" t="s">
        <v>51</v>
      </c>
      <c r="C3768" s="126" t="s">
        <v>196</v>
      </c>
      <c r="D3768" s="126" t="s">
        <v>6635</v>
      </c>
      <c r="E3768" s="126" t="s">
        <v>51</v>
      </c>
      <c r="F3768" s="126" t="s">
        <v>51</v>
      </c>
      <c r="G3768" s="127">
        <v>0</v>
      </c>
    </row>
    <row r="3769" spans="1:7" x14ac:dyDescent="0.25">
      <c r="A3769" s="126" t="s">
        <v>6636</v>
      </c>
      <c r="B3769" s="126" t="s">
        <v>51</v>
      </c>
      <c r="C3769" s="126" t="s">
        <v>196</v>
      </c>
      <c r="D3769" s="126" t="s">
        <v>6637</v>
      </c>
      <c r="E3769" s="126" t="s">
        <v>51</v>
      </c>
      <c r="F3769" s="126" t="s">
        <v>51</v>
      </c>
      <c r="G3769" s="127">
        <v>0</v>
      </c>
    </row>
    <row r="3770" spans="1:7" x14ac:dyDescent="0.25">
      <c r="A3770" s="126" t="s">
        <v>6638</v>
      </c>
      <c r="B3770" s="126" t="s">
        <v>51</v>
      </c>
      <c r="C3770" s="126" t="s">
        <v>196</v>
      </c>
      <c r="D3770" s="126" t="s">
        <v>6639</v>
      </c>
      <c r="E3770" s="126" t="s">
        <v>51</v>
      </c>
      <c r="F3770" s="126" t="s">
        <v>51</v>
      </c>
      <c r="G3770" s="127">
        <v>0</v>
      </c>
    </row>
    <row r="3771" spans="1:7" x14ac:dyDescent="0.25">
      <c r="A3771" s="126" t="s">
        <v>6640</v>
      </c>
      <c r="B3771" s="126" t="s">
        <v>51</v>
      </c>
      <c r="C3771" s="126" t="s">
        <v>196</v>
      </c>
      <c r="D3771" s="126" t="s">
        <v>6641</v>
      </c>
      <c r="E3771" s="126" t="s">
        <v>51</v>
      </c>
      <c r="F3771" s="126" t="s">
        <v>51</v>
      </c>
      <c r="G3771" s="127">
        <v>0</v>
      </c>
    </row>
    <row r="3772" spans="1:7" x14ac:dyDescent="0.25">
      <c r="A3772" s="126" t="s">
        <v>6642</v>
      </c>
      <c r="B3772" s="126" t="s">
        <v>51</v>
      </c>
      <c r="C3772" s="126" t="s">
        <v>196</v>
      </c>
      <c r="D3772" s="126" t="s">
        <v>6643</v>
      </c>
      <c r="E3772" s="126" t="s">
        <v>51</v>
      </c>
      <c r="F3772" s="126" t="s">
        <v>51</v>
      </c>
      <c r="G3772" s="127">
        <v>0</v>
      </c>
    </row>
    <row r="3773" spans="1:7" x14ac:dyDescent="0.25">
      <c r="A3773" s="126" t="s">
        <v>6644</v>
      </c>
      <c r="B3773" s="126" t="s">
        <v>51</v>
      </c>
      <c r="C3773" s="126" t="s">
        <v>196</v>
      </c>
      <c r="D3773" s="126" t="s">
        <v>6645</v>
      </c>
      <c r="E3773" s="126" t="s">
        <v>51</v>
      </c>
      <c r="F3773" s="126" t="s">
        <v>51</v>
      </c>
      <c r="G3773" s="127">
        <v>0</v>
      </c>
    </row>
    <row r="3774" spans="1:7" x14ac:dyDescent="0.25">
      <c r="A3774" s="126" t="s">
        <v>6646</v>
      </c>
      <c r="B3774" s="126" t="s">
        <v>51</v>
      </c>
      <c r="C3774" s="126" t="s">
        <v>196</v>
      </c>
      <c r="D3774" s="126" t="s">
        <v>6647</v>
      </c>
      <c r="E3774" s="126" t="s">
        <v>51</v>
      </c>
      <c r="F3774" s="126" t="s">
        <v>51</v>
      </c>
      <c r="G3774" s="127">
        <v>0</v>
      </c>
    </row>
    <row r="3775" spans="1:7" x14ac:dyDescent="0.25">
      <c r="A3775" s="126" t="s">
        <v>6648</v>
      </c>
      <c r="B3775" s="126" t="s">
        <v>51</v>
      </c>
      <c r="C3775" s="126" t="s">
        <v>196</v>
      </c>
      <c r="D3775" s="126" t="s">
        <v>6649</v>
      </c>
      <c r="E3775" s="126" t="s">
        <v>51</v>
      </c>
      <c r="F3775" s="126" t="s">
        <v>51</v>
      </c>
      <c r="G3775" s="127">
        <v>0</v>
      </c>
    </row>
    <row r="3776" spans="1:7" x14ac:dyDescent="0.25">
      <c r="A3776" s="126" t="s">
        <v>6650</v>
      </c>
      <c r="B3776" s="126" t="s">
        <v>51</v>
      </c>
      <c r="C3776" s="126" t="s">
        <v>196</v>
      </c>
      <c r="D3776" s="126" t="s">
        <v>6651</v>
      </c>
      <c r="E3776" s="126" t="s">
        <v>51</v>
      </c>
      <c r="F3776" s="126" t="s">
        <v>51</v>
      </c>
      <c r="G3776" s="127">
        <v>0</v>
      </c>
    </row>
    <row r="3777" spans="1:7" x14ac:dyDescent="0.25">
      <c r="A3777" s="126" t="s">
        <v>6652</v>
      </c>
      <c r="B3777" s="126" t="s">
        <v>51</v>
      </c>
      <c r="C3777" s="126" t="s">
        <v>196</v>
      </c>
      <c r="D3777" s="126" t="s">
        <v>6653</v>
      </c>
      <c r="E3777" s="126" t="s">
        <v>51</v>
      </c>
      <c r="F3777" s="126" t="s">
        <v>51</v>
      </c>
      <c r="G3777" s="127">
        <v>0</v>
      </c>
    </row>
    <row r="3778" spans="1:7" x14ac:dyDescent="0.25">
      <c r="A3778" s="126" t="s">
        <v>6654</v>
      </c>
      <c r="B3778" s="126" t="s">
        <v>51</v>
      </c>
      <c r="C3778" s="126" t="s">
        <v>196</v>
      </c>
      <c r="D3778" s="126" t="s">
        <v>6655</v>
      </c>
      <c r="E3778" s="126" t="s">
        <v>51</v>
      </c>
      <c r="F3778" s="126" t="s">
        <v>51</v>
      </c>
      <c r="G3778" s="127">
        <v>0</v>
      </c>
    </row>
    <row r="3779" spans="1:7" x14ac:dyDescent="0.25">
      <c r="A3779" s="126" t="s">
        <v>6656</v>
      </c>
      <c r="B3779" s="126" t="s">
        <v>51</v>
      </c>
      <c r="C3779" s="126" t="s">
        <v>196</v>
      </c>
      <c r="D3779" s="126" t="s">
        <v>6657</v>
      </c>
      <c r="E3779" s="126" t="s">
        <v>51</v>
      </c>
      <c r="F3779" s="126" t="s">
        <v>51</v>
      </c>
      <c r="G3779" s="127">
        <v>0</v>
      </c>
    </row>
    <row r="3780" spans="1:7" x14ac:dyDescent="0.25">
      <c r="A3780" s="126" t="s">
        <v>6658</v>
      </c>
      <c r="B3780" s="126" t="s">
        <v>51</v>
      </c>
      <c r="C3780" s="126" t="s">
        <v>196</v>
      </c>
      <c r="D3780" s="126" t="s">
        <v>6659</v>
      </c>
      <c r="E3780" s="126" t="s">
        <v>51</v>
      </c>
      <c r="F3780" s="126" t="s">
        <v>51</v>
      </c>
      <c r="G3780" s="127">
        <v>0</v>
      </c>
    </row>
    <row r="3781" spans="1:7" x14ac:dyDescent="0.25">
      <c r="A3781" s="126" t="s">
        <v>6660</v>
      </c>
      <c r="B3781" s="126" t="s">
        <v>51</v>
      </c>
      <c r="C3781" s="126" t="s">
        <v>196</v>
      </c>
      <c r="D3781" s="126" t="s">
        <v>6661</v>
      </c>
      <c r="E3781" s="126" t="s">
        <v>51</v>
      </c>
      <c r="F3781" s="126" t="s">
        <v>51</v>
      </c>
      <c r="G3781" s="127">
        <v>0</v>
      </c>
    </row>
    <row r="3782" spans="1:7" x14ac:dyDescent="0.25">
      <c r="A3782" s="126" t="s">
        <v>6662</v>
      </c>
      <c r="B3782" s="126" t="s">
        <v>51</v>
      </c>
      <c r="C3782" s="126" t="s">
        <v>196</v>
      </c>
      <c r="D3782" s="126" t="s">
        <v>6663</v>
      </c>
      <c r="E3782" s="126" t="s">
        <v>51</v>
      </c>
      <c r="F3782" s="126" t="s">
        <v>51</v>
      </c>
      <c r="G3782" s="127">
        <v>0</v>
      </c>
    </row>
    <row r="3783" spans="1:7" x14ac:dyDescent="0.25">
      <c r="A3783" s="126" t="s">
        <v>6664</v>
      </c>
      <c r="B3783" s="126" t="s">
        <v>51</v>
      </c>
      <c r="C3783" s="126" t="s">
        <v>196</v>
      </c>
      <c r="D3783" s="126" t="s">
        <v>6665</v>
      </c>
      <c r="E3783" s="126" t="s">
        <v>51</v>
      </c>
      <c r="F3783" s="126" t="s">
        <v>51</v>
      </c>
      <c r="G3783" s="127">
        <v>0</v>
      </c>
    </row>
    <row r="3784" spans="1:7" x14ac:dyDescent="0.25">
      <c r="A3784" s="126" t="s">
        <v>6666</v>
      </c>
      <c r="B3784" s="126" t="s">
        <v>51</v>
      </c>
      <c r="C3784" s="126" t="s">
        <v>196</v>
      </c>
      <c r="D3784" s="126" t="s">
        <v>6667</v>
      </c>
      <c r="E3784" s="126" t="s">
        <v>51</v>
      </c>
      <c r="F3784" s="126" t="s">
        <v>51</v>
      </c>
      <c r="G3784" s="127">
        <v>0</v>
      </c>
    </row>
    <row r="3785" spans="1:7" x14ac:dyDescent="0.25">
      <c r="A3785" s="126" t="s">
        <v>6668</v>
      </c>
      <c r="B3785" s="126" t="s">
        <v>51</v>
      </c>
      <c r="C3785" s="126" t="s">
        <v>196</v>
      </c>
      <c r="D3785" s="126" t="s">
        <v>6669</v>
      </c>
      <c r="E3785" s="126" t="s">
        <v>51</v>
      </c>
      <c r="F3785" s="126" t="s">
        <v>51</v>
      </c>
      <c r="G3785" s="127">
        <v>0</v>
      </c>
    </row>
    <row r="3786" spans="1:7" x14ac:dyDescent="0.25">
      <c r="A3786" s="126" t="s">
        <v>6670</v>
      </c>
      <c r="B3786" s="126" t="s">
        <v>51</v>
      </c>
      <c r="C3786" s="126" t="s">
        <v>196</v>
      </c>
      <c r="D3786" s="126" t="s">
        <v>6671</v>
      </c>
      <c r="E3786" s="126" t="s">
        <v>51</v>
      </c>
      <c r="F3786" s="126" t="s">
        <v>51</v>
      </c>
      <c r="G3786" s="127">
        <v>0</v>
      </c>
    </row>
    <row r="3787" spans="1:7" x14ac:dyDescent="0.25">
      <c r="A3787" s="126" t="s">
        <v>6672</v>
      </c>
      <c r="B3787" s="126" t="s">
        <v>51</v>
      </c>
      <c r="C3787" s="126" t="s">
        <v>196</v>
      </c>
      <c r="D3787" s="126" t="s">
        <v>6673</v>
      </c>
      <c r="E3787" s="126" t="s">
        <v>51</v>
      </c>
      <c r="F3787" s="126" t="s">
        <v>51</v>
      </c>
      <c r="G3787" s="127">
        <v>0</v>
      </c>
    </row>
    <row r="3788" spans="1:7" x14ac:dyDescent="0.25">
      <c r="A3788" s="126" t="s">
        <v>6674</v>
      </c>
      <c r="B3788" s="126" t="s">
        <v>51</v>
      </c>
      <c r="C3788" s="126" t="s">
        <v>196</v>
      </c>
      <c r="D3788" s="126" t="s">
        <v>6675</v>
      </c>
      <c r="E3788" s="126" t="s">
        <v>51</v>
      </c>
      <c r="F3788" s="126" t="s">
        <v>51</v>
      </c>
      <c r="G3788" s="127">
        <v>0</v>
      </c>
    </row>
    <row r="3789" spans="1:7" x14ac:dyDescent="0.25">
      <c r="A3789" s="126" t="s">
        <v>6676</v>
      </c>
      <c r="B3789" s="126" t="s">
        <v>51</v>
      </c>
      <c r="C3789" s="126" t="s">
        <v>196</v>
      </c>
      <c r="D3789" s="126" t="s">
        <v>6677</v>
      </c>
      <c r="E3789" s="126" t="s">
        <v>51</v>
      </c>
      <c r="F3789" s="126" t="s">
        <v>51</v>
      </c>
      <c r="G3789" s="127">
        <v>0</v>
      </c>
    </row>
    <row r="3790" spans="1:7" x14ac:dyDescent="0.25">
      <c r="A3790" s="126" t="s">
        <v>6678</v>
      </c>
      <c r="B3790" s="126" t="s">
        <v>51</v>
      </c>
      <c r="C3790" s="126" t="s">
        <v>196</v>
      </c>
      <c r="D3790" s="126" t="s">
        <v>6679</v>
      </c>
      <c r="E3790" s="126" t="s">
        <v>51</v>
      </c>
      <c r="F3790" s="126" t="s">
        <v>51</v>
      </c>
      <c r="G3790" s="127">
        <v>0</v>
      </c>
    </row>
    <row r="3791" spans="1:7" x14ac:dyDescent="0.25">
      <c r="A3791" s="126" t="s">
        <v>6680</v>
      </c>
      <c r="B3791" s="126" t="s">
        <v>51</v>
      </c>
      <c r="C3791" s="126" t="s">
        <v>196</v>
      </c>
      <c r="D3791" s="126" t="s">
        <v>6681</v>
      </c>
      <c r="E3791" s="126" t="s">
        <v>51</v>
      </c>
      <c r="F3791" s="126" t="s">
        <v>51</v>
      </c>
      <c r="G3791" s="127">
        <v>0</v>
      </c>
    </row>
    <row r="3792" spans="1:7" x14ac:dyDescent="0.25">
      <c r="A3792" s="126" t="s">
        <v>6682</v>
      </c>
      <c r="B3792" s="126" t="s">
        <v>51</v>
      </c>
      <c r="C3792" s="126" t="s">
        <v>196</v>
      </c>
      <c r="D3792" s="126" t="s">
        <v>6683</v>
      </c>
      <c r="E3792" s="126" t="s">
        <v>51</v>
      </c>
      <c r="F3792" s="126" t="s">
        <v>51</v>
      </c>
      <c r="G3792" s="127">
        <v>0</v>
      </c>
    </row>
    <row r="3793" spans="1:7" x14ac:dyDescent="0.25">
      <c r="A3793" s="126" t="s">
        <v>6684</v>
      </c>
      <c r="B3793" s="126" t="s">
        <v>51</v>
      </c>
      <c r="C3793" s="126" t="s">
        <v>196</v>
      </c>
      <c r="D3793" s="126" t="s">
        <v>6685</v>
      </c>
      <c r="E3793" s="126" t="s">
        <v>51</v>
      </c>
      <c r="F3793" s="126" t="s">
        <v>51</v>
      </c>
      <c r="G3793" s="127">
        <v>0</v>
      </c>
    </row>
    <row r="3794" spans="1:7" x14ac:dyDescent="0.25">
      <c r="A3794" s="126" t="s">
        <v>6686</v>
      </c>
      <c r="B3794" s="126" t="s">
        <v>51</v>
      </c>
      <c r="C3794" s="126" t="s">
        <v>196</v>
      </c>
      <c r="D3794" s="126" t="s">
        <v>6687</v>
      </c>
      <c r="E3794" s="126" t="s">
        <v>51</v>
      </c>
      <c r="F3794" s="126" t="s">
        <v>2651</v>
      </c>
      <c r="G3794" s="127">
        <v>1</v>
      </c>
    </row>
    <row r="3795" spans="1:7" x14ac:dyDescent="0.25">
      <c r="A3795" s="126" t="s">
        <v>6688</v>
      </c>
      <c r="B3795" s="126" t="s">
        <v>51</v>
      </c>
      <c r="C3795" s="126" t="s">
        <v>196</v>
      </c>
      <c r="D3795" s="126" t="s">
        <v>6689</v>
      </c>
      <c r="E3795" s="126" t="s">
        <v>51</v>
      </c>
      <c r="F3795" s="126" t="s">
        <v>2651</v>
      </c>
      <c r="G3795" s="127">
        <v>1</v>
      </c>
    </row>
    <row r="3796" spans="1:7" x14ac:dyDescent="0.25">
      <c r="A3796" s="126" t="s">
        <v>6690</v>
      </c>
      <c r="B3796" s="126" t="s">
        <v>51</v>
      </c>
      <c r="C3796" s="126" t="s">
        <v>196</v>
      </c>
      <c r="D3796" s="126" t="s">
        <v>6691</v>
      </c>
      <c r="E3796" s="126" t="s">
        <v>51</v>
      </c>
      <c r="F3796" s="126" t="s">
        <v>2651</v>
      </c>
      <c r="G3796" s="127">
        <v>1</v>
      </c>
    </row>
    <row r="3797" spans="1:7" x14ac:dyDescent="0.25">
      <c r="A3797" s="126" t="s">
        <v>6692</v>
      </c>
      <c r="B3797" s="126" t="s">
        <v>51</v>
      </c>
      <c r="C3797" s="126" t="s">
        <v>196</v>
      </c>
      <c r="D3797" s="126" t="s">
        <v>6693</v>
      </c>
      <c r="E3797" s="126" t="s">
        <v>51</v>
      </c>
      <c r="F3797" s="126" t="s">
        <v>2651</v>
      </c>
      <c r="G3797" s="127">
        <v>1</v>
      </c>
    </row>
    <row r="3798" spans="1:7" x14ac:dyDescent="0.25">
      <c r="A3798" s="126" t="s">
        <v>6694</v>
      </c>
      <c r="B3798" s="126" t="s">
        <v>51</v>
      </c>
      <c r="C3798" s="126" t="s">
        <v>196</v>
      </c>
      <c r="D3798" s="126" t="s">
        <v>6695</v>
      </c>
      <c r="E3798" s="126" t="s">
        <v>51</v>
      </c>
      <c r="F3798" s="126" t="s">
        <v>2651</v>
      </c>
      <c r="G3798" s="127">
        <v>1</v>
      </c>
    </row>
    <row r="3799" spans="1:7" x14ac:dyDescent="0.25">
      <c r="A3799" s="126" t="s">
        <v>6696</v>
      </c>
      <c r="B3799" s="126" t="s">
        <v>51</v>
      </c>
      <c r="C3799" s="126" t="s">
        <v>196</v>
      </c>
      <c r="D3799" s="126" t="s">
        <v>6697</v>
      </c>
      <c r="E3799" s="126" t="s">
        <v>51</v>
      </c>
      <c r="F3799" s="126" t="s">
        <v>2651</v>
      </c>
      <c r="G3799" s="127">
        <v>1</v>
      </c>
    </row>
    <row r="3800" spans="1:7" x14ac:dyDescent="0.25">
      <c r="A3800" s="126" t="s">
        <v>6698</v>
      </c>
      <c r="B3800" s="126" t="s">
        <v>51</v>
      </c>
      <c r="C3800" s="126" t="s">
        <v>196</v>
      </c>
      <c r="D3800" s="126" t="s">
        <v>6699</v>
      </c>
      <c r="E3800" s="126" t="s">
        <v>51</v>
      </c>
      <c r="F3800" s="126" t="s">
        <v>2651</v>
      </c>
      <c r="G3800" s="127">
        <v>1</v>
      </c>
    </row>
    <row r="3801" spans="1:7" x14ac:dyDescent="0.25">
      <c r="A3801" s="126" t="s">
        <v>6700</v>
      </c>
      <c r="B3801" s="126" t="s">
        <v>51</v>
      </c>
      <c r="C3801" s="126" t="s">
        <v>196</v>
      </c>
      <c r="D3801" s="126" t="s">
        <v>6701</v>
      </c>
      <c r="E3801" s="126" t="s">
        <v>51</v>
      </c>
      <c r="F3801" s="126" t="s">
        <v>2651</v>
      </c>
      <c r="G3801" s="127">
        <v>1</v>
      </c>
    </row>
    <row r="3802" spans="1:7" x14ac:dyDescent="0.25">
      <c r="A3802" s="126" t="s">
        <v>6702</v>
      </c>
      <c r="B3802" s="126" t="s">
        <v>51</v>
      </c>
      <c r="C3802" s="126" t="s">
        <v>196</v>
      </c>
      <c r="D3802" s="126" t="s">
        <v>6703</v>
      </c>
      <c r="E3802" s="126" t="s">
        <v>51</v>
      </c>
      <c r="F3802" s="126" t="s">
        <v>2651</v>
      </c>
      <c r="G3802" s="127">
        <v>1</v>
      </c>
    </row>
    <row r="3803" spans="1:7" x14ac:dyDescent="0.25">
      <c r="A3803" s="126" t="s">
        <v>6704</v>
      </c>
      <c r="B3803" s="126" t="s">
        <v>51</v>
      </c>
      <c r="C3803" s="126" t="s">
        <v>196</v>
      </c>
      <c r="D3803" s="126" t="s">
        <v>6705</v>
      </c>
      <c r="E3803" s="126" t="s">
        <v>51</v>
      </c>
      <c r="F3803" s="126" t="s">
        <v>2651</v>
      </c>
      <c r="G3803" s="127">
        <v>1</v>
      </c>
    </row>
    <row r="3804" spans="1:7" x14ac:dyDescent="0.25">
      <c r="A3804" s="126" t="s">
        <v>6706</v>
      </c>
      <c r="B3804" s="126" t="s">
        <v>51</v>
      </c>
      <c r="C3804" s="126" t="s">
        <v>196</v>
      </c>
      <c r="D3804" s="126" t="s">
        <v>6707</v>
      </c>
      <c r="E3804" s="126" t="s">
        <v>51</v>
      </c>
      <c r="F3804" s="126" t="s">
        <v>2651</v>
      </c>
      <c r="G3804" s="127">
        <v>1</v>
      </c>
    </row>
    <row r="3805" spans="1:7" x14ac:dyDescent="0.25">
      <c r="A3805" s="126" t="s">
        <v>6708</v>
      </c>
      <c r="B3805" s="126" t="s">
        <v>51</v>
      </c>
      <c r="C3805" s="126" t="s">
        <v>196</v>
      </c>
      <c r="D3805" s="126" t="s">
        <v>6709</v>
      </c>
      <c r="E3805" s="126" t="s">
        <v>51</v>
      </c>
      <c r="F3805" s="126" t="s">
        <v>51</v>
      </c>
      <c r="G3805" s="127">
        <v>0</v>
      </c>
    </row>
    <row r="3806" spans="1:7" x14ac:dyDescent="0.25">
      <c r="A3806" s="126" t="s">
        <v>6710</v>
      </c>
      <c r="B3806" s="126" t="s">
        <v>51</v>
      </c>
      <c r="C3806" s="126" t="s">
        <v>196</v>
      </c>
      <c r="D3806" s="126" t="s">
        <v>6711</v>
      </c>
      <c r="E3806" s="126" t="s">
        <v>51</v>
      </c>
      <c r="F3806" s="126" t="s">
        <v>51</v>
      </c>
      <c r="G3806" s="127">
        <v>0</v>
      </c>
    </row>
    <row r="3807" spans="1:7" ht="30" x14ac:dyDescent="0.25">
      <c r="A3807" s="126" t="s">
        <v>6712</v>
      </c>
      <c r="B3807" s="126" t="s">
        <v>51</v>
      </c>
      <c r="C3807" s="126" t="s">
        <v>196</v>
      </c>
      <c r="D3807" s="126" t="s">
        <v>5036</v>
      </c>
      <c r="E3807" s="126" t="s">
        <v>51</v>
      </c>
      <c r="F3807" s="126" t="s">
        <v>510</v>
      </c>
      <c r="G3807" s="127">
        <v>1</v>
      </c>
    </row>
    <row r="3808" spans="1:7" ht="30" x14ac:dyDescent="0.25">
      <c r="A3808" s="126" t="s">
        <v>6713</v>
      </c>
      <c r="B3808" s="126" t="s">
        <v>51</v>
      </c>
      <c r="C3808" s="126" t="s">
        <v>17</v>
      </c>
      <c r="D3808" s="126" t="s">
        <v>5036</v>
      </c>
      <c r="E3808" s="126" t="s">
        <v>51</v>
      </c>
      <c r="F3808" s="126" t="s">
        <v>510</v>
      </c>
      <c r="G3808" s="127">
        <v>1</v>
      </c>
    </row>
    <row r="3809" spans="1:7" ht="30" x14ac:dyDescent="0.25">
      <c r="A3809" s="126" t="s">
        <v>6714</v>
      </c>
      <c r="B3809" s="126" t="s">
        <v>51</v>
      </c>
      <c r="C3809" s="126" t="s">
        <v>17</v>
      </c>
      <c r="D3809" s="126" t="s">
        <v>6715</v>
      </c>
      <c r="E3809" s="126" t="s">
        <v>51</v>
      </c>
      <c r="F3809" s="126" t="s">
        <v>510</v>
      </c>
      <c r="G3809" s="127">
        <v>1</v>
      </c>
    </row>
    <row r="3810" spans="1:7" ht="30" x14ac:dyDescent="0.25">
      <c r="A3810" s="126" t="s">
        <v>6716</v>
      </c>
      <c r="B3810" s="126" t="s">
        <v>51</v>
      </c>
      <c r="C3810" s="126" t="s">
        <v>17</v>
      </c>
      <c r="D3810" s="126" t="s">
        <v>6717</v>
      </c>
      <c r="E3810" s="126" t="s">
        <v>51</v>
      </c>
      <c r="F3810" s="126" t="s">
        <v>510</v>
      </c>
      <c r="G3810" s="127">
        <v>1</v>
      </c>
    </row>
    <row r="3811" spans="1:7" ht="30" x14ac:dyDescent="0.25">
      <c r="A3811" s="126" t="s">
        <v>6718</v>
      </c>
      <c r="B3811" s="126" t="s">
        <v>51</v>
      </c>
      <c r="C3811" s="126" t="s">
        <v>17</v>
      </c>
      <c r="D3811" s="126" t="s">
        <v>6719</v>
      </c>
      <c r="E3811" s="126" t="s">
        <v>51</v>
      </c>
      <c r="F3811" s="126" t="s">
        <v>510</v>
      </c>
      <c r="G3811" s="127">
        <v>1</v>
      </c>
    </row>
    <row r="3812" spans="1:7" ht="30" x14ac:dyDescent="0.25">
      <c r="A3812" s="126" t="s">
        <v>6720</v>
      </c>
      <c r="B3812" s="126" t="s">
        <v>51</v>
      </c>
      <c r="C3812" s="126" t="s">
        <v>17</v>
      </c>
      <c r="D3812" s="126" t="s">
        <v>6721</v>
      </c>
      <c r="E3812" s="126" t="s">
        <v>51</v>
      </c>
      <c r="F3812" s="126" t="s">
        <v>510</v>
      </c>
      <c r="G3812" s="127">
        <v>1</v>
      </c>
    </row>
    <row r="3813" spans="1:7" ht="30" x14ac:dyDescent="0.25">
      <c r="A3813" s="126" t="s">
        <v>6722</v>
      </c>
      <c r="B3813" s="126" t="s">
        <v>51</v>
      </c>
      <c r="C3813" s="126" t="s">
        <v>17</v>
      </c>
      <c r="D3813" s="126" t="s">
        <v>6723</v>
      </c>
      <c r="E3813" s="126" t="s">
        <v>51</v>
      </c>
      <c r="F3813" s="126" t="s">
        <v>510</v>
      </c>
      <c r="G3813" s="127">
        <v>1</v>
      </c>
    </row>
    <row r="3814" spans="1:7" ht="30" x14ac:dyDescent="0.25">
      <c r="A3814" s="126" t="s">
        <v>6724</v>
      </c>
      <c r="B3814" s="126" t="s">
        <v>51</v>
      </c>
      <c r="C3814" s="126" t="s">
        <v>17</v>
      </c>
      <c r="D3814" s="126" t="s">
        <v>6725</v>
      </c>
      <c r="E3814" s="126" t="s">
        <v>51</v>
      </c>
      <c r="F3814" s="126" t="s">
        <v>510</v>
      </c>
      <c r="G3814" s="127">
        <v>1</v>
      </c>
    </row>
    <row r="3815" spans="1:7" ht="30" x14ac:dyDescent="0.25">
      <c r="A3815" s="126" t="s">
        <v>6726</v>
      </c>
      <c r="B3815" s="126" t="s">
        <v>51</v>
      </c>
      <c r="C3815" s="126" t="s">
        <v>17</v>
      </c>
      <c r="D3815" s="126" t="s">
        <v>6727</v>
      </c>
      <c r="E3815" s="126" t="s">
        <v>51</v>
      </c>
      <c r="F3815" s="126" t="s">
        <v>510</v>
      </c>
      <c r="G3815" s="127">
        <v>1</v>
      </c>
    </row>
    <row r="3816" spans="1:7" ht="30" x14ac:dyDescent="0.25">
      <c r="A3816" s="126" t="s">
        <v>6728</v>
      </c>
      <c r="B3816" s="126" t="s">
        <v>51</v>
      </c>
      <c r="C3816" s="126" t="s">
        <v>17</v>
      </c>
      <c r="D3816" s="126" t="s">
        <v>6729</v>
      </c>
      <c r="E3816" s="126" t="s">
        <v>51</v>
      </c>
      <c r="F3816" s="126" t="s">
        <v>510</v>
      </c>
      <c r="G3816" s="127">
        <v>1</v>
      </c>
    </row>
    <row r="3817" spans="1:7" ht="30" x14ac:dyDescent="0.25">
      <c r="A3817" s="126" t="s">
        <v>6730</v>
      </c>
      <c r="B3817" s="126" t="s">
        <v>51</v>
      </c>
      <c r="C3817" s="126" t="s">
        <v>17</v>
      </c>
      <c r="D3817" s="126" t="s">
        <v>6731</v>
      </c>
      <c r="E3817" s="126" t="s">
        <v>51</v>
      </c>
      <c r="F3817" s="126" t="s">
        <v>510</v>
      </c>
      <c r="G3817" s="127">
        <v>1</v>
      </c>
    </row>
    <row r="3818" spans="1:7" ht="30" x14ac:dyDescent="0.25">
      <c r="A3818" s="126" t="s">
        <v>6732</v>
      </c>
      <c r="B3818" s="126" t="s">
        <v>51</v>
      </c>
      <c r="C3818" s="126" t="s">
        <v>17</v>
      </c>
      <c r="D3818" s="126" t="s">
        <v>6733</v>
      </c>
      <c r="E3818" s="126" t="s">
        <v>51</v>
      </c>
      <c r="F3818" s="126" t="s">
        <v>510</v>
      </c>
      <c r="G3818" s="127">
        <v>1</v>
      </c>
    </row>
    <row r="3819" spans="1:7" ht="30" x14ac:dyDescent="0.25">
      <c r="A3819" s="126" t="s">
        <v>6734</v>
      </c>
      <c r="B3819" s="126" t="s">
        <v>51</v>
      </c>
      <c r="C3819" s="126" t="s">
        <v>17</v>
      </c>
      <c r="D3819" s="126" t="s">
        <v>6735</v>
      </c>
      <c r="E3819" s="126" t="s">
        <v>51</v>
      </c>
      <c r="F3819" s="126" t="s">
        <v>510</v>
      </c>
      <c r="G3819" s="127">
        <v>1</v>
      </c>
    </row>
    <row r="3820" spans="1:7" ht="30" x14ac:dyDescent="0.25">
      <c r="A3820" s="126" t="s">
        <v>6736</v>
      </c>
      <c r="B3820" s="126" t="s">
        <v>51</v>
      </c>
      <c r="C3820" s="126" t="s">
        <v>17</v>
      </c>
      <c r="D3820" s="126" t="s">
        <v>6737</v>
      </c>
      <c r="E3820" s="126" t="s">
        <v>51</v>
      </c>
      <c r="F3820" s="126" t="s">
        <v>510</v>
      </c>
      <c r="G3820" s="127">
        <v>1</v>
      </c>
    </row>
    <row r="3821" spans="1:7" ht="30" x14ac:dyDescent="0.25">
      <c r="A3821" s="126" t="s">
        <v>6738</v>
      </c>
      <c r="B3821" s="126" t="s">
        <v>51</v>
      </c>
      <c r="C3821" s="126" t="s">
        <v>17</v>
      </c>
      <c r="D3821" s="126" t="s">
        <v>6739</v>
      </c>
      <c r="E3821" s="126" t="s">
        <v>51</v>
      </c>
      <c r="F3821" s="126" t="s">
        <v>510</v>
      </c>
      <c r="G3821" s="127">
        <v>1</v>
      </c>
    </row>
    <row r="3822" spans="1:7" ht="30" x14ac:dyDescent="0.25">
      <c r="A3822" s="126" t="s">
        <v>6740</v>
      </c>
      <c r="B3822" s="126" t="s">
        <v>51</v>
      </c>
      <c r="C3822" s="126" t="s">
        <v>17</v>
      </c>
      <c r="D3822" s="126" t="s">
        <v>6741</v>
      </c>
      <c r="E3822" s="126" t="s">
        <v>51</v>
      </c>
      <c r="F3822" s="126" t="s">
        <v>510</v>
      </c>
      <c r="G3822" s="127">
        <v>1</v>
      </c>
    </row>
    <row r="3823" spans="1:7" ht="30" x14ac:dyDescent="0.25">
      <c r="A3823" s="126" t="s">
        <v>6742</v>
      </c>
      <c r="B3823" s="126" t="s">
        <v>51</v>
      </c>
      <c r="C3823" s="126" t="s">
        <v>17</v>
      </c>
      <c r="D3823" s="126" t="s">
        <v>6743</v>
      </c>
      <c r="E3823" s="126" t="s">
        <v>51</v>
      </c>
      <c r="F3823" s="126" t="s">
        <v>510</v>
      </c>
      <c r="G3823" s="127">
        <v>1</v>
      </c>
    </row>
    <row r="3824" spans="1:7" ht="30" x14ac:dyDescent="0.25">
      <c r="A3824" s="126" t="s">
        <v>6744</v>
      </c>
      <c r="B3824" s="126" t="s">
        <v>51</v>
      </c>
      <c r="C3824" s="126" t="s">
        <v>17</v>
      </c>
      <c r="D3824" s="126" t="s">
        <v>6745</v>
      </c>
      <c r="E3824" s="126" t="s">
        <v>51</v>
      </c>
      <c r="F3824" s="126" t="s">
        <v>510</v>
      </c>
      <c r="G3824" s="127">
        <v>1</v>
      </c>
    </row>
    <row r="3825" spans="1:7" ht="30" x14ac:dyDescent="0.25">
      <c r="A3825" s="126" t="s">
        <v>6746</v>
      </c>
      <c r="B3825" s="126" t="s">
        <v>51</v>
      </c>
      <c r="C3825" s="126" t="s">
        <v>17</v>
      </c>
      <c r="D3825" s="126" t="s">
        <v>6747</v>
      </c>
      <c r="E3825" s="126" t="s">
        <v>51</v>
      </c>
      <c r="F3825" s="126" t="s">
        <v>510</v>
      </c>
      <c r="G3825" s="127">
        <v>1</v>
      </c>
    </row>
    <row r="3826" spans="1:7" ht="30" x14ac:dyDescent="0.25">
      <c r="A3826" s="126" t="s">
        <v>6748</v>
      </c>
      <c r="B3826" s="126" t="s">
        <v>51</v>
      </c>
      <c r="C3826" s="126" t="s">
        <v>17</v>
      </c>
      <c r="D3826" s="126" t="s">
        <v>6749</v>
      </c>
      <c r="E3826" s="126" t="s">
        <v>51</v>
      </c>
      <c r="F3826" s="126" t="s">
        <v>510</v>
      </c>
      <c r="G3826" s="127">
        <v>1</v>
      </c>
    </row>
    <row r="3827" spans="1:7" ht="30" x14ac:dyDescent="0.25">
      <c r="A3827" s="126" t="s">
        <v>6750</v>
      </c>
      <c r="B3827" s="126" t="s">
        <v>51</v>
      </c>
      <c r="C3827" s="126" t="s">
        <v>17</v>
      </c>
      <c r="D3827" s="126" t="s">
        <v>6751</v>
      </c>
      <c r="E3827" s="126" t="s">
        <v>51</v>
      </c>
      <c r="F3827" s="126" t="s">
        <v>510</v>
      </c>
      <c r="G3827" s="127">
        <v>1</v>
      </c>
    </row>
    <row r="3828" spans="1:7" ht="30" x14ac:dyDescent="0.25">
      <c r="A3828" s="126" t="s">
        <v>6752</v>
      </c>
      <c r="B3828" s="126" t="s">
        <v>51</v>
      </c>
      <c r="C3828" s="126" t="s">
        <v>17</v>
      </c>
      <c r="D3828" s="126" t="s">
        <v>6753</v>
      </c>
      <c r="E3828" s="126" t="s">
        <v>51</v>
      </c>
      <c r="F3828" s="126" t="s">
        <v>510</v>
      </c>
      <c r="G3828" s="127">
        <v>1</v>
      </c>
    </row>
    <row r="3829" spans="1:7" ht="30" x14ac:dyDescent="0.25">
      <c r="A3829" s="126" t="s">
        <v>6754</v>
      </c>
      <c r="B3829" s="126" t="s">
        <v>51</v>
      </c>
      <c r="C3829" s="126" t="s">
        <v>17</v>
      </c>
      <c r="D3829" s="126" t="s">
        <v>6755</v>
      </c>
      <c r="E3829" s="126" t="s">
        <v>51</v>
      </c>
      <c r="F3829" s="126" t="s">
        <v>510</v>
      </c>
      <c r="G3829" s="127">
        <v>1</v>
      </c>
    </row>
    <row r="3830" spans="1:7" ht="30" x14ac:dyDescent="0.25">
      <c r="A3830" s="126" t="s">
        <v>6756</v>
      </c>
      <c r="B3830" s="126" t="s">
        <v>51</v>
      </c>
      <c r="C3830" s="126" t="s">
        <v>17</v>
      </c>
      <c r="D3830" s="126" t="s">
        <v>6757</v>
      </c>
      <c r="E3830" s="126" t="s">
        <v>51</v>
      </c>
      <c r="F3830" s="126" t="s">
        <v>510</v>
      </c>
      <c r="G3830" s="127">
        <v>1</v>
      </c>
    </row>
    <row r="3831" spans="1:7" x14ac:dyDescent="0.25">
      <c r="A3831" s="126" t="s">
        <v>6758</v>
      </c>
      <c r="B3831" s="126" t="s">
        <v>51</v>
      </c>
      <c r="C3831" s="126" t="s">
        <v>17</v>
      </c>
      <c r="D3831" s="126" t="s">
        <v>6759</v>
      </c>
      <c r="E3831" s="126" t="s">
        <v>51</v>
      </c>
      <c r="F3831" s="126" t="s">
        <v>51</v>
      </c>
      <c r="G3831" s="127">
        <v>0</v>
      </c>
    </row>
    <row r="3832" spans="1:7" x14ac:dyDescent="0.25">
      <c r="A3832" s="126" t="s">
        <v>6760</v>
      </c>
      <c r="B3832" s="126" t="s">
        <v>51</v>
      </c>
      <c r="C3832" s="126" t="s">
        <v>17</v>
      </c>
      <c r="D3832" s="126" t="s">
        <v>6761</v>
      </c>
      <c r="E3832" s="126" t="s">
        <v>51</v>
      </c>
      <c r="F3832" s="126" t="s">
        <v>51</v>
      </c>
      <c r="G3832" s="127">
        <v>0</v>
      </c>
    </row>
    <row r="3833" spans="1:7" ht="30" x14ac:dyDescent="0.25">
      <c r="A3833" s="126" t="s">
        <v>6762</v>
      </c>
      <c r="B3833" s="126" t="s">
        <v>51</v>
      </c>
      <c r="C3833" s="126" t="s">
        <v>17</v>
      </c>
      <c r="D3833" s="126" t="s">
        <v>6763</v>
      </c>
      <c r="E3833" s="126" t="s">
        <v>51</v>
      </c>
      <c r="F3833" s="126" t="s">
        <v>510</v>
      </c>
      <c r="G3833" s="127">
        <v>1</v>
      </c>
    </row>
    <row r="3834" spans="1:7" ht="30" x14ac:dyDescent="0.25">
      <c r="A3834" s="126" t="s">
        <v>6764</v>
      </c>
      <c r="B3834" s="126" t="s">
        <v>51</v>
      </c>
      <c r="C3834" s="126" t="s">
        <v>17</v>
      </c>
      <c r="D3834" s="126" t="s">
        <v>6765</v>
      </c>
      <c r="E3834" s="126" t="s">
        <v>51</v>
      </c>
      <c r="F3834" s="126" t="s">
        <v>510</v>
      </c>
      <c r="G3834" s="127">
        <v>1</v>
      </c>
    </row>
    <row r="3835" spans="1:7" x14ac:dyDescent="0.25">
      <c r="A3835" s="126" t="s">
        <v>6766</v>
      </c>
      <c r="B3835" s="126" t="s">
        <v>51</v>
      </c>
      <c r="C3835" s="126" t="s">
        <v>17</v>
      </c>
      <c r="D3835" s="126" t="s">
        <v>6767</v>
      </c>
      <c r="E3835" s="126" t="s">
        <v>51</v>
      </c>
      <c r="F3835" s="126" t="s">
        <v>51</v>
      </c>
      <c r="G3835" s="127">
        <v>0</v>
      </c>
    </row>
    <row r="3836" spans="1:7" x14ac:dyDescent="0.25">
      <c r="A3836" s="126" t="s">
        <v>6768</v>
      </c>
      <c r="B3836" s="126" t="s">
        <v>51</v>
      </c>
      <c r="C3836" s="126" t="s">
        <v>17</v>
      </c>
      <c r="D3836" s="126" t="s">
        <v>6769</v>
      </c>
      <c r="E3836" s="126" t="s">
        <v>51</v>
      </c>
      <c r="F3836" s="126" t="s">
        <v>51</v>
      </c>
      <c r="G3836" s="127">
        <v>0</v>
      </c>
    </row>
    <row r="3837" spans="1:7" ht="30" x14ac:dyDescent="0.25">
      <c r="A3837" s="126" t="s">
        <v>6770</v>
      </c>
      <c r="B3837" s="126" t="s">
        <v>51</v>
      </c>
      <c r="C3837" s="126" t="s">
        <v>17</v>
      </c>
      <c r="D3837" s="126" t="s">
        <v>6771</v>
      </c>
      <c r="E3837" s="126" t="s">
        <v>51</v>
      </c>
      <c r="F3837" s="126" t="s">
        <v>510</v>
      </c>
      <c r="G3837" s="127">
        <v>1</v>
      </c>
    </row>
    <row r="3838" spans="1:7" ht="30" x14ac:dyDescent="0.25">
      <c r="A3838" s="126" t="s">
        <v>6772</v>
      </c>
      <c r="B3838" s="126" t="s">
        <v>51</v>
      </c>
      <c r="C3838" s="126" t="s">
        <v>6773</v>
      </c>
      <c r="D3838" s="126" t="s">
        <v>6771</v>
      </c>
      <c r="E3838" s="126" t="s">
        <v>51</v>
      </c>
      <c r="F3838" s="126" t="s">
        <v>510</v>
      </c>
      <c r="G3838" s="127">
        <v>1</v>
      </c>
    </row>
    <row r="3839" spans="1:7" ht="30" x14ac:dyDescent="0.25">
      <c r="A3839" s="126" t="s">
        <v>6774</v>
      </c>
      <c r="B3839" s="126" t="s">
        <v>51</v>
      </c>
      <c r="C3839" s="126" t="s">
        <v>17</v>
      </c>
      <c r="D3839" s="126" t="s">
        <v>6775</v>
      </c>
      <c r="E3839" s="126" t="s">
        <v>51</v>
      </c>
      <c r="F3839" s="126" t="s">
        <v>510</v>
      </c>
      <c r="G3839" s="127">
        <v>1</v>
      </c>
    </row>
    <row r="3840" spans="1:7" x14ac:dyDescent="0.25">
      <c r="A3840" s="126" t="s">
        <v>6776</v>
      </c>
      <c r="B3840" s="126" t="s">
        <v>51</v>
      </c>
      <c r="C3840" s="126" t="s">
        <v>17</v>
      </c>
      <c r="D3840" s="126" t="s">
        <v>6777</v>
      </c>
      <c r="E3840" s="126" t="s">
        <v>51</v>
      </c>
      <c r="F3840" s="126" t="s">
        <v>51</v>
      </c>
      <c r="G3840" s="127">
        <v>0</v>
      </c>
    </row>
    <row r="3841" spans="1:7" x14ac:dyDescent="0.25">
      <c r="A3841" s="126" t="s">
        <v>6778</v>
      </c>
      <c r="B3841" s="126" t="s">
        <v>51</v>
      </c>
      <c r="C3841" s="126" t="s">
        <v>17</v>
      </c>
      <c r="D3841" s="126" t="s">
        <v>6779</v>
      </c>
      <c r="E3841" s="126" t="s">
        <v>51</v>
      </c>
      <c r="F3841" s="126" t="s">
        <v>51</v>
      </c>
      <c r="G3841" s="127">
        <v>0</v>
      </c>
    </row>
    <row r="3842" spans="1:7" x14ac:dyDescent="0.25">
      <c r="A3842" s="126" t="s">
        <v>6780</v>
      </c>
      <c r="B3842" s="126" t="s">
        <v>51</v>
      </c>
      <c r="C3842" s="126" t="s">
        <v>196</v>
      </c>
      <c r="D3842" s="126" t="s">
        <v>6781</v>
      </c>
      <c r="E3842" s="126" t="s">
        <v>51</v>
      </c>
      <c r="F3842" s="126" t="s">
        <v>51</v>
      </c>
      <c r="G3842" s="127">
        <v>0</v>
      </c>
    </row>
    <row r="3843" spans="1:7" x14ac:dyDescent="0.25">
      <c r="A3843" s="126" t="s">
        <v>6782</v>
      </c>
      <c r="B3843" s="126" t="s">
        <v>51</v>
      </c>
      <c r="C3843" s="126" t="s">
        <v>196</v>
      </c>
      <c r="D3843" s="126" t="s">
        <v>6783</v>
      </c>
      <c r="E3843" s="126" t="s">
        <v>51</v>
      </c>
      <c r="F3843" s="126" t="s">
        <v>51</v>
      </c>
      <c r="G3843" s="127">
        <v>0</v>
      </c>
    </row>
    <row r="3844" spans="1:7" x14ac:dyDescent="0.25">
      <c r="A3844" s="126" t="s">
        <v>6784</v>
      </c>
      <c r="B3844" s="126" t="s">
        <v>51</v>
      </c>
      <c r="C3844" s="126" t="s">
        <v>196</v>
      </c>
      <c r="D3844" s="126" t="s">
        <v>6785</v>
      </c>
      <c r="E3844" s="126" t="s">
        <v>51</v>
      </c>
      <c r="F3844" s="126" t="s">
        <v>51</v>
      </c>
      <c r="G3844" s="127">
        <v>0</v>
      </c>
    </row>
    <row r="3845" spans="1:7" x14ac:dyDescent="0.25">
      <c r="A3845" s="126" t="s">
        <v>6786</v>
      </c>
      <c r="B3845" s="126" t="s">
        <v>51</v>
      </c>
      <c r="C3845" s="126" t="s">
        <v>196</v>
      </c>
      <c r="D3845" s="126" t="s">
        <v>6787</v>
      </c>
      <c r="E3845" s="126" t="s">
        <v>51</v>
      </c>
      <c r="F3845" s="126" t="s">
        <v>51</v>
      </c>
      <c r="G3845" s="127">
        <v>0</v>
      </c>
    </row>
    <row r="3846" spans="1:7" x14ac:dyDescent="0.25">
      <c r="A3846" s="126" t="s">
        <v>6788</v>
      </c>
      <c r="B3846" s="126" t="s">
        <v>51</v>
      </c>
      <c r="C3846" s="126" t="s">
        <v>196</v>
      </c>
      <c r="D3846" s="126" t="s">
        <v>6789</v>
      </c>
      <c r="E3846" s="126" t="s">
        <v>51</v>
      </c>
      <c r="F3846" s="126" t="s">
        <v>51</v>
      </c>
      <c r="G3846" s="127">
        <v>0</v>
      </c>
    </row>
    <row r="3847" spans="1:7" x14ac:dyDescent="0.25">
      <c r="A3847" s="126" t="s">
        <v>6790</v>
      </c>
      <c r="B3847" s="126" t="s">
        <v>51</v>
      </c>
      <c r="C3847" s="126" t="s">
        <v>196</v>
      </c>
      <c r="D3847" s="126" t="s">
        <v>6791</v>
      </c>
      <c r="E3847" s="126" t="s">
        <v>51</v>
      </c>
      <c r="F3847" s="126" t="s">
        <v>51</v>
      </c>
      <c r="G3847" s="127">
        <v>0</v>
      </c>
    </row>
    <row r="3848" spans="1:7" x14ac:dyDescent="0.25">
      <c r="A3848" s="126" t="s">
        <v>6792</v>
      </c>
      <c r="B3848" s="126" t="s">
        <v>51</v>
      </c>
      <c r="C3848" s="126" t="s">
        <v>196</v>
      </c>
      <c r="D3848" s="126" t="s">
        <v>6793</v>
      </c>
      <c r="E3848" s="126" t="s">
        <v>51</v>
      </c>
      <c r="F3848" s="126" t="s">
        <v>51</v>
      </c>
      <c r="G3848" s="127">
        <v>0</v>
      </c>
    </row>
    <row r="3849" spans="1:7" x14ac:dyDescent="0.25">
      <c r="A3849" s="126" t="s">
        <v>6794</v>
      </c>
      <c r="B3849" s="126" t="s">
        <v>51</v>
      </c>
      <c r="C3849" s="126" t="s">
        <v>196</v>
      </c>
      <c r="D3849" s="126" t="s">
        <v>6795</v>
      </c>
      <c r="E3849" s="126" t="s">
        <v>51</v>
      </c>
      <c r="F3849" s="126" t="s">
        <v>51</v>
      </c>
      <c r="G3849" s="127">
        <v>0</v>
      </c>
    </row>
    <row r="3850" spans="1:7" x14ac:dyDescent="0.25">
      <c r="A3850" s="126" t="s">
        <v>6796</v>
      </c>
      <c r="B3850" s="126" t="s">
        <v>51</v>
      </c>
      <c r="C3850" s="126" t="s">
        <v>196</v>
      </c>
      <c r="D3850" s="126" t="s">
        <v>6797</v>
      </c>
      <c r="E3850" s="126" t="s">
        <v>51</v>
      </c>
      <c r="F3850" s="126" t="s">
        <v>51</v>
      </c>
      <c r="G3850" s="127">
        <v>0</v>
      </c>
    </row>
    <row r="3851" spans="1:7" x14ac:dyDescent="0.25">
      <c r="A3851" s="126" t="s">
        <v>6798</v>
      </c>
      <c r="B3851" s="126" t="s">
        <v>51</v>
      </c>
      <c r="C3851" s="126" t="s">
        <v>196</v>
      </c>
      <c r="D3851" s="126" t="s">
        <v>6799</v>
      </c>
      <c r="E3851" s="126" t="s">
        <v>51</v>
      </c>
      <c r="F3851" s="126" t="s">
        <v>51</v>
      </c>
      <c r="G3851" s="127">
        <v>0</v>
      </c>
    </row>
    <row r="3852" spans="1:7" x14ac:dyDescent="0.25">
      <c r="A3852" s="126" t="s">
        <v>6800</v>
      </c>
      <c r="B3852" s="126" t="s">
        <v>51</v>
      </c>
      <c r="C3852" s="126" t="s">
        <v>196</v>
      </c>
      <c r="D3852" s="126" t="s">
        <v>6801</v>
      </c>
      <c r="E3852" s="126" t="s">
        <v>51</v>
      </c>
      <c r="F3852" s="126" t="s">
        <v>51</v>
      </c>
      <c r="G3852" s="127">
        <v>0</v>
      </c>
    </row>
    <row r="3853" spans="1:7" x14ac:dyDescent="0.25">
      <c r="A3853" s="126" t="s">
        <v>6802</v>
      </c>
      <c r="B3853" s="126" t="s">
        <v>51</v>
      </c>
      <c r="C3853" s="126" t="s">
        <v>196</v>
      </c>
      <c r="D3853" s="126" t="s">
        <v>6803</v>
      </c>
      <c r="E3853" s="126" t="s">
        <v>51</v>
      </c>
      <c r="F3853" s="126" t="s">
        <v>51</v>
      </c>
      <c r="G3853" s="127">
        <v>0</v>
      </c>
    </row>
    <row r="3854" spans="1:7" ht="30" x14ac:dyDescent="0.25">
      <c r="A3854" s="126" t="s">
        <v>6804</v>
      </c>
      <c r="B3854" s="126" t="s">
        <v>51</v>
      </c>
      <c r="C3854" s="126" t="s">
        <v>196</v>
      </c>
      <c r="D3854" s="126" t="s">
        <v>6805</v>
      </c>
      <c r="E3854" s="126" t="s">
        <v>51</v>
      </c>
      <c r="F3854" s="126" t="s">
        <v>510</v>
      </c>
      <c r="G3854" s="127">
        <v>1</v>
      </c>
    </row>
    <row r="3855" spans="1:7" x14ac:dyDescent="0.25">
      <c r="A3855" s="126" t="s">
        <v>6806</v>
      </c>
      <c r="B3855" s="126" t="s">
        <v>51</v>
      </c>
      <c r="C3855" s="126" t="s">
        <v>17</v>
      </c>
      <c r="D3855" s="126" t="s">
        <v>6807</v>
      </c>
      <c r="E3855" s="126" t="s">
        <v>51</v>
      </c>
      <c r="F3855" s="126" t="s">
        <v>51</v>
      </c>
      <c r="G3855" s="127">
        <v>0</v>
      </c>
    </row>
    <row r="3856" spans="1:7" x14ac:dyDescent="0.25">
      <c r="A3856" s="126" t="s">
        <v>6808</v>
      </c>
      <c r="B3856" s="126" t="s">
        <v>51</v>
      </c>
      <c r="C3856" s="126" t="s">
        <v>17</v>
      </c>
      <c r="D3856" s="126" t="s">
        <v>6809</v>
      </c>
      <c r="E3856" s="126" t="s">
        <v>51</v>
      </c>
      <c r="F3856" s="126" t="s">
        <v>51</v>
      </c>
      <c r="G3856" s="127">
        <v>0</v>
      </c>
    </row>
    <row r="3857" spans="1:7" x14ac:dyDescent="0.25">
      <c r="A3857" s="126" t="s">
        <v>6810</v>
      </c>
      <c r="B3857" s="126" t="s">
        <v>51</v>
      </c>
      <c r="C3857" s="126" t="s">
        <v>17</v>
      </c>
      <c r="D3857" s="126" t="s">
        <v>6811</v>
      </c>
      <c r="E3857" s="126" t="s">
        <v>51</v>
      </c>
      <c r="F3857" s="126" t="s">
        <v>51</v>
      </c>
      <c r="G3857" s="127">
        <v>0</v>
      </c>
    </row>
    <row r="3858" spans="1:7" x14ac:dyDescent="0.25">
      <c r="A3858" s="126" t="s">
        <v>6812</v>
      </c>
      <c r="B3858" s="126" t="s">
        <v>51</v>
      </c>
      <c r="C3858" s="126" t="s">
        <v>17</v>
      </c>
      <c r="D3858" s="126" t="s">
        <v>6813</v>
      </c>
      <c r="E3858" s="126" t="s">
        <v>51</v>
      </c>
      <c r="F3858" s="126" t="s">
        <v>51</v>
      </c>
      <c r="G3858" s="127">
        <v>0</v>
      </c>
    </row>
    <row r="3859" spans="1:7" x14ac:dyDescent="0.25">
      <c r="A3859" s="126" t="s">
        <v>6814</v>
      </c>
      <c r="B3859" s="126" t="s">
        <v>51</v>
      </c>
      <c r="C3859" s="126" t="s">
        <v>17</v>
      </c>
      <c r="D3859" s="126" t="s">
        <v>6815</v>
      </c>
      <c r="E3859" s="126" t="s">
        <v>51</v>
      </c>
      <c r="F3859" s="126" t="s">
        <v>51</v>
      </c>
      <c r="G3859" s="127">
        <v>0</v>
      </c>
    </row>
    <row r="3860" spans="1:7" x14ac:dyDescent="0.25">
      <c r="A3860" s="126" t="s">
        <v>6816</v>
      </c>
      <c r="B3860" s="126" t="s">
        <v>51</v>
      </c>
      <c r="C3860" s="126" t="s">
        <v>17</v>
      </c>
      <c r="D3860" s="126" t="s">
        <v>6817</v>
      </c>
      <c r="E3860" s="126" t="s">
        <v>51</v>
      </c>
      <c r="F3860" s="126" t="s">
        <v>51</v>
      </c>
      <c r="G3860" s="127">
        <v>0</v>
      </c>
    </row>
    <row r="3861" spans="1:7" x14ac:dyDescent="0.25">
      <c r="A3861" s="126" t="s">
        <v>6818</v>
      </c>
      <c r="B3861" s="126" t="s">
        <v>51</v>
      </c>
      <c r="C3861" s="126" t="s">
        <v>17</v>
      </c>
      <c r="D3861" s="126" t="s">
        <v>6819</v>
      </c>
      <c r="E3861" s="126" t="s">
        <v>51</v>
      </c>
      <c r="F3861" s="126" t="s">
        <v>51</v>
      </c>
      <c r="G3861" s="127">
        <v>0</v>
      </c>
    </row>
    <row r="3862" spans="1:7" x14ac:dyDescent="0.25">
      <c r="A3862" s="126" t="s">
        <v>6820</v>
      </c>
      <c r="B3862" s="126" t="s">
        <v>51</v>
      </c>
      <c r="C3862" s="126" t="s">
        <v>17</v>
      </c>
      <c r="D3862" s="126" t="s">
        <v>6821</v>
      </c>
      <c r="E3862" s="126" t="s">
        <v>51</v>
      </c>
      <c r="F3862" s="126" t="s">
        <v>51</v>
      </c>
      <c r="G3862" s="127">
        <v>0</v>
      </c>
    </row>
    <row r="3863" spans="1:7" x14ac:dyDescent="0.25">
      <c r="A3863" s="126" t="s">
        <v>6822</v>
      </c>
      <c r="B3863" s="126" t="s">
        <v>51</v>
      </c>
      <c r="C3863" s="126" t="s">
        <v>17</v>
      </c>
      <c r="D3863" s="126" t="s">
        <v>6823</v>
      </c>
      <c r="E3863" s="126" t="s">
        <v>51</v>
      </c>
      <c r="F3863" s="126" t="s">
        <v>51</v>
      </c>
      <c r="G3863" s="127">
        <v>0</v>
      </c>
    </row>
    <row r="3864" spans="1:7" x14ac:dyDescent="0.25">
      <c r="A3864" s="126" t="s">
        <v>6824</v>
      </c>
      <c r="B3864" s="126" t="s">
        <v>51</v>
      </c>
      <c r="C3864" s="126" t="s">
        <v>17</v>
      </c>
      <c r="D3864" s="126" t="s">
        <v>6825</v>
      </c>
      <c r="E3864" s="126" t="s">
        <v>51</v>
      </c>
      <c r="F3864" s="126" t="s">
        <v>51</v>
      </c>
      <c r="G3864" s="127">
        <v>0</v>
      </c>
    </row>
    <row r="3865" spans="1:7" x14ac:dyDescent="0.25">
      <c r="A3865" s="126" t="s">
        <v>6826</v>
      </c>
      <c r="B3865" s="126" t="s">
        <v>51</v>
      </c>
      <c r="C3865" s="126" t="s">
        <v>17</v>
      </c>
      <c r="D3865" s="126" t="s">
        <v>6827</v>
      </c>
      <c r="E3865" s="126" t="s">
        <v>51</v>
      </c>
      <c r="F3865" s="126" t="s">
        <v>51</v>
      </c>
      <c r="G3865" s="127">
        <v>0</v>
      </c>
    </row>
    <row r="3866" spans="1:7" x14ac:dyDescent="0.25">
      <c r="A3866" s="126" t="s">
        <v>6828</v>
      </c>
      <c r="B3866" s="126" t="s">
        <v>51</v>
      </c>
      <c r="C3866" s="126" t="s">
        <v>17</v>
      </c>
      <c r="D3866" s="126" t="s">
        <v>6829</v>
      </c>
      <c r="E3866" s="126" t="s">
        <v>51</v>
      </c>
      <c r="F3866" s="126" t="s">
        <v>51</v>
      </c>
      <c r="G3866" s="127">
        <v>0</v>
      </c>
    </row>
    <row r="3867" spans="1:7" x14ac:dyDescent="0.25">
      <c r="A3867" s="126" t="s">
        <v>6830</v>
      </c>
      <c r="B3867" s="126" t="s">
        <v>51</v>
      </c>
      <c r="C3867" s="126" t="s">
        <v>17</v>
      </c>
      <c r="D3867" s="126" t="s">
        <v>6831</v>
      </c>
      <c r="E3867" s="126" t="s">
        <v>51</v>
      </c>
      <c r="F3867" s="126" t="s">
        <v>51</v>
      </c>
      <c r="G3867" s="127">
        <v>0</v>
      </c>
    </row>
    <row r="3868" spans="1:7" x14ac:dyDescent="0.25">
      <c r="A3868" s="126" t="s">
        <v>6832</v>
      </c>
      <c r="B3868" s="126" t="s">
        <v>51</v>
      </c>
      <c r="C3868" s="126" t="s">
        <v>17</v>
      </c>
      <c r="D3868" s="126" t="s">
        <v>6833</v>
      </c>
      <c r="E3868" s="126" t="s">
        <v>51</v>
      </c>
      <c r="F3868" s="126" t="s">
        <v>51</v>
      </c>
      <c r="G3868" s="127">
        <v>0</v>
      </c>
    </row>
    <row r="3869" spans="1:7" x14ac:dyDescent="0.25">
      <c r="A3869" s="126" t="s">
        <v>6834</v>
      </c>
      <c r="B3869" s="126" t="s">
        <v>51</v>
      </c>
      <c r="C3869" s="126" t="s">
        <v>17</v>
      </c>
      <c r="D3869" s="126" t="s">
        <v>6835</v>
      </c>
      <c r="E3869" s="126" t="s">
        <v>51</v>
      </c>
      <c r="F3869" s="126" t="s">
        <v>51</v>
      </c>
      <c r="G3869" s="127">
        <v>0</v>
      </c>
    </row>
    <row r="3870" spans="1:7" x14ac:dyDescent="0.25">
      <c r="A3870" s="126" t="s">
        <v>6836</v>
      </c>
      <c r="B3870" s="126" t="s">
        <v>51</v>
      </c>
      <c r="C3870" s="126" t="s">
        <v>17</v>
      </c>
      <c r="D3870" s="126" t="s">
        <v>6837</v>
      </c>
      <c r="E3870" s="126" t="s">
        <v>51</v>
      </c>
      <c r="F3870" s="126" t="s">
        <v>51</v>
      </c>
      <c r="G3870" s="127">
        <v>0</v>
      </c>
    </row>
    <row r="3871" spans="1:7" x14ac:dyDescent="0.25">
      <c r="A3871" s="126" t="s">
        <v>6838</v>
      </c>
      <c r="B3871" s="126" t="s">
        <v>51</v>
      </c>
      <c r="C3871" s="126" t="s">
        <v>17</v>
      </c>
      <c r="D3871" s="126" t="s">
        <v>6839</v>
      </c>
      <c r="E3871" s="126" t="s">
        <v>51</v>
      </c>
      <c r="F3871" s="126" t="s">
        <v>51</v>
      </c>
      <c r="G3871" s="127">
        <v>0</v>
      </c>
    </row>
    <row r="3872" spans="1:7" x14ac:dyDescent="0.25">
      <c r="A3872" s="126" t="s">
        <v>6840</v>
      </c>
      <c r="B3872" s="126" t="s">
        <v>51</v>
      </c>
      <c r="C3872" s="126" t="s">
        <v>17</v>
      </c>
      <c r="D3872" s="126" t="s">
        <v>6841</v>
      </c>
      <c r="E3872" s="126" t="s">
        <v>51</v>
      </c>
      <c r="F3872" s="126" t="s">
        <v>51</v>
      </c>
      <c r="G3872" s="127">
        <v>0</v>
      </c>
    </row>
    <row r="3873" spans="1:7" x14ac:dyDescent="0.25">
      <c r="A3873" s="126" t="s">
        <v>6842</v>
      </c>
      <c r="B3873" s="126" t="s">
        <v>51</v>
      </c>
      <c r="C3873" s="126" t="s">
        <v>17</v>
      </c>
      <c r="D3873" s="126" t="s">
        <v>6843</v>
      </c>
      <c r="E3873" s="126" t="s">
        <v>51</v>
      </c>
      <c r="F3873" s="126" t="s">
        <v>51</v>
      </c>
      <c r="G3873" s="127">
        <v>0</v>
      </c>
    </row>
    <row r="3874" spans="1:7" x14ac:dyDescent="0.25">
      <c r="A3874" s="126" t="s">
        <v>6844</v>
      </c>
      <c r="B3874" s="126" t="s">
        <v>51</v>
      </c>
      <c r="C3874" s="126" t="s">
        <v>17</v>
      </c>
      <c r="D3874" s="126" t="s">
        <v>6845</v>
      </c>
      <c r="E3874" s="126" t="s">
        <v>51</v>
      </c>
      <c r="F3874" s="126" t="s">
        <v>51</v>
      </c>
      <c r="G3874" s="127">
        <v>0</v>
      </c>
    </row>
    <row r="3875" spans="1:7" x14ac:dyDescent="0.25">
      <c r="A3875" s="126" t="s">
        <v>6846</v>
      </c>
      <c r="B3875" s="126" t="s">
        <v>51</v>
      </c>
      <c r="C3875" s="126" t="s">
        <v>17</v>
      </c>
      <c r="D3875" s="126" t="s">
        <v>6847</v>
      </c>
      <c r="E3875" s="126" t="s">
        <v>51</v>
      </c>
      <c r="F3875" s="126" t="s">
        <v>51</v>
      </c>
      <c r="G3875" s="127">
        <v>0</v>
      </c>
    </row>
    <row r="3876" spans="1:7" x14ac:dyDescent="0.25">
      <c r="A3876" s="126" t="s">
        <v>6848</v>
      </c>
      <c r="B3876" s="126" t="s">
        <v>51</v>
      </c>
      <c r="C3876" s="126" t="s">
        <v>17</v>
      </c>
      <c r="D3876" s="126" t="s">
        <v>6849</v>
      </c>
      <c r="E3876" s="126" t="s">
        <v>51</v>
      </c>
      <c r="F3876" s="126" t="s">
        <v>51</v>
      </c>
      <c r="G3876" s="127">
        <v>0</v>
      </c>
    </row>
    <row r="3877" spans="1:7" x14ac:dyDescent="0.25">
      <c r="A3877" s="126" t="s">
        <v>6850</v>
      </c>
      <c r="B3877" s="126" t="s">
        <v>51</v>
      </c>
      <c r="C3877" s="126" t="s">
        <v>17</v>
      </c>
      <c r="D3877" s="126" t="s">
        <v>6851</v>
      </c>
      <c r="E3877" s="126" t="s">
        <v>51</v>
      </c>
      <c r="F3877" s="126" t="s">
        <v>51</v>
      </c>
      <c r="G3877" s="127">
        <v>0</v>
      </c>
    </row>
    <row r="3878" spans="1:7" x14ac:dyDescent="0.25">
      <c r="A3878" s="126" t="s">
        <v>6852</v>
      </c>
      <c r="B3878" s="126" t="s">
        <v>51</v>
      </c>
      <c r="C3878" s="126" t="s">
        <v>17</v>
      </c>
      <c r="D3878" s="126" t="s">
        <v>6853</v>
      </c>
      <c r="E3878" s="126" t="s">
        <v>51</v>
      </c>
      <c r="F3878" s="126" t="s">
        <v>51</v>
      </c>
      <c r="G3878" s="127">
        <v>0</v>
      </c>
    </row>
    <row r="3879" spans="1:7" x14ac:dyDescent="0.25">
      <c r="A3879" s="126" t="s">
        <v>6854</v>
      </c>
      <c r="B3879" s="126" t="s">
        <v>51</v>
      </c>
      <c r="C3879" s="126" t="s">
        <v>17</v>
      </c>
      <c r="D3879" s="126" t="s">
        <v>6855</v>
      </c>
      <c r="E3879" s="126" t="s">
        <v>51</v>
      </c>
      <c r="F3879" s="126" t="s">
        <v>51</v>
      </c>
      <c r="G3879" s="127">
        <v>0</v>
      </c>
    </row>
    <row r="3880" spans="1:7" x14ac:dyDescent="0.25">
      <c r="A3880" s="126" t="s">
        <v>6856</v>
      </c>
      <c r="B3880" s="126" t="s">
        <v>51</v>
      </c>
      <c r="C3880" s="126" t="s">
        <v>17</v>
      </c>
      <c r="D3880" s="126" t="s">
        <v>6857</v>
      </c>
      <c r="E3880" s="126" t="s">
        <v>51</v>
      </c>
      <c r="F3880" s="126" t="s">
        <v>51</v>
      </c>
      <c r="G3880" s="127">
        <v>0</v>
      </c>
    </row>
    <row r="3881" spans="1:7" x14ac:dyDescent="0.25">
      <c r="A3881" s="126" t="s">
        <v>6858</v>
      </c>
      <c r="B3881" s="126" t="s">
        <v>51</v>
      </c>
      <c r="C3881" s="126" t="s">
        <v>17</v>
      </c>
      <c r="D3881" s="126" t="s">
        <v>6859</v>
      </c>
      <c r="E3881" s="126" t="s">
        <v>51</v>
      </c>
      <c r="F3881" s="126" t="s">
        <v>51</v>
      </c>
      <c r="G3881" s="127">
        <v>0</v>
      </c>
    </row>
    <row r="3882" spans="1:7" x14ac:dyDescent="0.25">
      <c r="A3882" s="126" t="s">
        <v>6860</v>
      </c>
      <c r="B3882" s="126" t="s">
        <v>51</v>
      </c>
      <c r="C3882" s="126" t="s">
        <v>17</v>
      </c>
      <c r="D3882" s="126" t="s">
        <v>6861</v>
      </c>
      <c r="E3882" s="126" t="s">
        <v>51</v>
      </c>
      <c r="F3882" s="126" t="s">
        <v>51</v>
      </c>
      <c r="G3882" s="127">
        <v>0</v>
      </c>
    </row>
    <row r="3883" spans="1:7" x14ac:dyDescent="0.25">
      <c r="A3883" s="126" t="s">
        <v>6862</v>
      </c>
      <c r="B3883" s="126" t="s">
        <v>51</v>
      </c>
      <c r="C3883" s="126" t="s">
        <v>17</v>
      </c>
      <c r="D3883" s="126" t="s">
        <v>6863</v>
      </c>
      <c r="E3883" s="126" t="s">
        <v>51</v>
      </c>
      <c r="F3883" s="126" t="s">
        <v>51</v>
      </c>
      <c r="G3883" s="127">
        <v>0</v>
      </c>
    </row>
    <row r="3884" spans="1:7" x14ac:dyDescent="0.25">
      <c r="A3884" s="126" t="s">
        <v>6864</v>
      </c>
      <c r="B3884" s="126" t="s">
        <v>51</v>
      </c>
      <c r="C3884" s="126" t="s">
        <v>17</v>
      </c>
      <c r="D3884" s="126" t="s">
        <v>6865</v>
      </c>
      <c r="E3884" s="126" t="s">
        <v>51</v>
      </c>
      <c r="F3884" s="126" t="s">
        <v>51</v>
      </c>
      <c r="G3884" s="127">
        <v>0</v>
      </c>
    </row>
    <row r="3885" spans="1:7" x14ac:dyDescent="0.25">
      <c r="A3885" s="126" t="s">
        <v>6866</v>
      </c>
      <c r="B3885" s="126" t="s">
        <v>51</v>
      </c>
      <c r="C3885" s="126" t="s">
        <v>17</v>
      </c>
      <c r="D3885" s="126" t="s">
        <v>6867</v>
      </c>
      <c r="E3885" s="126" t="s">
        <v>51</v>
      </c>
      <c r="F3885" s="126" t="s">
        <v>51</v>
      </c>
      <c r="G3885" s="127">
        <v>0</v>
      </c>
    </row>
    <row r="3886" spans="1:7" x14ac:dyDescent="0.25">
      <c r="A3886" s="126" t="s">
        <v>6868</v>
      </c>
      <c r="B3886" s="126" t="s">
        <v>51</v>
      </c>
      <c r="C3886" s="126" t="s">
        <v>17</v>
      </c>
      <c r="D3886" s="126" t="s">
        <v>6869</v>
      </c>
      <c r="E3886" s="126" t="s">
        <v>51</v>
      </c>
      <c r="F3886" s="126" t="s">
        <v>51</v>
      </c>
      <c r="G3886" s="127">
        <v>0</v>
      </c>
    </row>
    <row r="3887" spans="1:7" x14ac:dyDescent="0.25">
      <c r="A3887" s="126" t="s">
        <v>6870</v>
      </c>
      <c r="B3887" s="126" t="s">
        <v>51</v>
      </c>
      <c r="C3887" s="126" t="s">
        <v>17</v>
      </c>
      <c r="D3887" s="126" t="s">
        <v>6871</v>
      </c>
      <c r="E3887" s="126" t="s">
        <v>51</v>
      </c>
      <c r="F3887" s="126" t="s">
        <v>51</v>
      </c>
      <c r="G3887" s="127">
        <v>0</v>
      </c>
    </row>
    <row r="3888" spans="1:7" x14ac:dyDescent="0.25">
      <c r="A3888" s="126" t="s">
        <v>6872</v>
      </c>
      <c r="B3888" s="126" t="s">
        <v>51</v>
      </c>
      <c r="C3888" s="126" t="s">
        <v>17</v>
      </c>
      <c r="D3888" s="126" t="s">
        <v>6873</v>
      </c>
      <c r="E3888" s="126" t="s">
        <v>51</v>
      </c>
      <c r="F3888" s="126" t="s">
        <v>51</v>
      </c>
      <c r="G3888" s="127">
        <v>0</v>
      </c>
    </row>
    <row r="3889" spans="1:7" x14ac:dyDescent="0.25">
      <c r="A3889" s="126" t="s">
        <v>6874</v>
      </c>
      <c r="B3889" s="126" t="s">
        <v>51</v>
      </c>
      <c r="C3889" s="126" t="s">
        <v>17</v>
      </c>
      <c r="D3889" s="126" t="s">
        <v>6875</v>
      </c>
      <c r="E3889" s="126" t="s">
        <v>51</v>
      </c>
      <c r="F3889" s="126" t="s">
        <v>51</v>
      </c>
      <c r="G3889" s="127">
        <v>0</v>
      </c>
    </row>
    <row r="3890" spans="1:7" x14ac:dyDescent="0.25">
      <c r="A3890" s="126" t="s">
        <v>6876</v>
      </c>
      <c r="B3890" s="126" t="s">
        <v>51</v>
      </c>
      <c r="C3890" s="126" t="s">
        <v>17</v>
      </c>
      <c r="D3890" s="126" t="s">
        <v>6877</v>
      </c>
      <c r="E3890" s="126" t="s">
        <v>51</v>
      </c>
      <c r="F3890" s="126" t="s">
        <v>51</v>
      </c>
      <c r="G3890" s="127">
        <v>0</v>
      </c>
    </row>
    <row r="3891" spans="1:7" x14ac:dyDescent="0.25">
      <c r="A3891" s="126" t="s">
        <v>6878</v>
      </c>
      <c r="B3891" s="126" t="s">
        <v>51</v>
      </c>
      <c r="C3891" s="126" t="s">
        <v>17</v>
      </c>
      <c r="D3891" s="126" t="s">
        <v>6879</v>
      </c>
      <c r="E3891" s="126" t="s">
        <v>51</v>
      </c>
      <c r="F3891" s="126" t="s">
        <v>51</v>
      </c>
      <c r="G3891" s="127">
        <v>0</v>
      </c>
    </row>
    <row r="3892" spans="1:7" x14ac:dyDescent="0.25">
      <c r="A3892" s="126" t="s">
        <v>6880</v>
      </c>
      <c r="B3892" s="126" t="s">
        <v>51</v>
      </c>
      <c r="C3892" s="126" t="s">
        <v>17</v>
      </c>
      <c r="D3892" s="126" t="s">
        <v>6881</v>
      </c>
      <c r="E3892" s="126" t="s">
        <v>51</v>
      </c>
      <c r="F3892" s="126" t="s">
        <v>51</v>
      </c>
      <c r="G3892" s="127">
        <v>0</v>
      </c>
    </row>
    <row r="3893" spans="1:7" x14ac:dyDescent="0.25">
      <c r="A3893" s="126" t="s">
        <v>6882</v>
      </c>
      <c r="B3893" s="126" t="s">
        <v>51</v>
      </c>
      <c r="C3893" s="126" t="s">
        <v>17</v>
      </c>
      <c r="D3893" s="126" t="s">
        <v>6883</v>
      </c>
      <c r="E3893" s="126" t="s">
        <v>51</v>
      </c>
      <c r="F3893" s="126" t="s">
        <v>51</v>
      </c>
      <c r="G3893" s="127">
        <v>0</v>
      </c>
    </row>
    <row r="3894" spans="1:7" x14ac:dyDescent="0.25">
      <c r="A3894" s="126" t="s">
        <v>6884</v>
      </c>
      <c r="B3894" s="126" t="s">
        <v>51</v>
      </c>
      <c r="C3894" s="126" t="s">
        <v>17</v>
      </c>
      <c r="D3894" s="126" t="s">
        <v>6885</v>
      </c>
      <c r="E3894" s="126" t="s">
        <v>51</v>
      </c>
      <c r="F3894" s="126" t="s">
        <v>51</v>
      </c>
      <c r="G3894" s="127">
        <v>0</v>
      </c>
    </row>
    <row r="3895" spans="1:7" x14ac:dyDescent="0.25">
      <c r="A3895" s="126" t="s">
        <v>6886</v>
      </c>
      <c r="B3895" s="126" t="s">
        <v>51</v>
      </c>
      <c r="C3895" s="126" t="s">
        <v>17</v>
      </c>
      <c r="D3895" s="126" t="s">
        <v>6887</v>
      </c>
      <c r="E3895" s="126" t="s">
        <v>51</v>
      </c>
      <c r="F3895" s="126" t="s">
        <v>51</v>
      </c>
      <c r="G3895" s="127">
        <v>0</v>
      </c>
    </row>
    <row r="3896" spans="1:7" x14ac:dyDescent="0.25">
      <c r="A3896" s="126" t="s">
        <v>6888</v>
      </c>
      <c r="B3896" s="126" t="s">
        <v>51</v>
      </c>
      <c r="C3896" s="126" t="s">
        <v>17</v>
      </c>
      <c r="D3896" s="126" t="s">
        <v>6889</v>
      </c>
      <c r="E3896" s="126" t="s">
        <v>51</v>
      </c>
      <c r="F3896" s="126" t="s">
        <v>51</v>
      </c>
      <c r="G3896" s="127">
        <v>0</v>
      </c>
    </row>
    <row r="3897" spans="1:7" x14ac:dyDescent="0.25">
      <c r="A3897" s="126" t="s">
        <v>6890</v>
      </c>
      <c r="B3897" s="126" t="s">
        <v>51</v>
      </c>
      <c r="C3897" s="126" t="s">
        <v>17</v>
      </c>
      <c r="D3897" s="126" t="s">
        <v>6891</v>
      </c>
      <c r="E3897" s="126" t="s">
        <v>51</v>
      </c>
      <c r="F3897" s="126" t="s">
        <v>51</v>
      </c>
      <c r="G3897" s="127">
        <v>0</v>
      </c>
    </row>
    <row r="3898" spans="1:7" ht="30" x14ac:dyDescent="0.25">
      <c r="A3898" s="126" t="s">
        <v>6892</v>
      </c>
      <c r="B3898" s="126" t="s">
        <v>51</v>
      </c>
      <c r="C3898" s="126" t="s">
        <v>17</v>
      </c>
      <c r="D3898" s="126" t="s">
        <v>6893</v>
      </c>
      <c r="E3898" s="126" t="s">
        <v>51</v>
      </c>
      <c r="F3898" s="126" t="s">
        <v>510</v>
      </c>
      <c r="G3898" s="127">
        <v>1</v>
      </c>
    </row>
    <row r="3899" spans="1:7" x14ac:dyDescent="0.25">
      <c r="A3899" s="126" t="s">
        <v>6894</v>
      </c>
      <c r="B3899" s="126" t="s">
        <v>51</v>
      </c>
      <c r="C3899" s="126" t="s">
        <v>17</v>
      </c>
      <c r="D3899" s="126" t="s">
        <v>6895</v>
      </c>
      <c r="E3899" s="126" t="s">
        <v>51</v>
      </c>
      <c r="F3899" s="126" t="s">
        <v>51</v>
      </c>
      <c r="G3899" s="127">
        <v>0</v>
      </c>
    </row>
    <row r="3900" spans="1:7" x14ac:dyDescent="0.25">
      <c r="A3900" s="126" t="s">
        <v>6896</v>
      </c>
      <c r="B3900" s="126" t="s">
        <v>51</v>
      </c>
      <c r="C3900" s="126" t="s">
        <v>17</v>
      </c>
      <c r="D3900" s="126" t="s">
        <v>6897</v>
      </c>
      <c r="E3900" s="126" t="s">
        <v>51</v>
      </c>
      <c r="F3900" s="126" t="s">
        <v>51</v>
      </c>
      <c r="G3900" s="127">
        <v>0</v>
      </c>
    </row>
    <row r="3901" spans="1:7" x14ac:dyDescent="0.25">
      <c r="A3901" s="126" t="s">
        <v>6898</v>
      </c>
      <c r="B3901" s="126" t="s">
        <v>51</v>
      </c>
      <c r="C3901" s="126" t="s">
        <v>17</v>
      </c>
      <c r="D3901" s="126" t="s">
        <v>6899</v>
      </c>
      <c r="E3901" s="126" t="s">
        <v>51</v>
      </c>
      <c r="F3901" s="126" t="s">
        <v>51</v>
      </c>
      <c r="G3901" s="127">
        <v>0</v>
      </c>
    </row>
    <row r="3902" spans="1:7" x14ac:dyDescent="0.25">
      <c r="A3902" s="126" t="s">
        <v>6900</v>
      </c>
      <c r="B3902" s="126" t="s">
        <v>51</v>
      </c>
      <c r="C3902" s="126" t="s">
        <v>17</v>
      </c>
      <c r="D3902" s="126" t="s">
        <v>6901</v>
      </c>
      <c r="E3902" s="126" t="s">
        <v>51</v>
      </c>
      <c r="F3902" s="126" t="s">
        <v>51</v>
      </c>
      <c r="G3902" s="127">
        <v>0</v>
      </c>
    </row>
    <row r="3903" spans="1:7" x14ac:dyDescent="0.25">
      <c r="A3903" s="126" t="s">
        <v>6902</v>
      </c>
      <c r="B3903" s="126" t="s">
        <v>51</v>
      </c>
      <c r="C3903" s="126" t="s">
        <v>17</v>
      </c>
      <c r="D3903" s="126" t="s">
        <v>6903</v>
      </c>
      <c r="E3903" s="126" t="s">
        <v>51</v>
      </c>
      <c r="F3903" s="126" t="s">
        <v>51</v>
      </c>
      <c r="G3903" s="127">
        <v>0</v>
      </c>
    </row>
    <row r="3904" spans="1:7" x14ac:dyDescent="0.25">
      <c r="A3904" s="126" t="s">
        <v>6904</v>
      </c>
      <c r="B3904" s="126" t="s">
        <v>51</v>
      </c>
      <c r="C3904" s="126" t="s">
        <v>17</v>
      </c>
      <c r="D3904" s="126" t="s">
        <v>6905</v>
      </c>
      <c r="E3904" s="126" t="s">
        <v>51</v>
      </c>
      <c r="F3904" s="126" t="s">
        <v>51</v>
      </c>
      <c r="G3904" s="127">
        <v>0</v>
      </c>
    </row>
    <row r="3905" spans="1:7" x14ac:dyDescent="0.25">
      <c r="A3905" s="126" t="s">
        <v>6906</v>
      </c>
      <c r="B3905" s="126" t="s">
        <v>51</v>
      </c>
      <c r="C3905" s="126" t="s">
        <v>17</v>
      </c>
      <c r="D3905" s="126" t="s">
        <v>6907</v>
      </c>
      <c r="E3905" s="126" t="s">
        <v>51</v>
      </c>
      <c r="F3905" s="126" t="s">
        <v>51</v>
      </c>
      <c r="G3905" s="127">
        <v>0</v>
      </c>
    </row>
    <row r="3906" spans="1:7" x14ac:dyDescent="0.25">
      <c r="A3906" s="126" t="s">
        <v>6908</v>
      </c>
      <c r="B3906" s="126" t="s">
        <v>51</v>
      </c>
      <c r="C3906" s="126" t="s">
        <v>17</v>
      </c>
      <c r="D3906" s="126" t="s">
        <v>6909</v>
      </c>
      <c r="E3906" s="126" t="s">
        <v>51</v>
      </c>
      <c r="F3906" s="126" t="s">
        <v>51</v>
      </c>
      <c r="G3906" s="127">
        <v>0</v>
      </c>
    </row>
    <row r="3907" spans="1:7" x14ac:dyDescent="0.25">
      <c r="A3907" s="126" t="s">
        <v>6910</v>
      </c>
      <c r="B3907" s="126" t="s">
        <v>51</v>
      </c>
      <c r="C3907" s="126" t="s">
        <v>17</v>
      </c>
      <c r="D3907" s="126" t="s">
        <v>6911</v>
      </c>
      <c r="E3907" s="126" t="s">
        <v>51</v>
      </c>
      <c r="F3907" s="126" t="s">
        <v>51</v>
      </c>
      <c r="G3907" s="127">
        <v>0</v>
      </c>
    </row>
    <row r="3908" spans="1:7" x14ac:dyDescent="0.25">
      <c r="A3908" s="126" t="s">
        <v>6912</v>
      </c>
      <c r="B3908" s="126" t="s">
        <v>51</v>
      </c>
      <c r="C3908" s="126" t="s">
        <v>17</v>
      </c>
      <c r="D3908" s="126" t="s">
        <v>6913</v>
      </c>
      <c r="E3908" s="126" t="s">
        <v>51</v>
      </c>
      <c r="F3908" s="126" t="s">
        <v>51</v>
      </c>
      <c r="G3908" s="127">
        <v>0</v>
      </c>
    </row>
    <row r="3909" spans="1:7" x14ac:dyDescent="0.25">
      <c r="A3909" s="126" t="s">
        <v>6914</v>
      </c>
      <c r="B3909" s="126" t="s">
        <v>51</v>
      </c>
      <c r="C3909" s="126" t="s">
        <v>17</v>
      </c>
      <c r="D3909" s="126" t="s">
        <v>6915</v>
      </c>
      <c r="E3909" s="126" t="s">
        <v>51</v>
      </c>
      <c r="F3909" s="126" t="s">
        <v>51</v>
      </c>
      <c r="G3909" s="127">
        <v>0</v>
      </c>
    </row>
    <row r="3910" spans="1:7" x14ac:dyDescent="0.25">
      <c r="A3910" s="126" t="s">
        <v>6916</v>
      </c>
      <c r="B3910" s="126" t="s">
        <v>51</v>
      </c>
      <c r="C3910" s="126" t="s">
        <v>17</v>
      </c>
      <c r="D3910" s="126" t="s">
        <v>6917</v>
      </c>
      <c r="E3910" s="126" t="s">
        <v>51</v>
      </c>
      <c r="F3910" s="126" t="s">
        <v>51</v>
      </c>
      <c r="G3910" s="127">
        <v>0</v>
      </c>
    </row>
    <row r="3911" spans="1:7" x14ac:dyDescent="0.25">
      <c r="A3911" s="126" t="s">
        <v>6918</v>
      </c>
      <c r="B3911" s="126" t="s">
        <v>51</v>
      </c>
      <c r="C3911" s="126" t="s">
        <v>17</v>
      </c>
      <c r="D3911" s="126" t="s">
        <v>6919</v>
      </c>
      <c r="E3911" s="126" t="s">
        <v>51</v>
      </c>
      <c r="F3911" s="126" t="s">
        <v>51</v>
      </c>
      <c r="G3911" s="127">
        <v>0</v>
      </c>
    </row>
    <row r="3912" spans="1:7" x14ac:dyDescent="0.25">
      <c r="A3912" s="126" t="s">
        <v>6920</v>
      </c>
      <c r="B3912" s="126" t="s">
        <v>51</v>
      </c>
      <c r="C3912" s="126" t="s">
        <v>17</v>
      </c>
      <c r="D3912" s="126" t="s">
        <v>6921</v>
      </c>
      <c r="E3912" s="126" t="s">
        <v>51</v>
      </c>
      <c r="F3912" s="126" t="s">
        <v>51</v>
      </c>
      <c r="G3912" s="127">
        <v>0</v>
      </c>
    </row>
    <row r="3913" spans="1:7" x14ac:dyDescent="0.25">
      <c r="A3913" s="126" t="s">
        <v>6922</v>
      </c>
      <c r="B3913" s="126" t="s">
        <v>51</v>
      </c>
      <c r="C3913" s="126" t="s">
        <v>17</v>
      </c>
      <c r="D3913" s="126" t="s">
        <v>6923</v>
      </c>
      <c r="E3913" s="126" t="s">
        <v>51</v>
      </c>
      <c r="F3913" s="126" t="s">
        <v>51</v>
      </c>
      <c r="G3913" s="127">
        <v>0</v>
      </c>
    </row>
    <row r="3914" spans="1:7" x14ac:dyDescent="0.25">
      <c r="A3914" s="126" t="s">
        <v>6924</v>
      </c>
      <c r="B3914" s="126" t="s">
        <v>51</v>
      </c>
      <c r="C3914" s="126" t="s">
        <v>17</v>
      </c>
      <c r="D3914" s="126" t="s">
        <v>6925</v>
      </c>
      <c r="E3914" s="126" t="s">
        <v>51</v>
      </c>
      <c r="F3914" s="126" t="s">
        <v>51</v>
      </c>
      <c r="G3914" s="127">
        <v>0</v>
      </c>
    </row>
    <row r="3915" spans="1:7" x14ac:dyDescent="0.25">
      <c r="A3915" s="126" t="s">
        <v>6926</v>
      </c>
      <c r="B3915" s="126" t="s">
        <v>51</v>
      </c>
      <c r="C3915" s="126" t="s">
        <v>17</v>
      </c>
      <c r="D3915" s="126" t="s">
        <v>6927</v>
      </c>
      <c r="E3915" s="126" t="s">
        <v>51</v>
      </c>
      <c r="F3915" s="126" t="s">
        <v>51</v>
      </c>
      <c r="G3915" s="127">
        <v>0</v>
      </c>
    </row>
    <row r="3916" spans="1:7" x14ac:dyDescent="0.25">
      <c r="A3916" s="126" t="s">
        <v>6928</v>
      </c>
      <c r="B3916" s="126" t="s">
        <v>51</v>
      </c>
      <c r="C3916" s="126" t="s">
        <v>17</v>
      </c>
      <c r="D3916" s="126" t="s">
        <v>6929</v>
      </c>
      <c r="E3916" s="126" t="s">
        <v>51</v>
      </c>
      <c r="F3916" s="126" t="s">
        <v>51</v>
      </c>
      <c r="G3916" s="127">
        <v>0</v>
      </c>
    </row>
    <row r="3917" spans="1:7" x14ac:dyDescent="0.25">
      <c r="A3917" s="126" t="s">
        <v>6930</v>
      </c>
      <c r="B3917" s="126" t="s">
        <v>51</v>
      </c>
      <c r="C3917" s="126" t="s">
        <v>17</v>
      </c>
      <c r="D3917" s="126" t="s">
        <v>6931</v>
      </c>
      <c r="E3917" s="126" t="s">
        <v>51</v>
      </c>
      <c r="F3917" s="126" t="s">
        <v>51</v>
      </c>
      <c r="G3917" s="127">
        <v>0</v>
      </c>
    </row>
    <row r="3918" spans="1:7" x14ac:dyDescent="0.25">
      <c r="A3918" s="126" t="s">
        <v>6932</v>
      </c>
      <c r="B3918" s="126" t="s">
        <v>51</v>
      </c>
      <c r="C3918" s="126" t="s">
        <v>17</v>
      </c>
      <c r="D3918" s="126" t="s">
        <v>6933</v>
      </c>
      <c r="E3918" s="126" t="s">
        <v>51</v>
      </c>
      <c r="F3918" s="126" t="s">
        <v>51</v>
      </c>
      <c r="G3918" s="127">
        <v>0</v>
      </c>
    </row>
    <row r="3919" spans="1:7" x14ac:dyDescent="0.25">
      <c r="A3919" s="126" t="s">
        <v>6934</v>
      </c>
      <c r="B3919" s="126" t="s">
        <v>51</v>
      </c>
      <c r="C3919" s="126" t="s">
        <v>17</v>
      </c>
      <c r="D3919" s="126" t="s">
        <v>6935</v>
      </c>
      <c r="E3919" s="126" t="s">
        <v>51</v>
      </c>
      <c r="F3919" s="126" t="s">
        <v>51</v>
      </c>
      <c r="G3919" s="127">
        <v>0</v>
      </c>
    </row>
    <row r="3920" spans="1:7" x14ac:dyDescent="0.25">
      <c r="A3920" s="126" t="s">
        <v>6936</v>
      </c>
      <c r="B3920" s="126" t="s">
        <v>51</v>
      </c>
      <c r="C3920" s="126" t="s">
        <v>17</v>
      </c>
      <c r="D3920" s="126" t="s">
        <v>6937</v>
      </c>
      <c r="E3920" s="126" t="s">
        <v>51</v>
      </c>
      <c r="F3920" s="126" t="s">
        <v>51</v>
      </c>
      <c r="G3920" s="127">
        <v>0</v>
      </c>
    </row>
    <row r="3921" spans="1:7" x14ac:dyDescent="0.25">
      <c r="A3921" s="126" t="s">
        <v>6938</v>
      </c>
      <c r="B3921" s="126" t="s">
        <v>51</v>
      </c>
      <c r="C3921" s="126" t="s">
        <v>17</v>
      </c>
      <c r="D3921" s="126" t="s">
        <v>6939</v>
      </c>
      <c r="E3921" s="126" t="s">
        <v>51</v>
      </c>
      <c r="F3921" s="126" t="s">
        <v>51</v>
      </c>
      <c r="G3921" s="127">
        <v>0</v>
      </c>
    </row>
    <row r="3922" spans="1:7" x14ac:dyDescent="0.25">
      <c r="A3922" s="126" t="s">
        <v>6940</v>
      </c>
      <c r="B3922" s="126" t="s">
        <v>51</v>
      </c>
      <c r="C3922" s="126" t="s">
        <v>17</v>
      </c>
      <c r="D3922" s="126" t="s">
        <v>6941</v>
      </c>
      <c r="E3922" s="126" t="s">
        <v>51</v>
      </c>
      <c r="F3922" s="126" t="s">
        <v>51</v>
      </c>
      <c r="G3922" s="127">
        <v>0</v>
      </c>
    </row>
    <row r="3923" spans="1:7" x14ac:dyDescent="0.25">
      <c r="A3923" s="126" t="s">
        <v>6942</v>
      </c>
      <c r="B3923" s="126" t="s">
        <v>51</v>
      </c>
      <c r="C3923" s="126" t="s">
        <v>17</v>
      </c>
      <c r="D3923" s="126" t="s">
        <v>6943</v>
      </c>
      <c r="E3923" s="126" t="s">
        <v>51</v>
      </c>
      <c r="F3923" s="126" t="s">
        <v>51</v>
      </c>
      <c r="G3923" s="127">
        <v>0</v>
      </c>
    </row>
    <row r="3924" spans="1:7" x14ac:dyDescent="0.25">
      <c r="A3924" s="126" t="s">
        <v>6944</v>
      </c>
      <c r="B3924" s="126" t="s">
        <v>51</v>
      </c>
      <c r="C3924" s="126" t="s">
        <v>17</v>
      </c>
      <c r="D3924" s="126" t="s">
        <v>6945</v>
      </c>
      <c r="E3924" s="126" t="s">
        <v>51</v>
      </c>
      <c r="F3924" s="126" t="s">
        <v>51</v>
      </c>
      <c r="G3924" s="127">
        <v>0</v>
      </c>
    </row>
    <row r="3925" spans="1:7" x14ac:dyDescent="0.25">
      <c r="A3925" s="126" t="s">
        <v>6946</v>
      </c>
      <c r="B3925" s="126" t="s">
        <v>51</v>
      </c>
      <c r="C3925" s="126" t="s">
        <v>17</v>
      </c>
      <c r="D3925" s="126" t="s">
        <v>6947</v>
      </c>
      <c r="E3925" s="126" t="s">
        <v>51</v>
      </c>
      <c r="F3925" s="126" t="s">
        <v>51</v>
      </c>
      <c r="G3925" s="127">
        <v>0</v>
      </c>
    </row>
    <row r="3926" spans="1:7" x14ac:dyDescent="0.25">
      <c r="A3926" s="126" t="s">
        <v>6948</v>
      </c>
      <c r="B3926" s="126" t="s">
        <v>51</v>
      </c>
      <c r="C3926" s="126" t="s">
        <v>17</v>
      </c>
      <c r="D3926" s="126" t="s">
        <v>6949</v>
      </c>
      <c r="E3926" s="126" t="s">
        <v>51</v>
      </c>
      <c r="F3926" s="126" t="s">
        <v>51</v>
      </c>
      <c r="G3926" s="127">
        <v>0</v>
      </c>
    </row>
    <row r="3927" spans="1:7" x14ac:dyDescent="0.25">
      <c r="A3927" s="126" t="s">
        <v>14707</v>
      </c>
      <c r="B3927" s="126" t="s">
        <v>51</v>
      </c>
      <c r="C3927" s="126" t="s">
        <v>196</v>
      </c>
      <c r="D3927" s="126" t="s">
        <v>14708</v>
      </c>
      <c r="E3927" s="126" t="s">
        <v>51</v>
      </c>
      <c r="F3927" s="126" t="s">
        <v>51</v>
      </c>
      <c r="G3927" s="127">
        <v>0</v>
      </c>
    </row>
    <row r="3928" spans="1:7" x14ac:dyDescent="0.25">
      <c r="A3928" s="126" t="s">
        <v>14709</v>
      </c>
      <c r="B3928" s="126" t="s">
        <v>51</v>
      </c>
      <c r="C3928" s="126" t="s">
        <v>196</v>
      </c>
      <c r="D3928" s="126" t="s">
        <v>14710</v>
      </c>
      <c r="E3928" s="126" t="s">
        <v>51</v>
      </c>
      <c r="F3928" s="126" t="s">
        <v>51</v>
      </c>
      <c r="G3928" s="127">
        <v>0</v>
      </c>
    </row>
    <row r="3929" spans="1:7" x14ac:dyDescent="0.25">
      <c r="A3929" s="126" t="s">
        <v>6950</v>
      </c>
      <c r="B3929" s="126" t="s">
        <v>51</v>
      </c>
      <c r="C3929" s="126" t="s">
        <v>196</v>
      </c>
      <c r="D3929" s="126" t="s">
        <v>6951</v>
      </c>
      <c r="E3929" s="126" t="s">
        <v>51</v>
      </c>
      <c r="F3929" s="126" t="s">
        <v>51</v>
      </c>
      <c r="G3929" s="127">
        <v>0</v>
      </c>
    </row>
    <row r="3930" spans="1:7" x14ac:dyDescent="0.25">
      <c r="A3930" s="126" t="s">
        <v>6952</v>
      </c>
      <c r="B3930" s="126" t="s">
        <v>51</v>
      </c>
      <c r="C3930" s="126" t="s">
        <v>196</v>
      </c>
      <c r="D3930" s="126" t="s">
        <v>6953</v>
      </c>
      <c r="E3930" s="126" t="s">
        <v>51</v>
      </c>
      <c r="F3930" s="126" t="s">
        <v>51</v>
      </c>
      <c r="G3930" s="127">
        <v>0</v>
      </c>
    </row>
    <row r="3931" spans="1:7" x14ac:dyDescent="0.25">
      <c r="A3931" s="126" t="s">
        <v>6954</v>
      </c>
      <c r="B3931" s="126" t="s">
        <v>51</v>
      </c>
      <c r="C3931" s="126" t="s">
        <v>53</v>
      </c>
      <c r="D3931" s="126" t="s">
        <v>6955</v>
      </c>
      <c r="E3931" s="126" t="s">
        <v>51</v>
      </c>
      <c r="F3931" s="126" t="s">
        <v>718</v>
      </c>
      <c r="G3931" s="127">
        <v>0</v>
      </c>
    </row>
    <row r="3932" spans="1:7" x14ac:dyDescent="0.25">
      <c r="A3932" s="126" t="s">
        <v>6956</v>
      </c>
      <c r="B3932" s="126" t="s">
        <v>51</v>
      </c>
      <c r="C3932" s="126" t="s">
        <v>53</v>
      </c>
      <c r="D3932" s="126" t="s">
        <v>6957</v>
      </c>
      <c r="E3932" s="126" t="s">
        <v>51</v>
      </c>
      <c r="F3932" s="126" t="s">
        <v>718</v>
      </c>
      <c r="G3932" s="127">
        <v>0</v>
      </c>
    </row>
    <row r="3933" spans="1:7" x14ac:dyDescent="0.25">
      <c r="A3933" s="126" t="s">
        <v>6958</v>
      </c>
      <c r="B3933" s="126" t="s">
        <v>51</v>
      </c>
      <c r="C3933" s="126" t="s">
        <v>17</v>
      </c>
      <c r="D3933" s="126" t="s">
        <v>6955</v>
      </c>
      <c r="E3933" s="126" t="s">
        <v>51</v>
      </c>
      <c r="F3933" s="126" t="s">
        <v>718</v>
      </c>
      <c r="G3933" s="127">
        <v>0</v>
      </c>
    </row>
    <row r="3934" spans="1:7" x14ac:dyDescent="0.25">
      <c r="A3934" s="126" t="s">
        <v>6959</v>
      </c>
      <c r="B3934" s="126" t="s">
        <v>51</v>
      </c>
      <c r="C3934" s="126" t="s">
        <v>17</v>
      </c>
      <c r="D3934" s="126" t="s">
        <v>6957</v>
      </c>
      <c r="E3934" s="126" t="s">
        <v>51</v>
      </c>
      <c r="F3934" s="126" t="s">
        <v>718</v>
      </c>
      <c r="G3934" s="127">
        <v>0</v>
      </c>
    </row>
    <row r="3935" spans="1:7" x14ac:dyDescent="0.25">
      <c r="A3935" s="126" t="s">
        <v>6960</v>
      </c>
      <c r="B3935" s="126" t="s">
        <v>51</v>
      </c>
      <c r="C3935" s="126" t="s">
        <v>6773</v>
      </c>
      <c r="D3935" s="126" t="s">
        <v>6961</v>
      </c>
      <c r="E3935" s="126" t="s">
        <v>51</v>
      </c>
      <c r="F3935" s="126" t="s">
        <v>51</v>
      </c>
      <c r="G3935" s="127">
        <v>0</v>
      </c>
    </row>
    <row r="3936" spans="1:7" x14ac:dyDescent="0.25">
      <c r="A3936" s="126" t="s">
        <v>6962</v>
      </c>
      <c r="B3936" s="126" t="s">
        <v>51</v>
      </c>
      <c r="C3936" s="126" t="s">
        <v>6773</v>
      </c>
      <c r="D3936" s="126" t="s">
        <v>6963</v>
      </c>
      <c r="E3936" s="126" t="s">
        <v>51</v>
      </c>
      <c r="F3936" s="126" t="s">
        <v>51</v>
      </c>
      <c r="G3936" s="127">
        <v>0</v>
      </c>
    </row>
    <row r="3937" spans="1:7" x14ac:dyDescent="0.25">
      <c r="A3937" s="126" t="s">
        <v>6964</v>
      </c>
      <c r="B3937" s="126" t="s">
        <v>51</v>
      </c>
      <c r="C3937" s="126" t="s">
        <v>17</v>
      </c>
      <c r="D3937" s="126" t="s">
        <v>6963</v>
      </c>
      <c r="E3937" s="126" t="s">
        <v>51</v>
      </c>
      <c r="F3937" s="126" t="s">
        <v>51</v>
      </c>
      <c r="G3937" s="127">
        <v>0</v>
      </c>
    </row>
    <row r="3938" spans="1:7" x14ac:dyDescent="0.25">
      <c r="A3938" s="126" t="s">
        <v>6965</v>
      </c>
      <c r="B3938" s="126" t="s">
        <v>51</v>
      </c>
      <c r="C3938" s="126" t="s">
        <v>53</v>
      </c>
      <c r="D3938" s="126" t="s">
        <v>6966</v>
      </c>
      <c r="E3938" s="126" t="s">
        <v>51</v>
      </c>
      <c r="F3938" s="126" t="s">
        <v>51</v>
      </c>
      <c r="G3938" s="127">
        <v>0</v>
      </c>
    </row>
    <row r="3939" spans="1:7" x14ac:dyDescent="0.25">
      <c r="A3939" s="126" t="s">
        <v>6967</v>
      </c>
      <c r="B3939" s="126" t="s">
        <v>51</v>
      </c>
      <c r="C3939" s="126" t="s">
        <v>53</v>
      </c>
      <c r="D3939" s="126" t="s">
        <v>6968</v>
      </c>
      <c r="E3939" s="126" t="s">
        <v>51</v>
      </c>
      <c r="F3939" s="126" t="s">
        <v>51</v>
      </c>
      <c r="G3939" s="127">
        <v>0</v>
      </c>
    </row>
    <row r="3940" spans="1:7" x14ac:dyDescent="0.25">
      <c r="A3940" s="126" t="s">
        <v>6969</v>
      </c>
      <c r="B3940" s="126" t="s">
        <v>51</v>
      </c>
      <c r="C3940" s="126" t="s">
        <v>17</v>
      </c>
      <c r="D3940" s="126" t="s">
        <v>6970</v>
      </c>
      <c r="E3940" s="126" t="s">
        <v>51</v>
      </c>
      <c r="F3940" s="126" t="s">
        <v>51</v>
      </c>
      <c r="G3940" s="127">
        <v>0</v>
      </c>
    </row>
    <row r="3941" spans="1:7" x14ac:dyDescent="0.25">
      <c r="A3941" s="126" t="s">
        <v>6971</v>
      </c>
      <c r="B3941" s="126" t="s">
        <v>51</v>
      </c>
      <c r="C3941" s="126" t="s">
        <v>53</v>
      </c>
      <c r="D3941" s="126" t="s">
        <v>6972</v>
      </c>
      <c r="E3941" s="126" t="s">
        <v>51</v>
      </c>
      <c r="F3941" s="126" t="s">
        <v>51</v>
      </c>
      <c r="G3941" s="127">
        <v>0</v>
      </c>
    </row>
    <row r="3942" spans="1:7" x14ac:dyDescent="0.25">
      <c r="A3942" s="126" t="s">
        <v>6973</v>
      </c>
      <c r="B3942" s="126" t="s">
        <v>51</v>
      </c>
      <c r="C3942" s="126" t="s">
        <v>17</v>
      </c>
      <c r="D3942" s="126" t="s">
        <v>6972</v>
      </c>
      <c r="E3942" s="126" t="s">
        <v>51</v>
      </c>
      <c r="F3942" s="126" t="s">
        <v>51</v>
      </c>
      <c r="G3942" s="127">
        <v>0</v>
      </c>
    </row>
    <row r="3943" spans="1:7" x14ac:dyDescent="0.25">
      <c r="A3943" s="126" t="s">
        <v>6974</v>
      </c>
      <c r="B3943" s="126" t="s">
        <v>51</v>
      </c>
      <c r="C3943" s="126" t="s">
        <v>17</v>
      </c>
      <c r="D3943" s="126" t="s">
        <v>6975</v>
      </c>
      <c r="E3943" s="126" t="s">
        <v>51</v>
      </c>
      <c r="F3943" s="126" t="s">
        <v>51</v>
      </c>
      <c r="G3943" s="127">
        <v>0</v>
      </c>
    </row>
    <row r="3944" spans="1:7" x14ac:dyDescent="0.25">
      <c r="A3944" s="126" t="s">
        <v>6976</v>
      </c>
      <c r="B3944" s="126" t="s">
        <v>51</v>
      </c>
      <c r="C3944" s="126" t="s">
        <v>17</v>
      </c>
      <c r="D3944" s="126" t="s">
        <v>6977</v>
      </c>
      <c r="E3944" s="126" t="s">
        <v>51</v>
      </c>
      <c r="F3944" s="126" t="s">
        <v>51</v>
      </c>
      <c r="G3944" s="127">
        <v>0</v>
      </c>
    </row>
    <row r="3945" spans="1:7" x14ac:dyDescent="0.25">
      <c r="A3945" s="126" t="s">
        <v>6978</v>
      </c>
      <c r="B3945" s="126" t="s">
        <v>51</v>
      </c>
      <c r="C3945" s="126" t="s">
        <v>17</v>
      </c>
      <c r="D3945" s="126" t="s">
        <v>6979</v>
      </c>
      <c r="E3945" s="126" t="s">
        <v>51</v>
      </c>
      <c r="F3945" s="126" t="s">
        <v>51</v>
      </c>
      <c r="G3945" s="127">
        <v>0</v>
      </c>
    </row>
    <row r="3946" spans="1:7" x14ac:dyDescent="0.25">
      <c r="A3946" s="126" t="s">
        <v>6980</v>
      </c>
      <c r="B3946" s="126" t="s">
        <v>51</v>
      </c>
      <c r="C3946" s="126" t="s">
        <v>17</v>
      </c>
      <c r="D3946" s="126" t="s">
        <v>6981</v>
      </c>
      <c r="E3946" s="126" t="s">
        <v>51</v>
      </c>
      <c r="F3946" s="126" t="s">
        <v>51</v>
      </c>
      <c r="G3946" s="127">
        <v>0</v>
      </c>
    </row>
    <row r="3947" spans="1:7" x14ac:dyDescent="0.25">
      <c r="A3947" s="126" t="s">
        <v>6982</v>
      </c>
      <c r="B3947" s="126" t="s">
        <v>51</v>
      </c>
      <c r="C3947" s="126" t="s">
        <v>17</v>
      </c>
      <c r="D3947" s="126" t="s">
        <v>6983</v>
      </c>
      <c r="E3947" s="126" t="s">
        <v>51</v>
      </c>
      <c r="F3947" s="126" t="s">
        <v>51</v>
      </c>
      <c r="G3947" s="127">
        <v>0</v>
      </c>
    </row>
    <row r="3948" spans="1:7" x14ac:dyDescent="0.25">
      <c r="A3948" s="126" t="s">
        <v>6984</v>
      </c>
      <c r="B3948" s="126" t="s">
        <v>51</v>
      </c>
      <c r="C3948" s="126" t="s">
        <v>17</v>
      </c>
      <c r="D3948" s="126" t="s">
        <v>6985</v>
      </c>
      <c r="E3948" s="126" t="s">
        <v>51</v>
      </c>
      <c r="F3948" s="126" t="s">
        <v>51</v>
      </c>
      <c r="G3948" s="127">
        <v>0</v>
      </c>
    </row>
    <row r="3949" spans="1:7" ht="30" x14ac:dyDescent="0.25">
      <c r="A3949" s="126" t="s">
        <v>6986</v>
      </c>
      <c r="B3949" s="126" t="s">
        <v>51</v>
      </c>
      <c r="C3949" s="126" t="s">
        <v>17</v>
      </c>
      <c r="D3949" s="126" t="s">
        <v>6987</v>
      </c>
      <c r="E3949" s="126" t="s">
        <v>51</v>
      </c>
      <c r="F3949" s="126" t="s">
        <v>51</v>
      </c>
      <c r="G3949" s="127">
        <v>0</v>
      </c>
    </row>
    <row r="3950" spans="1:7" ht="30" x14ac:dyDescent="0.25">
      <c r="A3950" s="126" t="s">
        <v>6988</v>
      </c>
      <c r="B3950" s="126" t="s">
        <v>51</v>
      </c>
      <c r="C3950" s="126" t="s">
        <v>17</v>
      </c>
      <c r="D3950" s="126" t="s">
        <v>6989</v>
      </c>
      <c r="E3950" s="126" t="s">
        <v>51</v>
      </c>
      <c r="F3950" s="126" t="s">
        <v>51</v>
      </c>
      <c r="G3950" s="127">
        <v>0</v>
      </c>
    </row>
    <row r="3951" spans="1:7" x14ac:dyDescent="0.25">
      <c r="A3951" s="126" t="s">
        <v>6990</v>
      </c>
      <c r="B3951" s="126" t="s">
        <v>51</v>
      </c>
      <c r="C3951" s="126" t="s">
        <v>17</v>
      </c>
      <c r="D3951" s="126" t="s">
        <v>6991</v>
      </c>
      <c r="E3951" s="126" t="s">
        <v>51</v>
      </c>
      <c r="F3951" s="126" t="s">
        <v>51</v>
      </c>
      <c r="G3951" s="127">
        <v>0</v>
      </c>
    </row>
    <row r="3952" spans="1:7" x14ac:dyDescent="0.25">
      <c r="A3952" s="126" t="s">
        <v>6992</v>
      </c>
      <c r="B3952" s="126" t="s">
        <v>51</v>
      </c>
      <c r="C3952" s="126" t="s">
        <v>17</v>
      </c>
      <c r="D3952" s="126" t="s">
        <v>6993</v>
      </c>
      <c r="E3952" s="126" t="s">
        <v>51</v>
      </c>
      <c r="F3952" s="126" t="s">
        <v>51</v>
      </c>
      <c r="G3952" s="127">
        <v>0</v>
      </c>
    </row>
    <row r="3953" spans="1:7" ht="30" x14ac:dyDescent="0.25">
      <c r="A3953" s="126" t="s">
        <v>6994</v>
      </c>
      <c r="B3953" s="126" t="s">
        <v>51</v>
      </c>
      <c r="C3953" s="126" t="s">
        <v>17</v>
      </c>
      <c r="D3953" s="126" t="s">
        <v>6995</v>
      </c>
      <c r="E3953" s="126" t="s">
        <v>51</v>
      </c>
      <c r="F3953" s="126" t="s">
        <v>51</v>
      </c>
      <c r="G3953" s="127">
        <v>0</v>
      </c>
    </row>
    <row r="3954" spans="1:7" ht="30" x14ac:dyDescent="0.25">
      <c r="A3954" s="126" t="s">
        <v>6996</v>
      </c>
      <c r="B3954" s="126" t="s">
        <v>51</v>
      </c>
      <c r="C3954" s="126" t="s">
        <v>597</v>
      </c>
      <c r="D3954" s="126" t="s">
        <v>6995</v>
      </c>
      <c r="E3954" s="126" t="s">
        <v>51</v>
      </c>
      <c r="F3954" s="126" t="s">
        <v>51</v>
      </c>
      <c r="G3954" s="127">
        <v>0</v>
      </c>
    </row>
    <row r="3955" spans="1:7" x14ac:dyDescent="0.25">
      <c r="A3955" s="126" t="s">
        <v>6997</v>
      </c>
      <c r="B3955" s="126" t="s">
        <v>51</v>
      </c>
      <c r="C3955" s="126" t="s">
        <v>17</v>
      </c>
      <c r="D3955" s="126" t="s">
        <v>6998</v>
      </c>
      <c r="E3955" s="126" t="s">
        <v>51</v>
      </c>
      <c r="F3955" s="126" t="s">
        <v>51</v>
      </c>
      <c r="G3955" s="127">
        <v>0</v>
      </c>
    </row>
    <row r="3956" spans="1:7" x14ac:dyDescent="0.25">
      <c r="A3956" s="126" t="s">
        <v>6999</v>
      </c>
      <c r="B3956" s="126" t="s">
        <v>51</v>
      </c>
      <c r="C3956" s="126" t="s">
        <v>17</v>
      </c>
      <c r="D3956" s="126" t="s">
        <v>7000</v>
      </c>
      <c r="E3956" s="126" t="s">
        <v>51</v>
      </c>
      <c r="F3956" s="126" t="s">
        <v>51</v>
      </c>
      <c r="G3956" s="127">
        <v>0</v>
      </c>
    </row>
    <row r="3957" spans="1:7" x14ac:dyDescent="0.25">
      <c r="A3957" s="126" t="s">
        <v>7001</v>
      </c>
      <c r="B3957" s="126" t="s">
        <v>51</v>
      </c>
      <c r="C3957" s="126" t="s">
        <v>17</v>
      </c>
      <c r="D3957" s="126" t="s">
        <v>7002</v>
      </c>
      <c r="E3957" s="126" t="s">
        <v>51</v>
      </c>
      <c r="F3957" s="126" t="s">
        <v>51</v>
      </c>
      <c r="G3957" s="127">
        <v>0</v>
      </c>
    </row>
    <row r="3958" spans="1:7" x14ac:dyDescent="0.25">
      <c r="A3958" s="126" t="s">
        <v>7003</v>
      </c>
      <c r="B3958" s="126" t="s">
        <v>51</v>
      </c>
      <c r="C3958" s="126" t="s">
        <v>17</v>
      </c>
      <c r="D3958" s="126" t="s">
        <v>7004</v>
      </c>
      <c r="E3958" s="126" t="s">
        <v>51</v>
      </c>
      <c r="F3958" s="126" t="s">
        <v>51</v>
      </c>
      <c r="G3958" s="127">
        <v>0</v>
      </c>
    </row>
    <row r="3959" spans="1:7" x14ac:dyDescent="0.25">
      <c r="A3959" s="126" t="s">
        <v>7005</v>
      </c>
      <c r="B3959" s="126" t="s">
        <v>51</v>
      </c>
      <c r="C3959" s="126" t="s">
        <v>17</v>
      </c>
      <c r="D3959" s="126" t="s">
        <v>7006</v>
      </c>
      <c r="E3959" s="126" t="s">
        <v>51</v>
      </c>
      <c r="F3959" s="126" t="s">
        <v>51</v>
      </c>
      <c r="G3959" s="127">
        <v>0</v>
      </c>
    </row>
    <row r="3960" spans="1:7" x14ac:dyDescent="0.25">
      <c r="A3960" s="126" t="s">
        <v>7007</v>
      </c>
      <c r="B3960" s="126" t="s">
        <v>51</v>
      </c>
      <c r="C3960" s="126" t="s">
        <v>17</v>
      </c>
      <c r="D3960" s="126" t="s">
        <v>7008</v>
      </c>
      <c r="E3960" s="126" t="s">
        <v>51</v>
      </c>
      <c r="F3960" s="126" t="s">
        <v>51</v>
      </c>
      <c r="G3960" s="127">
        <v>0</v>
      </c>
    </row>
    <row r="3961" spans="1:7" x14ac:dyDescent="0.25">
      <c r="A3961" s="126" t="s">
        <v>7009</v>
      </c>
      <c r="B3961" s="126" t="s">
        <v>51</v>
      </c>
      <c r="C3961" s="126" t="s">
        <v>17</v>
      </c>
      <c r="D3961" s="126" t="s">
        <v>7010</v>
      </c>
      <c r="E3961" s="126" t="s">
        <v>51</v>
      </c>
      <c r="F3961" s="126" t="s">
        <v>51</v>
      </c>
      <c r="G3961" s="127">
        <v>0</v>
      </c>
    </row>
    <row r="3962" spans="1:7" x14ac:dyDescent="0.25">
      <c r="A3962" s="126" t="s">
        <v>7011</v>
      </c>
      <c r="B3962" s="126" t="s">
        <v>51</v>
      </c>
      <c r="C3962" s="126" t="s">
        <v>17</v>
      </c>
      <c r="D3962" s="126" t="s">
        <v>7012</v>
      </c>
      <c r="E3962" s="126" t="s">
        <v>51</v>
      </c>
      <c r="F3962" s="126" t="s">
        <v>51</v>
      </c>
      <c r="G3962" s="127">
        <v>0</v>
      </c>
    </row>
    <row r="3963" spans="1:7" x14ac:dyDescent="0.25">
      <c r="A3963" s="126" t="s">
        <v>7013</v>
      </c>
      <c r="B3963" s="126" t="s">
        <v>51</v>
      </c>
      <c r="C3963" s="126" t="s">
        <v>17</v>
      </c>
      <c r="D3963" s="126" t="s">
        <v>7014</v>
      </c>
      <c r="E3963" s="126" t="s">
        <v>51</v>
      </c>
      <c r="F3963" s="126" t="s">
        <v>51</v>
      </c>
      <c r="G3963" s="127">
        <v>0</v>
      </c>
    </row>
    <row r="3964" spans="1:7" x14ac:dyDescent="0.25">
      <c r="A3964" s="126" t="s">
        <v>7015</v>
      </c>
      <c r="B3964" s="126" t="s">
        <v>51</v>
      </c>
      <c r="C3964" s="126" t="s">
        <v>17</v>
      </c>
      <c r="D3964" s="126" t="s">
        <v>7016</v>
      </c>
      <c r="E3964" s="126" t="s">
        <v>51</v>
      </c>
      <c r="F3964" s="126" t="s">
        <v>51</v>
      </c>
      <c r="G3964" s="127">
        <v>0</v>
      </c>
    </row>
    <row r="3965" spans="1:7" x14ac:dyDescent="0.25">
      <c r="A3965" s="126" t="s">
        <v>7017</v>
      </c>
      <c r="B3965" s="126" t="s">
        <v>51</v>
      </c>
      <c r="C3965" s="126" t="s">
        <v>17</v>
      </c>
      <c r="D3965" s="126" t="s">
        <v>7018</v>
      </c>
      <c r="E3965" s="126" t="s">
        <v>51</v>
      </c>
      <c r="F3965" s="126" t="s">
        <v>51</v>
      </c>
      <c r="G3965" s="127">
        <v>0</v>
      </c>
    </row>
    <row r="3966" spans="1:7" x14ac:dyDescent="0.25">
      <c r="A3966" s="126" t="s">
        <v>7019</v>
      </c>
      <c r="B3966" s="126" t="s">
        <v>51</v>
      </c>
      <c r="C3966" s="126" t="s">
        <v>17</v>
      </c>
      <c r="D3966" s="126" t="s">
        <v>7020</v>
      </c>
      <c r="E3966" s="126" t="s">
        <v>51</v>
      </c>
      <c r="F3966" s="126" t="s">
        <v>51</v>
      </c>
      <c r="G3966" s="127">
        <v>0</v>
      </c>
    </row>
    <row r="3967" spans="1:7" x14ac:dyDescent="0.25">
      <c r="A3967" s="126" t="s">
        <v>7021</v>
      </c>
      <c r="B3967" s="126" t="s">
        <v>51</v>
      </c>
      <c r="C3967" s="126" t="s">
        <v>17</v>
      </c>
      <c r="D3967" s="126" t="s">
        <v>7022</v>
      </c>
      <c r="E3967" s="126" t="s">
        <v>51</v>
      </c>
      <c r="F3967" s="126" t="s">
        <v>51</v>
      </c>
      <c r="G3967" s="127">
        <v>0</v>
      </c>
    </row>
    <row r="3968" spans="1:7" x14ac:dyDescent="0.25">
      <c r="A3968" s="126" t="s">
        <v>7023</v>
      </c>
      <c r="B3968" s="126" t="s">
        <v>51</v>
      </c>
      <c r="C3968" s="126" t="s">
        <v>17</v>
      </c>
      <c r="D3968" s="126" t="s">
        <v>7024</v>
      </c>
      <c r="E3968" s="126" t="s">
        <v>51</v>
      </c>
      <c r="F3968" s="126" t="s">
        <v>51</v>
      </c>
      <c r="G3968" s="127">
        <v>0</v>
      </c>
    </row>
    <row r="3969" spans="1:7" x14ac:dyDescent="0.25">
      <c r="A3969" s="126" t="s">
        <v>7025</v>
      </c>
      <c r="B3969" s="126" t="s">
        <v>51</v>
      </c>
      <c r="C3969" s="126" t="s">
        <v>17</v>
      </c>
      <c r="D3969" s="126" t="s">
        <v>7026</v>
      </c>
      <c r="E3969" s="126" t="s">
        <v>51</v>
      </c>
      <c r="F3969" s="126" t="s">
        <v>51</v>
      </c>
      <c r="G3969" s="127">
        <v>0</v>
      </c>
    </row>
    <row r="3970" spans="1:7" x14ac:dyDescent="0.25">
      <c r="A3970" s="126" t="s">
        <v>7027</v>
      </c>
      <c r="B3970" s="126" t="s">
        <v>51</v>
      </c>
      <c r="C3970" s="126" t="s">
        <v>17</v>
      </c>
      <c r="D3970" s="126" t="s">
        <v>7028</v>
      </c>
      <c r="E3970" s="126" t="s">
        <v>51</v>
      </c>
      <c r="F3970" s="126" t="s">
        <v>51</v>
      </c>
      <c r="G3970" s="127">
        <v>0</v>
      </c>
    </row>
    <row r="3971" spans="1:7" x14ac:dyDescent="0.25">
      <c r="A3971" s="126" t="s">
        <v>7029</v>
      </c>
      <c r="B3971" s="126" t="s">
        <v>51</v>
      </c>
      <c r="C3971" s="126" t="s">
        <v>17</v>
      </c>
      <c r="D3971" s="126" t="s">
        <v>7030</v>
      </c>
      <c r="E3971" s="126" t="s">
        <v>51</v>
      </c>
      <c r="F3971" s="126" t="s">
        <v>51</v>
      </c>
      <c r="G3971" s="127">
        <v>0</v>
      </c>
    </row>
    <row r="3972" spans="1:7" x14ac:dyDescent="0.25">
      <c r="A3972" s="126" t="s">
        <v>7031</v>
      </c>
      <c r="B3972" s="126" t="s">
        <v>51</v>
      </c>
      <c r="C3972" s="126" t="s">
        <v>17</v>
      </c>
      <c r="D3972" s="126" t="s">
        <v>7032</v>
      </c>
      <c r="E3972" s="126" t="s">
        <v>51</v>
      </c>
      <c r="F3972" s="126" t="s">
        <v>51</v>
      </c>
      <c r="G3972" s="127">
        <v>0</v>
      </c>
    </row>
    <row r="3973" spans="1:7" x14ac:dyDescent="0.25">
      <c r="A3973" s="126" t="s">
        <v>7033</v>
      </c>
      <c r="B3973" s="126" t="s">
        <v>51</v>
      </c>
      <c r="C3973" s="126" t="s">
        <v>17</v>
      </c>
      <c r="D3973" s="126" t="s">
        <v>7034</v>
      </c>
      <c r="E3973" s="126" t="s">
        <v>51</v>
      </c>
      <c r="F3973" s="126" t="s">
        <v>51</v>
      </c>
      <c r="G3973" s="127">
        <v>0</v>
      </c>
    </row>
    <row r="3974" spans="1:7" x14ac:dyDescent="0.25">
      <c r="A3974" s="126" t="s">
        <v>7035</v>
      </c>
      <c r="B3974" s="126" t="s">
        <v>51</v>
      </c>
      <c r="C3974" s="126" t="s">
        <v>17</v>
      </c>
      <c r="D3974" s="126" t="s">
        <v>7036</v>
      </c>
      <c r="E3974" s="126" t="s">
        <v>51</v>
      </c>
      <c r="F3974" s="126" t="s">
        <v>51</v>
      </c>
      <c r="G3974" s="127">
        <v>0</v>
      </c>
    </row>
    <row r="3975" spans="1:7" x14ac:dyDescent="0.25">
      <c r="A3975" s="126" t="s">
        <v>7037</v>
      </c>
      <c r="B3975" s="126" t="s">
        <v>51</v>
      </c>
      <c r="C3975" s="126" t="s">
        <v>17</v>
      </c>
      <c r="D3975" s="126" t="s">
        <v>7038</v>
      </c>
      <c r="E3975" s="126" t="s">
        <v>51</v>
      </c>
      <c r="F3975" s="126" t="s">
        <v>51</v>
      </c>
      <c r="G3975" s="127">
        <v>0</v>
      </c>
    </row>
    <row r="3976" spans="1:7" x14ac:dyDescent="0.25">
      <c r="A3976" s="126" t="s">
        <v>7039</v>
      </c>
      <c r="B3976" s="126" t="s">
        <v>51</v>
      </c>
      <c r="C3976" s="126" t="s">
        <v>17</v>
      </c>
      <c r="D3976" s="126" t="s">
        <v>7040</v>
      </c>
      <c r="E3976" s="126" t="s">
        <v>51</v>
      </c>
      <c r="F3976" s="126" t="s">
        <v>51</v>
      </c>
      <c r="G3976" s="127">
        <v>0</v>
      </c>
    </row>
    <row r="3977" spans="1:7" x14ac:dyDescent="0.25">
      <c r="A3977" s="126" t="s">
        <v>7041</v>
      </c>
      <c r="B3977" s="126" t="s">
        <v>51</v>
      </c>
      <c r="C3977" s="126" t="s">
        <v>17</v>
      </c>
      <c r="D3977" s="126" t="s">
        <v>7042</v>
      </c>
      <c r="E3977" s="126" t="s">
        <v>51</v>
      </c>
      <c r="F3977" s="126" t="s">
        <v>51</v>
      </c>
      <c r="G3977" s="127">
        <v>0</v>
      </c>
    </row>
    <row r="3978" spans="1:7" x14ac:dyDescent="0.25">
      <c r="A3978" s="126" t="s">
        <v>7043</v>
      </c>
      <c r="B3978" s="126" t="s">
        <v>51</v>
      </c>
      <c r="C3978" s="126" t="s">
        <v>17</v>
      </c>
      <c r="D3978" s="126" t="s">
        <v>7044</v>
      </c>
      <c r="E3978" s="126" t="s">
        <v>51</v>
      </c>
      <c r="F3978" s="126" t="s">
        <v>51</v>
      </c>
      <c r="G3978" s="127">
        <v>0</v>
      </c>
    </row>
    <row r="3979" spans="1:7" x14ac:dyDescent="0.25">
      <c r="A3979" s="126" t="s">
        <v>7045</v>
      </c>
      <c r="B3979" s="126" t="s">
        <v>51</v>
      </c>
      <c r="C3979" s="126" t="s">
        <v>17</v>
      </c>
      <c r="D3979" s="126" t="s">
        <v>7046</v>
      </c>
      <c r="E3979" s="126" t="s">
        <v>51</v>
      </c>
      <c r="F3979" s="126" t="s">
        <v>51</v>
      </c>
      <c r="G3979" s="127">
        <v>0</v>
      </c>
    </row>
    <row r="3980" spans="1:7" x14ac:dyDescent="0.25">
      <c r="A3980" s="126" t="s">
        <v>7047</v>
      </c>
      <c r="B3980" s="126" t="s">
        <v>51</v>
      </c>
      <c r="C3980" s="126" t="s">
        <v>17</v>
      </c>
      <c r="D3980" s="126" t="s">
        <v>7048</v>
      </c>
      <c r="E3980" s="126" t="s">
        <v>51</v>
      </c>
      <c r="F3980" s="126" t="s">
        <v>51</v>
      </c>
      <c r="G3980" s="127">
        <v>0</v>
      </c>
    </row>
    <row r="3981" spans="1:7" x14ac:dyDescent="0.25">
      <c r="A3981" s="126" t="s">
        <v>7049</v>
      </c>
      <c r="B3981" s="126" t="s">
        <v>51</v>
      </c>
      <c r="C3981" s="126" t="s">
        <v>17</v>
      </c>
      <c r="D3981" s="126" t="s">
        <v>7050</v>
      </c>
      <c r="E3981" s="126" t="s">
        <v>51</v>
      </c>
      <c r="F3981" s="126" t="s">
        <v>51</v>
      </c>
      <c r="G3981" s="127">
        <v>0</v>
      </c>
    </row>
    <row r="3982" spans="1:7" x14ac:dyDescent="0.25">
      <c r="A3982" s="126" t="s">
        <v>7051</v>
      </c>
      <c r="B3982" s="126" t="s">
        <v>51</v>
      </c>
      <c r="C3982" s="126" t="s">
        <v>17</v>
      </c>
      <c r="D3982" s="126" t="s">
        <v>7052</v>
      </c>
      <c r="E3982" s="126" t="s">
        <v>51</v>
      </c>
      <c r="F3982" s="126" t="s">
        <v>51</v>
      </c>
      <c r="G3982" s="127">
        <v>0</v>
      </c>
    </row>
    <row r="3983" spans="1:7" x14ac:dyDescent="0.25">
      <c r="A3983" s="126" t="s">
        <v>7053</v>
      </c>
      <c r="B3983" s="126" t="s">
        <v>51</v>
      </c>
      <c r="C3983" s="126" t="s">
        <v>17</v>
      </c>
      <c r="D3983" s="126" t="s">
        <v>7054</v>
      </c>
      <c r="E3983" s="126" t="s">
        <v>51</v>
      </c>
      <c r="F3983" s="126" t="s">
        <v>51</v>
      </c>
      <c r="G3983" s="127">
        <v>0</v>
      </c>
    </row>
    <row r="3984" spans="1:7" x14ac:dyDescent="0.25">
      <c r="A3984" s="126" t="s">
        <v>7055</v>
      </c>
      <c r="B3984" s="126" t="s">
        <v>51</v>
      </c>
      <c r="C3984" s="126" t="s">
        <v>196</v>
      </c>
      <c r="D3984" s="126" t="s">
        <v>7056</v>
      </c>
      <c r="E3984" s="126" t="s">
        <v>51</v>
      </c>
      <c r="F3984" s="126" t="s">
        <v>51</v>
      </c>
      <c r="G3984" s="127">
        <v>0</v>
      </c>
    </row>
    <row r="3985" spans="1:7" x14ac:dyDescent="0.25">
      <c r="A3985" s="126" t="s">
        <v>7057</v>
      </c>
      <c r="B3985" s="126" t="s">
        <v>51</v>
      </c>
      <c r="C3985" s="126" t="s">
        <v>196</v>
      </c>
      <c r="D3985" s="126" t="s">
        <v>7058</v>
      </c>
      <c r="E3985" s="126" t="s">
        <v>51</v>
      </c>
      <c r="F3985" s="126" t="s">
        <v>51</v>
      </c>
      <c r="G3985" s="127">
        <v>0</v>
      </c>
    </row>
    <row r="3986" spans="1:7" x14ac:dyDescent="0.25">
      <c r="A3986" s="126" t="s">
        <v>7059</v>
      </c>
      <c r="B3986" s="126" t="s">
        <v>51</v>
      </c>
      <c r="C3986" s="126" t="s">
        <v>17</v>
      </c>
      <c r="D3986" s="126" t="s">
        <v>7060</v>
      </c>
      <c r="E3986" s="126" t="s">
        <v>51</v>
      </c>
      <c r="F3986" s="126" t="s">
        <v>51</v>
      </c>
      <c r="G3986" s="127">
        <v>0</v>
      </c>
    </row>
    <row r="3987" spans="1:7" x14ac:dyDescent="0.25">
      <c r="A3987" s="126" t="s">
        <v>7061</v>
      </c>
      <c r="B3987" s="126" t="s">
        <v>51</v>
      </c>
      <c r="C3987" s="126" t="s">
        <v>17</v>
      </c>
      <c r="D3987" s="126" t="s">
        <v>7062</v>
      </c>
      <c r="E3987" s="126" t="s">
        <v>51</v>
      </c>
      <c r="F3987" s="126" t="s">
        <v>51</v>
      </c>
      <c r="G3987" s="127">
        <v>0</v>
      </c>
    </row>
    <row r="3988" spans="1:7" x14ac:dyDescent="0.25">
      <c r="A3988" s="126" t="s">
        <v>7063</v>
      </c>
      <c r="B3988" s="126" t="s">
        <v>51</v>
      </c>
      <c r="C3988" s="126" t="s">
        <v>17</v>
      </c>
      <c r="D3988" s="126" t="s">
        <v>7064</v>
      </c>
      <c r="E3988" s="126" t="s">
        <v>51</v>
      </c>
      <c r="F3988" s="126" t="s">
        <v>7065</v>
      </c>
      <c r="G3988" s="127">
        <v>1</v>
      </c>
    </row>
    <row r="3989" spans="1:7" x14ac:dyDescent="0.25">
      <c r="A3989" s="126" t="s">
        <v>7066</v>
      </c>
      <c r="B3989" s="126" t="s">
        <v>51</v>
      </c>
      <c r="C3989" s="126" t="s">
        <v>17</v>
      </c>
      <c r="D3989" s="126" t="s">
        <v>7067</v>
      </c>
      <c r="E3989" s="126" t="s">
        <v>51</v>
      </c>
      <c r="F3989" s="126" t="s">
        <v>51</v>
      </c>
      <c r="G3989" s="127">
        <v>0</v>
      </c>
    </row>
    <row r="3990" spans="1:7" ht="30" x14ac:dyDescent="0.25">
      <c r="A3990" s="126" t="s">
        <v>7068</v>
      </c>
      <c r="B3990" s="126" t="s">
        <v>51</v>
      </c>
      <c r="C3990" s="126" t="s">
        <v>17</v>
      </c>
      <c r="D3990" s="126" t="s">
        <v>7069</v>
      </c>
      <c r="E3990" s="126" t="s">
        <v>51</v>
      </c>
      <c r="F3990" s="126" t="s">
        <v>510</v>
      </c>
      <c r="G3990" s="127">
        <v>1</v>
      </c>
    </row>
    <row r="3991" spans="1:7" ht="30" x14ac:dyDescent="0.25">
      <c r="A3991" s="126" t="s">
        <v>7070</v>
      </c>
      <c r="B3991" s="126" t="s">
        <v>51</v>
      </c>
      <c r="C3991" s="126" t="s">
        <v>196</v>
      </c>
      <c r="D3991" s="126" t="s">
        <v>7069</v>
      </c>
      <c r="E3991" s="126" t="s">
        <v>51</v>
      </c>
      <c r="F3991" s="126" t="s">
        <v>510</v>
      </c>
      <c r="G3991" s="127">
        <v>1</v>
      </c>
    </row>
    <row r="3992" spans="1:7" ht="30" x14ac:dyDescent="0.25">
      <c r="A3992" s="126" t="s">
        <v>7071</v>
      </c>
      <c r="B3992" s="126" t="s">
        <v>51</v>
      </c>
      <c r="C3992" s="126" t="s">
        <v>53</v>
      </c>
      <c r="D3992" s="126" t="s">
        <v>7069</v>
      </c>
      <c r="E3992" s="126" t="s">
        <v>51</v>
      </c>
      <c r="F3992" s="126" t="s">
        <v>510</v>
      </c>
      <c r="G3992" s="127">
        <v>1</v>
      </c>
    </row>
    <row r="3993" spans="1:7" ht="30" x14ac:dyDescent="0.25">
      <c r="A3993" s="126" t="s">
        <v>7072</v>
      </c>
      <c r="B3993" s="126" t="s">
        <v>51</v>
      </c>
      <c r="C3993" s="126" t="s">
        <v>154</v>
      </c>
      <c r="D3993" s="126" t="s">
        <v>7069</v>
      </c>
      <c r="E3993" s="126" t="s">
        <v>51</v>
      </c>
      <c r="F3993" s="126" t="s">
        <v>510</v>
      </c>
      <c r="G3993" s="127">
        <v>1</v>
      </c>
    </row>
    <row r="3994" spans="1:7" ht="30" x14ac:dyDescent="0.25">
      <c r="A3994" s="126" t="s">
        <v>7073</v>
      </c>
      <c r="B3994" s="126" t="s">
        <v>51</v>
      </c>
      <c r="C3994" s="126" t="s">
        <v>3044</v>
      </c>
      <c r="D3994" s="126" t="s">
        <v>7069</v>
      </c>
      <c r="E3994" s="126" t="s">
        <v>51</v>
      </c>
      <c r="F3994" s="126" t="s">
        <v>510</v>
      </c>
      <c r="G3994" s="127">
        <v>1</v>
      </c>
    </row>
    <row r="3995" spans="1:7" ht="30" x14ac:dyDescent="0.25">
      <c r="A3995" s="126" t="s">
        <v>7074</v>
      </c>
      <c r="B3995" s="126" t="s">
        <v>51</v>
      </c>
      <c r="C3995" s="126" t="s">
        <v>6773</v>
      </c>
      <c r="D3995" s="126" t="s">
        <v>7069</v>
      </c>
      <c r="E3995" s="126" t="s">
        <v>51</v>
      </c>
      <c r="F3995" s="126" t="s">
        <v>510</v>
      </c>
      <c r="G3995" s="127">
        <v>1</v>
      </c>
    </row>
    <row r="3996" spans="1:7" ht="30" x14ac:dyDescent="0.25">
      <c r="A3996" s="126" t="s">
        <v>7075</v>
      </c>
      <c r="B3996" s="126" t="s">
        <v>51</v>
      </c>
      <c r="C3996" s="126" t="s">
        <v>191</v>
      </c>
      <c r="D3996" s="126" t="s">
        <v>7069</v>
      </c>
      <c r="E3996" s="126" t="s">
        <v>51</v>
      </c>
      <c r="F3996" s="126" t="s">
        <v>510</v>
      </c>
      <c r="G3996" s="127">
        <v>1</v>
      </c>
    </row>
    <row r="3997" spans="1:7" ht="30" x14ac:dyDescent="0.25">
      <c r="A3997" s="126" t="s">
        <v>7076</v>
      </c>
      <c r="B3997" s="126" t="s">
        <v>51</v>
      </c>
      <c r="C3997" s="126" t="s">
        <v>597</v>
      </c>
      <c r="D3997" s="126" t="s">
        <v>7069</v>
      </c>
      <c r="E3997" s="126" t="s">
        <v>51</v>
      </c>
      <c r="F3997" s="126" t="s">
        <v>510</v>
      </c>
      <c r="G3997" s="127">
        <v>1</v>
      </c>
    </row>
    <row r="3998" spans="1:7" x14ac:dyDescent="0.25">
      <c r="A3998" s="126" t="s">
        <v>7077</v>
      </c>
      <c r="B3998" s="126" t="s">
        <v>51</v>
      </c>
      <c r="C3998" s="126" t="s">
        <v>53</v>
      </c>
      <c r="D3998" s="126" t="s">
        <v>7078</v>
      </c>
      <c r="E3998" s="126" t="s">
        <v>51</v>
      </c>
      <c r="F3998" s="126" t="s">
        <v>74</v>
      </c>
      <c r="G3998" s="127">
        <v>0</v>
      </c>
    </row>
    <row r="3999" spans="1:7" ht="30" x14ac:dyDescent="0.25">
      <c r="A3999" s="126" t="s">
        <v>7079</v>
      </c>
      <c r="B3999" s="126" t="s">
        <v>51</v>
      </c>
      <c r="C3999" s="126" t="s">
        <v>17</v>
      </c>
      <c r="D3999" s="126" t="s">
        <v>5568</v>
      </c>
      <c r="E3999" s="126" t="s">
        <v>51</v>
      </c>
      <c r="F3999" s="126" t="s">
        <v>5569</v>
      </c>
      <c r="G3999" s="127">
        <v>1</v>
      </c>
    </row>
    <row r="4000" spans="1:7" ht="30" x14ac:dyDescent="0.25">
      <c r="A4000" s="126" t="s">
        <v>7080</v>
      </c>
      <c r="B4000" s="126" t="s">
        <v>51</v>
      </c>
      <c r="C4000" s="126" t="s">
        <v>17</v>
      </c>
      <c r="D4000" s="126" t="s">
        <v>5571</v>
      </c>
      <c r="E4000" s="126" t="s">
        <v>51</v>
      </c>
      <c r="F4000" s="126" t="s">
        <v>5569</v>
      </c>
      <c r="G4000" s="127">
        <v>1</v>
      </c>
    </row>
    <row r="4001" spans="1:7" ht="30" x14ac:dyDescent="0.25">
      <c r="A4001" s="126" t="s">
        <v>7081</v>
      </c>
      <c r="B4001" s="126" t="s">
        <v>51</v>
      </c>
      <c r="C4001" s="126" t="s">
        <v>17</v>
      </c>
      <c r="D4001" s="126" t="s">
        <v>5573</v>
      </c>
      <c r="E4001" s="126" t="s">
        <v>51</v>
      </c>
      <c r="F4001" s="126" t="s">
        <v>5569</v>
      </c>
      <c r="G4001" s="127">
        <v>1</v>
      </c>
    </row>
    <row r="4002" spans="1:7" ht="30" x14ac:dyDescent="0.25">
      <c r="A4002" s="126" t="s">
        <v>7082</v>
      </c>
      <c r="B4002" s="126" t="s">
        <v>51</v>
      </c>
      <c r="C4002" s="126" t="s">
        <v>17</v>
      </c>
      <c r="D4002" s="126" t="s">
        <v>5575</v>
      </c>
      <c r="E4002" s="126" t="s">
        <v>51</v>
      </c>
      <c r="F4002" s="126" t="s">
        <v>5569</v>
      </c>
      <c r="G4002" s="127">
        <v>1</v>
      </c>
    </row>
    <row r="4003" spans="1:7" ht="30" x14ac:dyDescent="0.25">
      <c r="A4003" s="126" t="s">
        <v>7083</v>
      </c>
      <c r="B4003" s="126" t="s">
        <v>51</v>
      </c>
      <c r="C4003" s="126" t="s">
        <v>17</v>
      </c>
      <c r="D4003" s="126" t="s">
        <v>5577</v>
      </c>
      <c r="E4003" s="126" t="s">
        <v>51</v>
      </c>
      <c r="F4003" s="126" t="s">
        <v>5569</v>
      </c>
      <c r="G4003" s="127">
        <v>1</v>
      </c>
    </row>
    <row r="4004" spans="1:7" x14ac:dyDescent="0.25">
      <c r="A4004" s="126" t="s">
        <v>14711</v>
      </c>
      <c r="B4004" s="126" t="s">
        <v>51</v>
      </c>
      <c r="C4004" s="126" t="s">
        <v>17</v>
      </c>
      <c r="D4004" s="126" t="s">
        <v>14712</v>
      </c>
      <c r="E4004" s="126" t="s">
        <v>51</v>
      </c>
      <c r="F4004" s="126" t="s">
        <v>51</v>
      </c>
      <c r="G4004" s="127">
        <v>0</v>
      </c>
    </row>
    <row r="4005" spans="1:7" x14ac:dyDescent="0.25">
      <c r="A4005" s="126" t="s">
        <v>7084</v>
      </c>
      <c r="B4005" s="126" t="s">
        <v>51</v>
      </c>
      <c r="C4005" s="126" t="s">
        <v>196</v>
      </c>
      <c r="D4005" s="126" t="s">
        <v>7085</v>
      </c>
      <c r="E4005" s="126" t="s">
        <v>51</v>
      </c>
      <c r="F4005" s="126" t="s">
        <v>51</v>
      </c>
      <c r="G4005" s="127">
        <v>0</v>
      </c>
    </row>
    <row r="4006" spans="1:7" x14ac:dyDescent="0.25">
      <c r="A4006" s="126" t="s">
        <v>7086</v>
      </c>
      <c r="B4006" s="126" t="s">
        <v>51</v>
      </c>
      <c r="C4006" s="126" t="s">
        <v>196</v>
      </c>
      <c r="D4006" s="126" t="s">
        <v>7087</v>
      </c>
      <c r="E4006" s="126" t="s">
        <v>51</v>
      </c>
      <c r="F4006" s="126" t="s">
        <v>51</v>
      </c>
      <c r="G4006" s="127">
        <v>0</v>
      </c>
    </row>
    <row r="4007" spans="1:7" x14ac:dyDescent="0.25">
      <c r="A4007" s="126" t="s">
        <v>7088</v>
      </c>
      <c r="B4007" s="126" t="s">
        <v>51</v>
      </c>
      <c r="C4007" s="126" t="s">
        <v>196</v>
      </c>
      <c r="D4007" s="126" t="s">
        <v>7089</v>
      </c>
      <c r="E4007" s="126" t="s">
        <v>51</v>
      </c>
      <c r="F4007" s="126" t="s">
        <v>51</v>
      </c>
      <c r="G4007" s="127">
        <v>0</v>
      </c>
    </row>
    <row r="4008" spans="1:7" x14ac:dyDescent="0.25">
      <c r="A4008" s="126" t="s">
        <v>7090</v>
      </c>
      <c r="B4008" s="126" t="s">
        <v>51</v>
      </c>
      <c r="C4008" s="126" t="s">
        <v>196</v>
      </c>
      <c r="D4008" s="126" t="s">
        <v>7091</v>
      </c>
      <c r="E4008" s="126" t="s">
        <v>51</v>
      </c>
      <c r="F4008" s="126" t="s">
        <v>51</v>
      </c>
      <c r="G4008" s="127">
        <v>0</v>
      </c>
    </row>
    <row r="4009" spans="1:7" x14ac:dyDescent="0.25">
      <c r="A4009" s="126" t="s">
        <v>7092</v>
      </c>
      <c r="B4009" s="126" t="s">
        <v>51</v>
      </c>
      <c r="C4009" s="126" t="s">
        <v>196</v>
      </c>
      <c r="D4009" s="126" t="s">
        <v>7093</v>
      </c>
      <c r="E4009" s="126" t="s">
        <v>51</v>
      </c>
      <c r="F4009" s="126" t="s">
        <v>51</v>
      </c>
      <c r="G4009" s="127">
        <v>0</v>
      </c>
    </row>
    <row r="4010" spans="1:7" x14ac:dyDescent="0.25">
      <c r="A4010" s="126" t="s">
        <v>7094</v>
      </c>
      <c r="B4010" s="126" t="s">
        <v>51</v>
      </c>
      <c r="C4010" s="126" t="s">
        <v>196</v>
      </c>
      <c r="D4010" s="126" t="s">
        <v>7095</v>
      </c>
      <c r="E4010" s="126" t="s">
        <v>51</v>
      </c>
      <c r="F4010" s="126" t="s">
        <v>51</v>
      </c>
      <c r="G4010" s="127">
        <v>0</v>
      </c>
    </row>
    <row r="4011" spans="1:7" x14ac:dyDescent="0.25">
      <c r="A4011" s="126" t="s">
        <v>7096</v>
      </c>
      <c r="B4011" s="126" t="s">
        <v>51</v>
      </c>
      <c r="C4011" s="126" t="s">
        <v>196</v>
      </c>
      <c r="D4011" s="126" t="s">
        <v>7097</v>
      </c>
      <c r="E4011" s="126" t="s">
        <v>51</v>
      </c>
      <c r="F4011" s="126" t="s">
        <v>51</v>
      </c>
      <c r="G4011" s="127">
        <v>0</v>
      </c>
    </row>
    <row r="4012" spans="1:7" x14ac:dyDescent="0.25">
      <c r="A4012" s="126" t="s">
        <v>7098</v>
      </c>
      <c r="B4012" s="126" t="s">
        <v>51</v>
      </c>
      <c r="C4012" s="126" t="s">
        <v>196</v>
      </c>
      <c r="D4012" s="126" t="s">
        <v>7099</v>
      </c>
      <c r="E4012" s="126" t="s">
        <v>51</v>
      </c>
      <c r="F4012" s="126" t="s">
        <v>51</v>
      </c>
      <c r="G4012" s="127">
        <v>0</v>
      </c>
    </row>
    <row r="4013" spans="1:7" x14ac:dyDescent="0.25">
      <c r="A4013" s="126" t="s">
        <v>7100</v>
      </c>
      <c r="B4013" s="126" t="s">
        <v>51</v>
      </c>
      <c r="C4013" s="126" t="s">
        <v>196</v>
      </c>
      <c r="D4013" s="126" t="s">
        <v>7101</v>
      </c>
      <c r="E4013" s="126" t="s">
        <v>51</v>
      </c>
      <c r="F4013" s="126" t="s">
        <v>51</v>
      </c>
      <c r="G4013" s="127">
        <v>0</v>
      </c>
    </row>
    <row r="4014" spans="1:7" x14ac:dyDescent="0.25">
      <c r="A4014" s="126" t="s">
        <v>7102</v>
      </c>
      <c r="B4014" s="126" t="s">
        <v>51</v>
      </c>
      <c r="C4014" s="126" t="s">
        <v>196</v>
      </c>
      <c r="D4014" s="126" t="s">
        <v>7103</v>
      </c>
      <c r="E4014" s="126" t="s">
        <v>51</v>
      </c>
      <c r="F4014" s="126" t="s">
        <v>51</v>
      </c>
      <c r="G4014" s="127">
        <v>0</v>
      </c>
    </row>
    <row r="4015" spans="1:7" x14ac:dyDescent="0.25">
      <c r="A4015" s="126" t="s">
        <v>7104</v>
      </c>
      <c r="B4015" s="126" t="s">
        <v>51</v>
      </c>
      <c r="C4015" s="126" t="s">
        <v>196</v>
      </c>
      <c r="D4015" s="126" t="s">
        <v>7105</v>
      </c>
      <c r="E4015" s="126" t="s">
        <v>51</v>
      </c>
      <c r="F4015" s="126" t="s">
        <v>51</v>
      </c>
      <c r="G4015" s="127">
        <v>0</v>
      </c>
    </row>
    <row r="4016" spans="1:7" x14ac:dyDescent="0.25">
      <c r="A4016" s="126" t="s">
        <v>7106</v>
      </c>
      <c r="B4016" s="126" t="s">
        <v>51</v>
      </c>
      <c r="C4016" s="126" t="s">
        <v>196</v>
      </c>
      <c r="D4016" s="126" t="s">
        <v>7107</v>
      </c>
      <c r="E4016" s="126" t="s">
        <v>51</v>
      </c>
      <c r="F4016" s="126" t="s">
        <v>51</v>
      </c>
      <c r="G4016" s="127">
        <v>0</v>
      </c>
    </row>
    <row r="4017" spans="1:7" x14ac:dyDescent="0.25">
      <c r="A4017" s="126" t="s">
        <v>7108</v>
      </c>
      <c r="B4017" s="126" t="s">
        <v>51</v>
      </c>
      <c r="C4017" s="126" t="s">
        <v>196</v>
      </c>
      <c r="D4017" s="126" t="s">
        <v>7109</v>
      </c>
      <c r="E4017" s="126" t="s">
        <v>51</v>
      </c>
      <c r="F4017" s="126" t="s">
        <v>51</v>
      </c>
      <c r="G4017" s="127">
        <v>0</v>
      </c>
    </row>
    <row r="4018" spans="1:7" x14ac:dyDescent="0.25">
      <c r="A4018" s="126" t="s">
        <v>7110</v>
      </c>
      <c r="B4018" s="126" t="s">
        <v>51</v>
      </c>
      <c r="C4018" s="126" t="s">
        <v>196</v>
      </c>
      <c r="D4018" s="126" t="s">
        <v>7111</v>
      </c>
      <c r="E4018" s="126" t="s">
        <v>51</v>
      </c>
      <c r="F4018" s="126" t="s">
        <v>51</v>
      </c>
      <c r="G4018" s="127">
        <v>0</v>
      </c>
    </row>
    <row r="4019" spans="1:7" x14ac:dyDescent="0.25">
      <c r="A4019" s="126" t="s">
        <v>7112</v>
      </c>
      <c r="B4019" s="126" t="s">
        <v>51</v>
      </c>
      <c r="C4019" s="126" t="s">
        <v>196</v>
      </c>
      <c r="D4019" s="126" t="s">
        <v>7113</v>
      </c>
      <c r="E4019" s="126" t="s">
        <v>51</v>
      </c>
      <c r="F4019" s="126" t="s">
        <v>51</v>
      </c>
      <c r="G4019" s="127">
        <v>0</v>
      </c>
    </row>
    <row r="4020" spans="1:7" x14ac:dyDescent="0.25">
      <c r="A4020" s="126" t="s">
        <v>7114</v>
      </c>
      <c r="B4020" s="126" t="s">
        <v>51</v>
      </c>
      <c r="C4020" s="126" t="s">
        <v>196</v>
      </c>
      <c r="D4020" s="126" t="s">
        <v>7115</v>
      </c>
      <c r="E4020" s="126" t="s">
        <v>51</v>
      </c>
      <c r="F4020" s="126" t="s">
        <v>51</v>
      </c>
      <c r="G4020" s="127">
        <v>0</v>
      </c>
    </row>
    <row r="4021" spans="1:7" x14ac:dyDescent="0.25">
      <c r="A4021" s="126" t="s">
        <v>7116</v>
      </c>
      <c r="B4021" s="126" t="s">
        <v>51</v>
      </c>
      <c r="C4021" s="126" t="s">
        <v>196</v>
      </c>
      <c r="D4021" s="126" t="s">
        <v>7117</v>
      </c>
      <c r="E4021" s="126" t="s">
        <v>51</v>
      </c>
      <c r="F4021" s="126" t="s">
        <v>51</v>
      </c>
      <c r="G4021" s="127">
        <v>0</v>
      </c>
    </row>
    <row r="4022" spans="1:7" x14ac:dyDescent="0.25">
      <c r="A4022" s="126" t="s">
        <v>7118</v>
      </c>
      <c r="B4022" s="126" t="s">
        <v>51</v>
      </c>
      <c r="C4022" s="126" t="s">
        <v>196</v>
      </c>
      <c r="D4022" s="126" t="s">
        <v>7119</v>
      </c>
      <c r="E4022" s="126" t="s">
        <v>51</v>
      </c>
      <c r="F4022" s="126" t="s">
        <v>51</v>
      </c>
      <c r="G4022" s="127">
        <v>0</v>
      </c>
    </row>
    <row r="4023" spans="1:7" x14ac:dyDescent="0.25">
      <c r="A4023" s="126" t="s">
        <v>7120</v>
      </c>
      <c r="B4023" s="126" t="s">
        <v>51</v>
      </c>
      <c r="C4023" s="126" t="s">
        <v>196</v>
      </c>
      <c r="D4023" s="126" t="s">
        <v>7121</v>
      </c>
      <c r="E4023" s="126" t="s">
        <v>51</v>
      </c>
      <c r="F4023" s="126" t="s">
        <v>51</v>
      </c>
      <c r="G4023" s="127">
        <v>0</v>
      </c>
    </row>
    <row r="4024" spans="1:7" x14ac:dyDescent="0.25">
      <c r="A4024" s="126" t="s">
        <v>7122</v>
      </c>
      <c r="B4024" s="126" t="s">
        <v>51</v>
      </c>
      <c r="C4024" s="126" t="s">
        <v>196</v>
      </c>
      <c r="D4024" s="126" t="s">
        <v>7123</v>
      </c>
      <c r="E4024" s="126" t="s">
        <v>51</v>
      </c>
      <c r="F4024" s="126" t="s">
        <v>51</v>
      </c>
      <c r="G4024" s="127">
        <v>0</v>
      </c>
    </row>
    <row r="4025" spans="1:7" x14ac:dyDescent="0.25">
      <c r="A4025" s="126" t="s">
        <v>7124</v>
      </c>
      <c r="B4025" s="126" t="s">
        <v>51</v>
      </c>
      <c r="C4025" s="126" t="s">
        <v>196</v>
      </c>
      <c r="D4025" s="126" t="s">
        <v>7125</v>
      </c>
      <c r="E4025" s="126" t="s">
        <v>51</v>
      </c>
      <c r="F4025" s="126" t="s">
        <v>51</v>
      </c>
      <c r="G4025" s="127">
        <v>0</v>
      </c>
    </row>
    <row r="4026" spans="1:7" x14ac:dyDescent="0.25">
      <c r="A4026" s="126" t="s">
        <v>7126</v>
      </c>
      <c r="B4026" s="126" t="s">
        <v>51</v>
      </c>
      <c r="C4026" s="126" t="s">
        <v>196</v>
      </c>
      <c r="D4026" s="126" t="s">
        <v>7127</v>
      </c>
      <c r="E4026" s="126" t="s">
        <v>51</v>
      </c>
      <c r="F4026" s="126" t="s">
        <v>51</v>
      </c>
      <c r="G4026" s="127">
        <v>0</v>
      </c>
    </row>
    <row r="4027" spans="1:7" x14ac:dyDescent="0.25">
      <c r="A4027" s="126" t="s">
        <v>7128</v>
      </c>
      <c r="B4027" s="126" t="s">
        <v>51</v>
      </c>
      <c r="C4027" s="126" t="s">
        <v>196</v>
      </c>
      <c r="D4027" s="126" t="s">
        <v>7129</v>
      </c>
      <c r="E4027" s="126" t="s">
        <v>51</v>
      </c>
      <c r="F4027" s="126" t="s">
        <v>51</v>
      </c>
      <c r="G4027" s="127">
        <v>0</v>
      </c>
    </row>
    <row r="4028" spans="1:7" x14ac:dyDescent="0.25">
      <c r="A4028" s="126" t="s">
        <v>7130</v>
      </c>
      <c r="B4028" s="126" t="s">
        <v>51</v>
      </c>
      <c r="C4028" s="126" t="s">
        <v>196</v>
      </c>
      <c r="D4028" s="126" t="s">
        <v>7131</v>
      </c>
      <c r="E4028" s="126" t="s">
        <v>51</v>
      </c>
      <c r="F4028" s="126" t="s">
        <v>51</v>
      </c>
      <c r="G4028" s="127">
        <v>0</v>
      </c>
    </row>
    <row r="4029" spans="1:7" x14ac:dyDescent="0.25">
      <c r="A4029" s="126" t="s">
        <v>7132</v>
      </c>
      <c r="B4029" s="126" t="s">
        <v>51</v>
      </c>
      <c r="C4029" s="126" t="s">
        <v>196</v>
      </c>
      <c r="D4029" s="126" t="s">
        <v>7133</v>
      </c>
      <c r="E4029" s="126" t="s">
        <v>51</v>
      </c>
      <c r="F4029" s="126" t="s">
        <v>51</v>
      </c>
      <c r="G4029" s="127">
        <v>0</v>
      </c>
    </row>
    <row r="4030" spans="1:7" x14ac:dyDescent="0.25">
      <c r="A4030" s="126" t="s">
        <v>7134</v>
      </c>
      <c r="B4030" s="126" t="s">
        <v>51</v>
      </c>
      <c r="C4030" s="126" t="s">
        <v>196</v>
      </c>
      <c r="D4030" s="126" t="s">
        <v>7135</v>
      </c>
      <c r="E4030" s="126" t="s">
        <v>51</v>
      </c>
      <c r="F4030" s="126" t="s">
        <v>51</v>
      </c>
      <c r="G4030" s="127">
        <v>0</v>
      </c>
    </row>
    <row r="4031" spans="1:7" x14ac:dyDescent="0.25">
      <c r="A4031" s="126" t="s">
        <v>7136</v>
      </c>
      <c r="B4031" s="126" t="s">
        <v>51</v>
      </c>
      <c r="C4031" s="126" t="s">
        <v>196</v>
      </c>
      <c r="D4031" s="126" t="s">
        <v>7137</v>
      </c>
      <c r="E4031" s="126" t="s">
        <v>51</v>
      </c>
      <c r="F4031" s="126" t="s">
        <v>51</v>
      </c>
      <c r="G4031" s="127">
        <v>0</v>
      </c>
    </row>
    <row r="4032" spans="1:7" x14ac:dyDescent="0.25">
      <c r="A4032" s="126" t="s">
        <v>7138</v>
      </c>
      <c r="B4032" s="126" t="s">
        <v>51</v>
      </c>
      <c r="C4032" s="126" t="s">
        <v>196</v>
      </c>
      <c r="D4032" s="126" t="s">
        <v>7139</v>
      </c>
      <c r="E4032" s="126" t="s">
        <v>51</v>
      </c>
      <c r="F4032" s="126" t="s">
        <v>51</v>
      </c>
      <c r="G4032" s="127">
        <v>0</v>
      </c>
    </row>
    <row r="4033" spans="1:7" x14ac:dyDescent="0.25">
      <c r="A4033" s="126" t="s">
        <v>7140</v>
      </c>
      <c r="B4033" s="126" t="s">
        <v>51</v>
      </c>
      <c r="C4033" s="126" t="s">
        <v>17</v>
      </c>
      <c r="D4033" s="126" t="s">
        <v>7141</v>
      </c>
      <c r="E4033" s="126" t="s">
        <v>51</v>
      </c>
      <c r="F4033" s="126" t="s">
        <v>51</v>
      </c>
      <c r="G4033" s="127">
        <v>0</v>
      </c>
    </row>
    <row r="4034" spans="1:7" x14ac:dyDescent="0.25">
      <c r="A4034" s="126" t="s">
        <v>7142</v>
      </c>
      <c r="B4034" s="126" t="s">
        <v>51</v>
      </c>
      <c r="C4034" s="126" t="s">
        <v>196</v>
      </c>
      <c r="D4034" s="126" t="s">
        <v>7141</v>
      </c>
      <c r="E4034" s="126" t="s">
        <v>51</v>
      </c>
      <c r="F4034" s="126" t="s">
        <v>51</v>
      </c>
      <c r="G4034" s="127">
        <v>0</v>
      </c>
    </row>
    <row r="4035" spans="1:7" x14ac:dyDescent="0.25">
      <c r="A4035" s="126" t="s">
        <v>7143</v>
      </c>
      <c r="B4035" s="126" t="s">
        <v>51</v>
      </c>
      <c r="C4035" s="126" t="s">
        <v>196</v>
      </c>
      <c r="D4035" s="126" t="s">
        <v>7144</v>
      </c>
      <c r="E4035" s="126" t="s">
        <v>51</v>
      </c>
      <c r="F4035" s="126" t="s">
        <v>51</v>
      </c>
      <c r="G4035" s="127">
        <v>0</v>
      </c>
    </row>
    <row r="4036" spans="1:7" x14ac:dyDescent="0.25">
      <c r="A4036" s="126" t="s">
        <v>7145</v>
      </c>
      <c r="B4036" s="126" t="s">
        <v>51</v>
      </c>
      <c r="C4036" s="126" t="s">
        <v>196</v>
      </c>
      <c r="D4036" s="126" t="s">
        <v>7146</v>
      </c>
      <c r="E4036" s="126" t="s">
        <v>51</v>
      </c>
      <c r="F4036" s="126" t="s">
        <v>51</v>
      </c>
      <c r="G4036" s="127">
        <v>0</v>
      </c>
    </row>
    <row r="4037" spans="1:7" x14ac:dyDescent="0.25">
      <c r="A4037" s="126" t="s">
        <v>7147</v>
      </c>
      <c r="B4037" s="126" t="s">
        <v>51</v>
      </c>
      <c r="C4037" s="126" t="s">
        <v>17</v>
      </c>
      <c r="D4037" s="126" t="s">
        <v>7148</v>
      </c>
      <c r="E4037" s="126" t="s">
        <v>51</v>
      </c>
      <c r="F4037" s="126" t="s">
        <v>51</v>
      </c>
      <c r="G4037" s="127">
        <v>0</v>
      </c>
    </row>
    <row r="4038" spans="1:7" x14ac:dyDescent="0.25">
      <c r="A4038" s="126" t="s">
        <v>7149</v>
      </c>
      <c r="B4038" s="126" t="s">
        <v>51</v>
      </c>
      <c r="C4038" s="126" t="s">
        <v>17</v>
      </c>
      <c r="D4038" s="126" t="s">
        <v>7150</v>
      </c>
      <c r="E4038" s="126" t="s">
        <v>51</v>
      </c>
      <c r="F4038" s="126" t="s">
        <v>51</v>
      </c>
      <c r="G4038" s="127">
        <v>0</v>
      </c>
    </row>
    <row r="4039" spans="1:7" x14ac:dyDescent="0.25">
      <c r="A4039" s="126" t="s">
        <v>7151</v>
      </c>
      <c r="B4039" s="126" t="s">
        <v>51</v>
      </c>
      <c r="C4039" s="126" t="s">
        <v>196</v>
      </c>
      <c r="D4039" s="126" t="s">
        <v>7152</v>
      </c>
      <c r="E4039" s="126" t="s">
        <v>51</v>
      </c>
      <c r="F4039" s="126" t="s">
        <v>51</v>
      </c>
      <c r="G4039" s="127">
        <v>0</v>
      </c>
    </row>
    <row r="4040" spans="1:7" x14ac:dyDescent="0.25">
      <c r="A4040" s="126" t="s">
        <v>7153</v>
      </c>
      <c r="B4040" s="126" t="s">
        <v>51</v>
      </c>
      <c r="C4040" s="126" t="s">
        <v>196</v>
      </c>
      <c r="D4040" s="126" t="s">
        <v>7154</v>
      </c>
      <c r="E4040" s="126" t="s">
        <v>51</v>
      </c>
      <c r="F4040" s="126" t="s">
        <v>51</v>
      </c>
      <c r="G4040" s="127">
        <v>0</v>
      </c>
    </row>
    <row r="4041" spans="1:7" x14ac:dyDescent="0.25">
      <c r="A4041" s="126" t="s">
        <v>7155</v>
      </c>
      <c r="B4041" s="126" t="s">
        <v>51</v>
      </c>
      <c r="C4041" s="126" t="s">
        <v>196</v>
      </c>
      <c r="D4041" s="126" t="s">
        <v>7156</v>
      </c>
      <c r="E4041" s="126" t="s">
        <v>51</v>
      </c>
      <c r="F4041" s="126" t="s">
        <v>51</v>
      </c>
      <c r="G4041" s="127">
        <v>0</v>
      </c>
    </row>
    <row r="4042" spans="1:7" x14ac:dyDescent="0.25">
      <c r="A4042" s="126" t="s">
        <v>7157</v>
      </c>
      <c r="B4042" s="126" t="s">
        <v>51</v>
      </c>
      <c r="C4042" s="126" t="s">
        <v>196</v>
      </c>
      <c r="D4042" s="126" t="s">
        <v>7158</v>
      </c>
      <c r="E4042" s="126" t="s">
        <v>51</v>
      </c>
      <c r="F4042" s="126" t="s">
        <v>51</v>
      </c>
      <c r="G4042" s="127">
        <v>0</v>
      </c>
    </row>
    <row r="4043" spans="1:7" x14ac:dyDescent="0.25">
      <c r="A4043" s="126" t="s">
        <v>7159</v>
      </c>
      <c r="B4043" s="126" t="s">
        <v>51</v>
      </c>
      <c r="C4043" s="126" t="s">
        <v>196</v>
      </c>
      <c r="D4043" s="126" t="s">
        <v>7160</v>
      </c>
      <c r="E4043" s="126" t="s">
        <v>51</v>
      </c>
      <c r="F4043" s="126" t="s">
        <v>51</v>
      </c>
      <c r="G4043" s="127">
        <v>0</v>
      </c>
    </row>
    <row r="4044" spans="1:7" x14ac:dyDescent="0.25">
      <c r="A4044" s="126" t="s">
        <v>7161</v>
      </c>
      <c r="B4044" s="126" t="s">
        <v>51</v>
      </c>
      <c r="C4044" s="126" t="s">
        <v>196</v>
      </c>
      <c r="D4044" s="126" t="s">
        <v>7162</v>
      </c>
      <c r="E4044" s="126" t="s">
        <v>51</v>
      </c>
      <c r="F4044" s="126" t="s">
        <v>51</v>
      </c>
      <c r="G4044" s="127">
        <v>0</v>
      </c>
    </row>
    <row r="4045" spans="1:7" x14ac:dyDescent="0.25">
      <c r="A4045" s="126" t="s">
        <v>7163</v>
      </c>
      <c r="B4045" s="126" t="s">
        <v>51</v>
      </c>
      <c r="C4045" s="126" t="s">
        <v>17</v>
      </c>
      <c r="D4045" s="126" t="s">
        <v>7164</v>
      </c>
      <c r="E4045" s="126" t="s">
        <v>51</v>
      </c>
      <c r="F4045" s="126" t="s">
        <v>51</v>
      </c>
      <c r="G4045" s="127">
        <v>0</v>
      </c>
    </row>
    <row r="4046" spans="1:7" x14ac:dyDescent="0.25">
      <c r="A4046" s="126" t="s">
        <v>7165</v>
      </c>
      <c r="B4046" s="126" t="s">
        <v>51</v>
      </c>
      <c r="C4046" s="126" t="s">
        <v>17</v>
      </c>
      <c r="D4046" s="126" t="s">
        <v>7166</v>
      </c>
      <c r="E4046" s="126" t="s">
        <v>51</v>
      </c>
      <c r="F4046" s="126" t="s">
        <v>51</v>
      </c>
      <c r="G4046" s="127">
        <v>0</v>
      </c>
    </row>
    <row r="4047" spans="1:7" x14ac:dyDescent="0.25">
      <c r="A4047" s="126" t="s">
        <v>7167</v>
      </c>
      <c r="B4047" s="126" t="s">
        <v>51</v>
      </c>
      <c r="C4047" s="126" t="s">
        <v>17</v>
      </c>
      <c r="D4047" s="126" t="s">
        <v>7168</v>
      </c>
      <c r="E4047" s="126" t="s">
        <v>51</v>
      </c>
      <c r="F4047" s="126" t="s">
        <v>51</v>
      </c>
      <c r="G4047" s="127">
        <v>0</v>
      </c>
    </row>
    <row r="4048" spans="1:7" x14ac:dyDescent="0.25">
      <c r="A4048" s="126" t="s">
        <v>7169</v>
      </c>
      <c r="B4048" s="126" t="s">
        <v>51</v>
      </c>
      <c r="C4048" s="126" t="s">
        <v>17</v>
      </c>
      <c r="D4048" s="126" t="s">
        <v>7170</v>
      </c>
      <c r="E4048" s="126" t="s">
        <v>51</v>
      </c>
      <c r="F4048" s="126" t="s">
        <v>51</v>
      </c>
      <c r="G4048" s="127">
        <v>0</v>
      </c>
    </row>
    <row r="4049" spans="1:7" x14ac:dyDescent="0.25">
      <c r="A4049" s="126" t="s">
        <v>7171</v>
      </c>
      <c r="B4049" s="126" t="s">
        <v>51</v>
      </c>
      <c r="C4049" s="126" t="s">
        <v>17</v>
      </c>
      <c r="D4049" s="126" t="s">
        <v>7172</v>
      </c>
      <c r="E4049" s="126" t="s">
        <v>51</v>
      </c>
      <c r="F4049" s="126" t="s">
        <v>51</v>
      </c>
      <c r="G4049" s="127">
        <v>0</v>
      </c>
    </row>
    <row r="4050" spans="1:7" x14ac:dyDescent="0.25">
      <c r="A4050" s="126" t="s">
        <v>7173</v>
      </c>
      <c r="B4050" s="126" t="s">
        <v>51</v>
      </c>
      <c r="C4050" s="126" t="s">
        <v>17</v>
      </c>
      <c r="D4050" s="126" t="s">
        <v>7174</v>
      </c>
      <c r="E4050" s="126" t="s">
        <v>51</v>
      </c>
      <c r="F4050" s="126" t="s">
        <v>51</v>
      </c>
      <c r="G4050" s="127">
        <v>0</v>
      </c>
    </row>
    <row r="4051" spans="1:7" x14ac:dyDescent="0.25">
      <c r="A4051" s="126" t="s">
        <v>7175</v>
      </c>
      <c r="B4051" s="126" t="s">
        <v>51</v>
      </c>
      <c r="C4051" s="126" t="s">
        <v>17</v>
      </c>
      <c r="D4051" s="126" t="s">
        <v>7176</v>
      </c>
      <c r="E4051" s="126" t="s">
        <v>51</v>
      </c>
      <c r="F4051" s="126" t="s">
        <v>51</v>
      </c>
      <c r="G4051" s="127">
        <v>0</v>
      </c>
    </row>
    <row r="4052" spans="1:7" x14ac:dyDescent="0.25">
      <c r="A4052" s="126" t="s">
        <v>7177</v>
      </c>
      <c r="B4052" s="126" t="s">
        <v>51</v>
      </c>
      <c r="C4052" s="126" t="s">
        <v>17</v>
      </c>
      <c r="D4052" s="126" t="s">
        <v>7178</v>
      </c>
      <c r="E4052" s="126" t="s">
        <v>51</v>
      </c>
      <c r="F4052" s="126" t="s">
        <v>51</v>
      </c>
      <c r="G4052" s="127">
        <v>0</v>
      </c>
    </row>
    <row r="4053" spans="1:7" x14ac:dyDescent="0.25">
      <c r="A4053" s="126" t="s">
        <v>7179</v>
      </c>
      <c r="B4053" s="126" t="s">
        <v>51</v>
      </c>
      <c r="C4053" s="126" t="s">
        <v>17</v>
      </c>
      <c r="D4053" s="126" t="s">
        <v>7180</v>
      </c>
      <c r="E4053" s="126" t="s">
        <v>51</v>
      </c>
      <c r="F4053" s="126" t="s">
        <v>51</v>
      </c>
      <c r="G4053" s="127">
        <v>0</v>
      </c>
    </row>
    <row r="4054" spans="1:7" x14ac:dyDescent="0.25">
      <c r="A4054" s="126" t="s">
        <v>7181</v>
      </c>
      <c r="B4054" s="126" t="s">
        <v>51</v>
      </c>
      <c r="C4054" s="126" t="s">
        <v>17</v>
      </c>
      <c r="D4054" s="126" t="s">
        <v>7182</v>
      </c>
      <c r="E4054" s="126" t="s">
        <v>51</v>
      </c>
      <c r="F4054" s="126" t="s">
        <v>51</v>
      </c>
      <c r="G4054" s="127">
        <v>0</v>
      </c>
    </row>
    <row r="4055" spans="1:7" x14ac:dyDescent="0.25">
      <c r="A4055" s="126" t="s">
        <v>7183</v>
      </c>
      <c r="B4055" s="126" t="s">
        <v>51</v>
      </c>
      <c r="C4055" s="126" t="s">
        <v>17</v>
      </c>
      <c r="D4055" s="126" t="s">
        <v>7184</v>
      </c>
      <c r="E4055" s="126" t="s">
        <v>51</v>
      </c>
      <c r="F4055" s="126" t="s">
        <v>51</v>
      </c>
      <c r="G4055" s="127">
        <v>0</v>
      </c>
    </row>
    <row r="4056" spans="1:7" x14ac:dyDescent="0.25">
      <c r="A4056" s="126" t="s">
        <v>7185</v>
      </c>
      <c r="B4056" s="126" t="s">
        <v>51</v>
      </c>
      <c r="C4056" s="126" t="s">
        <v>17</v>
      </c>
      <c r="D4056" s="126" t="s">
        <v>7186</v>
      </c>
      <c r="E4056" s="126" t="s">
        <v>51</v>
      </c>
      <c r="F4056" s="126" t="s">
        <v>51</v>
      </c>
      <c r="G4056" s="127">
        <v>0</v>
      </c>
    </row>
    <row r="4057" spans="1:7" x14ac:dyDescent="0.25">
      <c r="A4057" s="126" t="s">
        <v>7187</v>
      </c>
      <c r="B4057" s="126" t="s">
        <v>51</v>
      </c>
      <c r="C4057" s="126" t="s">
        <v>17</v>
      </c>
      <c r="D4057" s="126" t="s">
        <v>7188</v>
      </c>
      <c r="E4057" s="126" t="s">
        <v>51</v>
      </c>
      <c r="F4057" s="126" t="s">
        <v>51</v>
      </c>
      <c r="G4057" s="127">
        <v>0</v>
      </c>
    </row>
    <row r="4058" spans="1:7" x14ac:dyDescent="0.25">
      <c r="A4058" s="126" t="s">
        <v>7189</v>
      </c>
      <c r="B4058" s="126" t="s">
        <v>51</v>
      </c>
      <c r="C4058" s="126" t="s">
        <v>17</v>
      </c>
      <c r="D4058" s="126" t="s">
        <v>7190</v>
      </c>
      <c r="E4058" s="126" t="s">
        <v>51</v>
      </c>
      <c r="F4058" s="126" t="s">
        <v>51</v>
      </c>
      <c r="G4058" s="127">
        <v>0</v>
      </c>
    </row>
    <row r="4059" spans="1:7" x14ac:dyDescent="0.25">
      <c r="A4059" s="126" t="s">
        <v>7191</v>
      </c>
      <c r="B4059" s="126" t="s">
        <v>51</v>
      </c>
      <c r="C4059" s="126" t="s">
        <v>17</v>
      </c>
      <c r="D4059" s="126" t="s">
        <v>7192</v>
      </c>
      <c r="E4059" s="126" t="s">
        <v>51</v>
      </c>
      <c r="F4059" s="126" t="s">
        <v>51</v>
      </c>
      <c r="G4059" s="127">
        <v>0</v>
      </c>
    </row>
    <row r="4060" spans="1:7" x14ac:dyDescent="0.25">
      <c r="A4060" s="126" t="s">
        <v>7193</v>
      </c>
      <c r="B4060" s="126" t="s">
        <v>51</v>
      </c>
      <c r="C4060" s="126" t="s">
        <v>17</v>
      </c>
      <c r="D4060" s="126" t="s">
        <v>7194</v>
      </c>
      <c r="E4060" s="126" t="s">
        <v>51</v>
      </c>
      <c r="F4060" s="126" t="s">
        <v>51</v>
      </c>
      <c r="G4060" s="127">
        <v>0</v>
      </c>
    </row>
    <row r="4061" spans="1:7" x14ac:dyDescent="0.25">
      <c r="A4061" s="126" t="s">
        <v>7195</v>
      </c>
      <c r="B4061" s="126" t="s">
        <v>51</v>
      </c>
      <c r="C4061" s="126" t="s">
        <v>17</v>
      </c>
      <c r="D4061" s="126" t="s">
        <v>7196</v>
      </c>
      <c r="E4061" s="126" t="s">
        <v>51</v>
      </c>
      <c r="F4061" s="126" t="s">
        <v>51</v>
      </c>
      <c r="G4061" s="127">
        <v>0</v>
      </c>
    </row>
    <row r="4062" spans="1:7" x14ac:dyDescent="0.25">
      <c r="A4062" s="126" t="s">
        <v>7197</v>
      </c>
      <c r="B4062" s="126" t="s">
        <v>51</v>
      </c>
      <c r="C4062" s="126" t="s">
        <v>17</v>
      </c>
      <c r="D4062" s="126" t="s">
        <v>7198</v>
      </c>
      <c r="E4062" s="126" t="s">
        <v>51</v>
      </c>
      <c r="F4062" s="126" t="s">
        <v>51</v>
      </c>
      <c r="G4062" s="127">
        <v>0</v>
      </c>
    </row>
    <row r="4063" spans="1:7" x14ac:dyDescent="0.25">
      <c r="A4063" s="126" t="s">
        <v>7199</v>
      </c>
      <c r="B4063" s="126" t="s">
        <v>51</v>
      </c>
      <c r="C4063" s="126" t="s">
        <v>17</v>
      </c>
      <c r="D4063" s="126" t="s">
        <v>7200</v>
      </c>
      <c r="E4063" s="126" t="s">
        <v>51</v>
      </c>
      <c r="F4063" s="126" t="s">
        <v>51</v>
      </c>
      <c r="G4063" s="127">
        <v>0</v>
      </c>
    </row>
    <row r="4064" spans="1:7" x14ac:dyDescent="0.25">
      <c r="A4064" s="126" t="s">
        <v>7201</v>
      </c>
      <c r="B4064" s="126" t="s">
        <v>51</v>
      </c>
      <c r="C4064" s="126" t="s">
        <v>17</v>
      </c>
      <c r="D4064" s="126" t="s">
        <v>7202</v>
      </c>
      <c r="E4064" s="126" t="s">
        <v>51</v>
      </c>
      <c r="F4064" s="126" t="s">
        <v>51</v>
      </c>
      <c r="G4064" s="127">
        <v>0</v>
      </c>
    </row>
    <row r="4065" spans="1:7" x14ac:dyDescent="0.25">
      <c r="A4065" s="126" t="s">
        <v>7203</v>
      </c>
      <c r="B4065" s="126" t="s">
        <v>51</v>
      </c>
      <c r="C4065" s="126" t="s">
        <v>17</v>
      </c>
      <c r="D4065" s="126" t="s">
        <v>7204</v>
      </c>
      <c r="E4065" s="126" t="s">
        <v>51</v>
      </c>
      <c r="F4065" s="126" t="s">
        <v>51</v>
      </c>
      <c r="G4065" s="127">
        <v>0</v>
      </c>
    </row>
    <row r="4066" spans="1:7" x14ac:dyDescent="0.25">
      <c r="A4066" s="126" t="s">
        <v>7205</v>
      </c>
      <c r="B4066" s="126" t="s">
        <v>51</v>
      </c>
      <c r="C4066" s="126" t="s">
        <v>17</v>
      </c>
      <c r="D4066" s="126" t="s">
        <v>7206</v>
      </c>
      <c r="E4066" s="126" t="s">
        <v>51</v>
      </c>
      <c r="F4066" s="126" t="s">
        <v>51</v>
      </c>
      <c r="G4066" s="127">
        <v>0</v>
      </c>
    </row>
    <row r="4067" spans="1:7" x14ac:dyDescent="0.25">
      <c r="A4067" s="126" t="s">
        <v>7207</v>
      </c>
      <c r="B4067" s="126" t="s">
        <v>51</v>
      </c>
      <c r="C4067" s="126" t="s">
        <v>17</v>
      </c>
      <c r="D4067" s="126" t="s">
        <v>7208</v>
      </c>
      <c r="E4067" s="126" t="s">
        <v>51</v>
      </c>
      <c r="F4067" s="126" t="s">
        <v>51</v>
      </c>
      <c r="G4067" s="127">
        <v>0</v>
      </c>
    </row>
    <row r="4068" spans="1:7" x14ac:dyDescent="0.25">
      <c r="A4068" s="126" t="s">
        <v>7209</v>
      </c>
      <c r="B4068" s="126" t="s">
        <v>51</v>
      </c>
      <c r="C4068" s="126" t="s">
        <v>17</v>
      </c>
      <c r="D4068" s="126" t="s">
        <v>7210</v>
      </c>
      <c r="E4068" s="126" t="s">
        <v>51</v>
      </c>
      <c r="F4068" s="126" t="s">
        <v>51</v>
      </c>
      <c r="G4068" s="127">
        <v>0</v>
      </c>
    </row>
    <row r="4069" spans="1:7" x14ac:dyDescent="0.25">
      <c r="A4069" s="126" t="s">
        <v>7211</v>
      </c>
      <c r="B4069" s="126" t="s">
        <v>51</v>
      </c>
      <c r="C4069" s="126" t="s">
        <v>17</v>
      </c>
      <c r="D4069" s="126" t="s">
        <v>7212</v>
      </c>
      <c r="E4069" s="126" t="s">
        <v>51</v>
      </c>
      <c r="F4069" s="126" t="s">
        <v>51</v>
      </c>
      <c r="G4069" s="127">
        <v>0</v>
      </c>
    </row>
    <row r="4070" spans="1:7" x14ac:dyDescent="0.25">
      <c r="A4070" s="126" t="s">
        <v>7213</v>
      </c>
      <c r="B4070" s="126" t="s">
        <v>51</v>
      </c>
      <c r="C4070" s="126" t="s">
        <v>17</v>
      </c>
      <c r="D4070" s="126" t="s">
        <v>7214</v>
      </c>
      <c r="E4070" s="126" t="s">
        <v>51</v>
      </c>
      <c r="F4070" s="126" t="s">
        <v>51</v>
      </c>
      <c r="G4070" s="127">
        <v>0</v>
      </c>
    </row>
    <row r="4071" spans="1:7" x14ac:dyDescent="0.25">
      <c r="A4071" s="126" t="s">
        <v>7215</v>
      </c>
      <c r="B4071" s="126" t="s">
        <v>51</v>
      </c>
      <c r="C4071" s="126" t="s">
        <v>17</v>
      </c>
      <c r="D4071" s="126" t="s">
        <v>7216</v>
      </c>
      <c r="E4071" s="126" t="s">
        <v>51</v>
      </c>
      <c r="F4071" s="126" t="s">
        <v>51</v>
      </c>
      <c r="G4071" s="127">
        <v>0</v>
      </c>
    </row>
    <row r="4072" spans="1:7" x14ac:dyDescent="0.25">
      <c r="A4072" s="126" t="s">
        <v>7217</v>
      </c>
      <c r="B4072" s="126" t="s">
        <v>51</v>
      </c>
      <c r="C4072" s="126" t="s">
        <v>17</v>
      </c>
      <c r="D4072" s="126" t="s">
        <v>7218</v>
      </c>
      <c r="E4072" s="126" t="s">
        <v>51</v>
      </c>
      <c r="F4072" s="126" t="s">
        <v>51</v>
      </c>
      <c r="G4072" s="127">
        <v>0</v>
      </c>
    </row>
    <row r="4073" spans="1:7" x14ac:dyDescent="0.25">
      <c r="A4073" s="126" t="s">
        <v>7219</v>
      </c>
      <c r="B4073" s="126" t="s">
        <v>51</v>
      </c>
      <c r="C4073" s="126" t="s">
        <v>17</v>
      </c>
      <c r="D4073" s="126" t="s">
        <v>7220</v>
      </c>
      <c r="E4073" s="126" t="s">
        <v>51</v>
      </c>
      <c r="F4073" s="126" t="s">
        <v>51</v>
      </c>
      <c r="G4073" s="127">
        <v>0</v>
      </c>
    </row>
    <row r="4074" spans="1:7" x14ac:dyDescent="0.25">
      <c r="A4074" s="126" t="s">
        <v>7221</v>
      </c>
      <c r="B4074" s="126" t="s">
        <v>51</v>
      </c>
      <c r="C4074" s="126" t="s">
        <v>17</v>
      </c>
      <c r="D4074" s="126" t="s">
        <v>7222</v>
      </c>
      <c r="E4074" s="126" t="s">
        <v>51</v>
      </c>
      <c r="F4074" s="126" t="s">
        <v>51</v>
      </c>
      <c r="G4074" s="127">
        <v>0</v>
      </c>
    </row>
    <row r="4075" spans="1:7" x14ac:dyDescent="0.25">
      <c r="A4075" s="126" t="s">
        <v>7223</v>
      </c>
      <c r="B4075" s="126" t="s">
        <v>51</v>
      </c>
      <c r="C4075" s="126" t="s">
        <v>17</v>
      </c>
      <c r="D4075" s="126" t="s">
        <v>7224</v>
      </c>
      <c r="E4075" s="126" t="s">
        <v>51</v>
      </c>
      <c r="F4075" s="126" t="s">
        <v>51</v>
      </c>
      <c r="G4075" s="127">
        <v>0</v>
      </c>
    </row>
    <row r="4076" spans="1:7" x14ac:dyDescent="0.25">
      <c r="A4076" s="126" t="s">
        <v>7225</v>
      </c>
      <c r="B4076" s="126" t="s">
        <v>51</v>
      </c>
      <c r="C4076" s="126" t="s">
        <v>17</v>
      </c>
      <c r="D4076" s="126" t="s">
        <v>7226</v>
      </c>
      <c r="E4076" s="126" t="s">
        <v>51</v>
      </c>
      <c r="F4076" s="126" t="s">
        <v>51</v>
      </c>
      <c r="G4076" s="127">
        <v>0</v>
      </c>
    </row>
    <row r="4077" spans="1:7" x14ac:dyDescent="0.25">
      <c r="A4077" s="126" t="s">
        <v>7227</v>
      </c>
      <c r="B4077" s="126" t="s">
        <v>51</v>
      </c>
      <c r="C4077" s="126" t="s">
        <v>17</v>
      </c>
      <c r="D4077" s="126" t="s">
        <v>7228</v>
      </c>
      <c r="E4077" s="126" t="s">
        <v>51</v>
      </c>
      <c r="F4077" s="126" t="s">
        <v>51</v>
      </c>
      <c r="G4077" s="127">
        <v>0</v>
      </c>
    </row>
    <row r="4078" spans="1:7" x14ac:dyDescent="0.25">
      <c r="A4078" s="126" t="s">
        <v>7229</v>
      </c>
      <c r="B4078" s="126" t="s">
        <v>51</v>
      </c>
      <c r="C4078" s="126" t="s">
        <v>17</v>
      </c>
      <c r="D4078" s="126" t="s">
        <v>7230</v>
      </c>
      <c r="E4078" s="126" t="s">
        <v>51</v>
      </c>
      <c r="F4078" s="126" t="s">
        <v>51</v>
      </c>
      <c r="G4078" s="127">
        <v>0</v>
      </c>
    </row>
    <row r="4079" spans="1:7" x14ac:dyDescent="0.25">
      <c r="A4079" s="126" t="s">
        <v>7231</v>
      </c>
      <c r="B4079" s="126" t="s">
        <v>51</v>
      </c>
      <c r="C4079" s="126" t="s">
        <v>17</v>
      </c>
      <c r="D4079" s="126" t="s">
        <v>7232</v>
      </c>
      <c r="E4079" s="126" t="s">
        <v>51</v>
      </c>
      <c r="F4079" s="126" t="s">
        <v>51</v>
      </c>
      <c r="G4079" s="127">
        <v>0</v>
      </c>
    </row>
    <row r="4080" spans="1:7" x14ac:dyDescent="0.25">
      <c r="A4080" s="126" t="s">
        <v>7233</v>
      </c>
      <c r="B4080" s="126" t="s">
        <v>51</v>
      </c>
      <c r="C4080" s="126" t="s">
        <v>17</v>
      </c>
      <c r="D4080" s="126" t="s">
        <v>7234</v>
      </c>
      <c r="E4080" s="126" t="s">
        <v>51</v>
      </c>
      <c r="F4080" s="126" t="s">
        <v>51</v>
      </c>
      <c r="G4080" s="127">
        <v>0</v>
      </c>
    </row>
    <row r="4081" spans="1:7" x14ac:dyDescent="0.25">
      <c r="A4081" s="126" t="s">
        <v>7235</v>
      </c>
      <c r="B4081" s="126" t="s">
        <v>51</v>
      </c>
      <c r="C4081" s="126" t="s">
        <v>17</v>
      </c>
      <c r="D4081" s="126" t="s">
        <v>7236</v>
      </c>
      <c r="E4081" s="126" t="s">
        <v>51</v>
      </c>
      <c r="F4081" s="126" t="s">
        <v>51</v>
      </c>
      <c r="G4081" s="127">
        <v>0</v>
      </c>
    </row>
    <row r="4082" spans="1:7" x14ac:dyDescent="0.25">
      <c r="A4082" s="126" t="s">
        <v>7237</v>
      </c>
      <c r="B4082" s="126" t="s">
        <v>51</v>
      </c>
      <c r="C4082" s="126" t="s">
        <v>17</v>
      </c>
      <c r="D4082" s="126" t="s">
        <v>7238</v>
      </c>
      <c r="E4082" s="126" t="s">
        <v>51</v>
      </c>
      <c r="F4082" s="126" t="s">
        <v>51</v>
      </c>
      <c r="G4082" s="127">
        <v>0</v>
      </c>
    </row>
    <row r="4083" spans="1:7" x14ac:dyDescent="0.25">
      <c r="A4083" s="126" t="s">
        <v>7239</v>
      </c>
      <c r="B4083" s="126" t="s">
        <v>51</v>
      </c>
      <c r="C4083" s="126" t="s">
        <v>17</v>
      </c>
      <c r="D4083" s="126" t="s">
        <v>7240</v>
      </c>
      <c r="E4083" s="126" t="s">
        <v>51</v>
      </c>
      <c r="F4083" s="126" t="s">
        <v>51</v>
      </c>
      <c r="G4083" s="127">
        <v>0</v>
      </c>
    </row>
    <row r="4084" spans="1:7" x14ac:dyDescent="0.25">
      <c r="A4084" s="126" t="s">
        <v>7241</v>
      </c>
      <c r="B4084" s="126" t="s">
        <v>51</v>
      </c>
      <c r="C4084" s="126" t="s">
        <v>17</v>
      </c>
      <c r="D4084" s="126" t="s">
        <v>7242</v>
      </c>
      <c r="E4084" s="126" t="s">
        <v>51</v>
      </c>
      <c r="F4084" s="126" t="s">
        <v>51</v>
      </c>
      <c r="G4084" s="127">
        <v>0</v>
      </c>
    </row>
    <row r="4085" spans="1:7" x14ac:dyDescent="0.25">
      <c r="A4085" s="126" t="s">
        <v>7243</v>
      </c>
      <c r="B4085" s="126" t="s">
        <v>51</v>
      </c>
      <c r="C4085" s="126" t="s">
        <v>17</v>
      </c>
      <c r="D4085" s="126" t="s">
        <v>7244</v>
      </c>
      <c r="E4085" s="126" t="s">
        <v>51</v>
      </c>
      <c r="F4085" s="126" t="s">
        <v>51</v>
      </c>
      <c r="G4085" s="127">
        <v>0</v>
      </c>
    </row>
    <row r="4086" spans="1:7" x14ac:dyDescent="0.25">
      <c r="A4086" s="126" t="s">
        <v>7245</v>
      </c>
      <c r="B4086" s="126" t="s">
        <v>51</v>
      </c>
      <c r="C4086" s="126" t="s">
        <v>17</v>
      </c>
      <c r="D4086" s="126" t="s">
        <v>7246</v>
      </c>
      <c r="E4086" s="126" t="s">
        <v>51</v>
      </c>
      <c r="F4086" s="126" t="s">
        <v>51</v>
      </c>
      <c r="G4086" s="127">
        <v>0</v>
      </c>
    </row>
    <row r="4087" spans="1:7" x14ac:dyDescent="0.25">
      <c r="A4087" s="126" t="s">
        <v>7247</v>
      </c>
      <c r="B4087" s="126" t="s">
        <v>51</v>
      </c>
      <c r="C4087" s="126" t="s">
        <v>17</v>
      </c>
      <c r="D4087" s="126" t="s">
        <v>7248</v>
      </c>
      <c r="E4087" s="126" t="s">
        <v>51</v>
      </c>
      <c r="F4087" s="126" t="s">
        <v>51</v>
      </c>
      <c r="G4087" s="127">
        <v>0</v>
      </c>
    </row>
    <row r="4088" spans="1:7" x14ac:dyDescent="0.25">
      <c r="A4088" s="126" t="s">
        <v>7249</v>
      </c>
      <c r="B4088" s="126" t="s">
        <v>51</v>
      </c>
      <c r="C4088" s="126" t="s">
        <v>17</v>
      </c>
      <c r="D4088" s="126" t="s">
        <v>7250</v>
      </c>
      <c r="E4088" s="126" t="s">
        <v>51</v>
      </c>
      <c r="F4088" s="126" t="s">
        <v>51</v>
      </c>
      <c r="G4088" s="127">
        <v>0</v>
      </c>
    </row>
    <row r="4089" spans="1:7" x14ac:dyDescent="0.25">
      <c r="A4089" s="126" t="s">
        <v>7251</v>
      </c>
      <c r="B4089" s="126" t="s">
        <v>51</v>
      </c>
      <c r="C4089" s="126" t="s">
        <v>17</v>
      </c>
      <c r="D4089" s="126" t="s">
        <v>7252</v>
      </c>
      <c r="E4089" s="126" t="s">
        <v>51</v>
      </c>
      <c r="F4089" s="126" t="s">
        <v>51</v>
      </c>
      <c r="G4089" s="127">
        <v>0</v>
      </c>
    </row>
    <row r="4090" spans="1:7" x14ac:dyDescent="0.25">
      <c r="A4090" s="126" t="s">
        <v>7253</v>
      </c>
      <c r="B4090" s="126" t="s">
        <v>51</v>
      </c>
      <c r="C4090" s="126" t="s">
        <v>17</v>
      </c>
      <c r="D4090" s="126" t="s">
        <v>7254</v>
      </c>
      <c r="E4090" s="126" t="s">
        <v>51</v>
      </c>
      <c r="F4090" s="126" t="s">
        <v>51</v>
      </c>
      <c r="G4090" s="127">
        <v>0</v>
      </c>
    </row>
    <row r="4091" spans="1:7" x14ac:dyDescent="0.25">
      <c r="A4091" s="126" t="s">
        <v>7255</v>
      </c>
      <c r="B4091" s="126" t="s">
        <v>51</v>
      </c>
      <c r="C4091" s="126" t="s">
        <v>17</v>
      </c>
      <c r="D4091" s="126" t="s">
        <v>7256</v>
      </c>
      <c r="E4091" s="126" t="s">
        <v>51</v>
      </c>
      <c r="F4091" s="126" t="s">
        <v>51</v>
      </c>
      <c r="G4091" s="127">
        <v>0</v>
      </c>
    </row>
    <row r="4092" spans="1:7" x14ac:dyDescent="0.25">
      <c r="A4092" s="126" t="s">
        <v>7257</v>
      </c>
      <c r="B4092" s="126" t="s">
        <v>51</v>
      </c>
      <c r="C4092" s="126" t="s">
        <v>17</v>
      </c>
      <c r="D4092" s="126" t="s">
        <v>7258</v>
      </c>
      <c r="E4092" s="126" t="s">
        <v>51</v>
      </c>
      <c r="F4092" s="126" t="s">
        <v>51</v>
      </c>
      <c r="G4092" s="127">
        <v>0</v>
      </c>
    </row>
    <row r="4093" spans="1:7" x14ac:dyDescent="0.25">
      <c r="A4093" s="126" t="s">
        <v>7259</v>
      </c>
      <c r="B4093" s="126" t="s">
        <v>51</v>
      </c>
      <c r="C4093" s="126" t="s">
        <v>17</v>
      </c>
      <c r="D4093" s="126" t="s">
        <v>7260</v>
      </c>
      <c r="E4093" s="126" t="s">
        <v>51</v>
      </c>
      <c r="F4093" s="126" t="s">
        <v>51</v>
      </c>
      <c r="G4093" s="127">
        <v>0</v>
      </c>
    </row>
    <row r="4094" spans="1:7" x14ac:dyDescent="0.25">
      <c r="A4094" s="126" t="s">
        <v>7261</v>
      </c>
      <c r="B4094" s="126" t="s">
        <v>51</v>
      </c>
      <c r="C4094" s="126" t="s">
        <v>17</v>
      </c>
      <c r="D4094" s="126" t="s">
        <v>7262</v>
      </c>
      <c r="E4094" s="126" t="s">
        <v>51</v>
      </c>
      <c r="F4094" s="126" t="s">
        <v>51</v>
      </c>
      <c r="G4094" s="127">
        <v>0</v>
      </c>
    </row>
    <row r="4095" spans="1:7" x14ac:dyDescent="0.25">
      <c r="A4095" s="126" t="s">
        <v>7263</v>
      </c>
      <c r="B4095" s="126" t="s">
        <v>51</v>
      </c>
      <c r="C4095" s="126" t="s">
        <v>17</v>
      </c>
      <c r="D4095" s="126" t="s">
        <v>7264</v>
      </c>
      <c r="E4095" s="126" t="s">
        <v>51</v>
      </c>
      <c r="F4095" s="126" t="s">
        <v>51</v>
      </c>
      <c r="G4095" s="127">
        <v>0</v>
      </c>
    </row>
    <row r="4096" spans="1:7" x14ac:dyDescent="0.25">
      <c r="A4096" s="126" t="s">
        <v>7265</v>
      </c>
      <c r="B4096" s="126" t="s">
        <v>51</v>
      </c>
      <c r="C4096" s="126" t="s">
        <v>17</v>
      </c>
      <c r="D4096" s="126" t="s">
        <v>7266</v>
      </c>
      <c r="E4096" s="126" t="s">
        <v>51</v>
      </c>
      <c r="F4096" s="126" t="s">
        <v>51</v>
      </c>
      <c r="G4096" s="127">
        <v>0</v>
      </c>
    </row>
    <row r="4097" spans="1:7" x14ac:dyDescent="0.25">
      <c r="A4097" s="126" t="s">
        <v>7267</v>
      </c>
      <c r="B4097" s="126" t="s">
        <v>51</v>
      </c>
      <c r="C4097" s="126" t="s">
        <v>17</v>
      </c>
      <c r="D4097" s="126" t="s">
        <v>7268</v>
      </c>
      <c r="E4097" s="126" t="s">
        <v>51</v>
      </c>
      <c r="F4097" s="126" t="s">
        <v>51</v>
      </c>
      <c r="G4097" s="127">
        <v>0</v>
      </c>
    </row>
    <row r="4098" spans="1:7" x14ac:dyDescent="0.25">
      <c r="A4098" s="126" t="s">
        <v>7269</v>
      </c>
      <c r="B4098" s="126" t="s">
        <v>51</v>
      </c>
      <c r="C4098" s="126" t="s">
        <v>17</v>
      </c>
      <c r="D4098" s="126" t="s">
        <v>7270</v>
      </c>
      <c r="E4098" s="126" t="s">
        <v>51</v>
      </c>
      <c r="F4098" s="126" t="s">
        <v>51</v>
      </c>
      <c r="G4098" s="127">
        <v>0</v>
      </c>
    </row>
    <row r="4099" spans="1:7" x14ac:dyDescent="0.25">
      <c r="A4099" s="126" t="s">
        <v>7271</v>
      </c>
      <c r="B4099" s="126" t="s">
        <v>51</v>
      </c>
      <c r="C4099" s="126" t="s">
        <v>17</v>
      </c>
      <c r="D4099" s="126" t="s">
        <v>7272</v>
      </c>
      <c r="E4099" s="126" t="s">
        <v>51</v>
      </c>
      <c r="F4099" s="126" t="s">
        <v>51</v>
      </c>
      <c r="G4099" s="127">
        <v>0</v>
      </c>
    </row>
    <row r="4100" spans="1:7" x14ac:dyDescent="0.25">
      <c r="A4100" s="126" t="s">
        <v>7273</v>
      </c>
      <c r="B4100" s="126" t="s">
        <v>51</v>
      </c>
      <c r="C4100" s="126" t="s">
        <v>17</v>
      </c>
      <c r="D4100" s="126" t="s">
        <v>7274</v>
      </c>
      <c r="E4100" s="126" t="s">
        <v>51</v>
      </c>
      <c r="F4100" s="126" t="s">
        <v>51</v>
      </c>
      <c r="G4100" s="127">
        <v>0</v>
      </c>
    </row>
    <row r="4101" spans="1:7" x14ac:dyDescent="0.25">
      <c r="A4101" s="126" t="s">
        <v>7275</v>
      </c>
      <c r="B4101" s="126" t="s">
        <v>51</v>
      </c>
      <c r="C4101" s="126" t="s">
        <v>17</v>
      </c>
      <c r="D4101" s="126" t="s">
        <v>7276</v>
      </c>
      <c r="E4101" s="126" t="s">
        <v>51</v>
      </c>
      <c r="F4101" s="126" t="s">
        <v>51</v>
      </c>
      <c r="G4101" s="127">
        <v>0</v>
      </c>
    </row>
    <row r="4102" spans="1:7" x14ac:dyDescent="0.25">
      <c r="A4102" s="126" t="s">
        <v>7277</v>
      </c>
      <c r="B4102" s="126" t="s">
        <v>51</v>
      </c>
      <c r="C4102" s="126" t="s">
        <v>17</v>
      </c>
      <c r="D4102" s="126" t="s">
        <v>7278</v>
      </c>
      <c r="E4102" s="126" t="s">
        <v>51</v>
      </c>
      <c r="F4102" s="126" t="s">
        <v>51</v>
      </c>
      <c r="G4102" s="127">
        <v>0</v>
      </c>
    </row>
    <row r="4103" spans="1:7" x14ac:dyDescent="0.25">
      <c r="A4103" s="126" t="s">
        <v>7279</v>
      </c>
      <c r="B4103" s="126" t="s">
        <v>51</v>
      </c>
      <c r="C4103" s="126" t="s">
        <v>17</v>
      </c>
      <c r="D4103" s="126" t="s">
        <v>7280</v>
      </c>
      <c r="E4103" s="126" t="s">
        <v>51</v>
      </c>
      <c r="F4103" s="126" t="s">
        <v>51</v>
      </c>
      <c r="G4103" s="127">
        <v>0</v>
      </c>
    </row>
    <row r="4104" spans="1:7" x14ac:dyDescent="0.25">
      <c r="A4104" s="126" t="s">
        <v>7281</v>
      </c>
      <c r="B4104" s="126" t="s">
        <v>51</v>
      </c>
      <c r="C4104" s="126" t="s">
        <v>17</v>
      </c>
      <c r="D4104" s="126" t="s">
        <v>7282</v>
      </c>
      <c r="E4104" s="126" t="s">
        <v>51</v>
      </c>
      <c r="F4104" s="126" t="s">
        <v>51</v>
      </c>
      <c r="G4104" s="127">
        <v>0</v>
      </c>
    </row>
    <row r="4105" spans="1:7" x14ac:dyDescent="0.25">
      <c r="A4105" s="126" t="s">
        <v>7283</v>
      </c>
      <c r="B4105" s="126" t="s">
        <v>51</v>
      </c>
      <c r="C4105" s="126" t="s">
        <v>17</v>
      </c>
      <c r="D4105" s="126" t="s">
        <v>7284</v>
      </c>
      <c r="E4105" s="126" t="s">
        <v>51</v>
      </c>
      <c r="F4105" s="126" t="s">
        <v>51</v>
      </c>
      <c r="G4105" s="127">
        <v>0</v>
      </c>
    </row>
    <row r="4106" spans="1:7" x14ac:dyDescent="0.25">
      <c r="A4106" s="126" t="s">
        <v>7285</v>
      </c>
      <c r="B4106" s="126" t="s">
        <v>51</v>
      </c>
      <c r="C4106" s="126" t="s">
        <v>17</v>
      </c>
      <c r="D4106" s="126" t="s">
        <v>7286</v>
      </c>
      <c r="E4106" s="126" t="s">
        <v>51</v>
      </c>
      <c r="F4106" s="126" t="s">
        <v>51</v>
      </c>
      <c r="G4106" s="127">
        <v>0</v>
      </c>
    </row>
    <row r="4107" spans="1:7" x14ac:dyDescent="0.25">
      <c r="A4107" s="126" t="s">
        <v>7287</v>
      </c>
      <c r="B4107" s="126" t="s">
        <v>51</v>
      </c>
      <c r="C4107" s="126" t="s">
        <v>17</v>
      </c>
      <c r="D4107" s="126" t="s">
        <v>7288</v>
      </c>
      <c r="E4107" s="126" t="s">
        <v>51</v>
      </c>
      <c r="F4107" s="126" t="s">
        <v>51</v>
      </c>
      <c r="G4107" s="127">
        <v>0</v>
      </c>
    </row>
    <row r="4108" spans="1:7" x14ac:dyDescent="0.25">
      <c r="A4108" s="126" t="s">
        <v>7289</v>
      </c>
      <c r="B4108" s="126" t="s">
        <v>51</v>
      </c>
      <c r="C4108" s="126" t="s">
        <v>17</v>
      </c>
      <c r="D4108" s="126" t="s">
        <v>7290</v>
      </c>
      <c r="E4108" s="126" t="s">
        <v>51</v>
      </c>
      <c r="F4108" s="126" t="s">
        <v>51</v>
      </c>
      <c r="G4108" s="127">
        <v>0</v>
      </c>
    </row>
    <row r="4109" spans="1:7" x14ac:dyDescent="0.25">
      <c r="A4109" s="126" t="s">
        <v>7291</v>
      </c>
      <c r="B4109" s="126" t="s">
        <v>51</v>
      </c>
      <c r="C4109" s="126" t="s">
        <v>17</v>
      </c>
      <c r="D4109" s="126" t="s">
        <v>7292</v>
      </c>
      <c r="E4109" s="126" t="s">
        <v>51</v>
      </c>
      <c r="F4109" s="126" t="s">
        <v>51</v>
      </c>
      <c r="G4109" s="127">
        <v>0</v>
      </c>
    </row>
    <row r="4110" spans="1:7" ht="30" x14ac:dyDescent="0.25">
      <c r="A4110" s="126" t="s">
        <v>7293</v>
      </c>
      <c r="B4110" s="126" t="s">
        <v>51</v>
      </c>
      <c r="C4110" s="126" t="s">
        <v>17</v>
      </c>
      <c r="D4110" s="126" t="s">
        <v>7294</v>
      </c>
      <c r="E4110" s="126" t="s">
        <v>51</v>
      </c>
      <c r="F4110" s="126" t="s">
        <v>51</v>
      </c>
      <c r="G4110" s="127">
        <v>0</v>
      </c>
    </row>
    <row r="4111" spans="1:7" x14ac:dyDescent="0.25">
      <c r="A4111" s="126" t="s">
        <v>7295</v>
      </c>
      <c r="B4111" s="126" t="s">
        <v>51</v>
      </c>
      <c r="C4111" s="126" t="s">
        <v>17</v>
      </c>
      <c r="D4111" s="126" t="s">
        <v>7296</v>
      </c>
      <c r="E4111" s="126" t="s">
        <v>51</v>
      </c>
      <c r="F4111" s="126" t="s">
        <v>51</v>
      </c>
      <c r="G4111" s="127">
        <v>0</v>
      </c>
    </row>
    <row r="4112" spans="1:7" ht="30" x14ac:dyDescent="0.25">
      <c r="A4112" s="126" t="s">
        <v>7297</v>
      </c>
      <c r="B4112" s="126" t="s">
        <v>51</v>
      </c>
      <c r="C4112" s="126" t="s">
        <v>17</v>
      </c>
      <c r="D4112" s="126" t="s">
        <v>7298</v>
      </c>
      <c r="E4112" s="126" t="s">
        <v>51</v>
      </c>
      <c r="F4112" s="126" t="s">
        <v>51</v>
      </c>
      <c r="G4112" s="127">
        <v>0</v>
      </c>
    </row>
    <row r="4113" spans="1:7" x14ac:dyDescent="0.25">
      <c r="A4113" s="126" t="s">
        <v>7299</v>
      </c>
      <c r="B4113" s="126" t="s">
        <v>51</v>
      </c>
      <c r="C4113" s="126" t="s">
        <v>17</v>
      </c>
      <c r="D4113" s="126" t="s">
        <v>7300</v>
      </c>
      <c r="E4113" s="126" t="s">
        <v>51</v>
      </c>
      <c r="F4113" s="126" t="s">
        <v>51</v>
      </c>
      <c r="G4113" s="127">
        <v>0</v>
      </c>
    </row>
    <row r="4114" spans="1:7" ht="30" x14ac:dyDescent="0.25">
      <c r="A4114" s="126" t="s">
        <v>7301</v>
      </c>
      <c r="B4114" s="126" t="s">
        <v>51</v>
      </c>
      <c r="C4114" s="126" t="s">
        <v>17</v>
      </c>
      <c r="D4114" s="126" t="s">
        <v>7302</v>
      </c>
      <c r="E4114" s="126" t="s">
        <v>51</v>
      </c>
      <c r="F4114" s="126" t="s">
        <v>51</v>
      </c>
      <c r="G4114" s="127">
        <v>0</v>
      </c>
    </row>
    <row r="4115" spans="1:7" x14ac:dyDescent="0.25">
      <c r="A4115" s="126" t="s">
        <v>7303</v>
      </c>
      <c r="B4115" s="126" t="s">
        <v>51</v>
      </c>
      <c r="C4115" s="126" t="s">
        <v>17</v>
      </c>
      <c r="D4115" s="126" t="s">
        <v>7304</v>
      </c>
      <c r="E4115" s="126" t="s">
        <v>51</v>
      </c>
      <c r="F4115" s="126" t="s">
        <v>51</v>
      </c>
      <c r="G4115" s="127">
        <v>0</v>
      </c>
    </row>
    <row r="4116" spans="1:7" ht="30" x14ac:dyDescent="0.25">
      <c r="A4116" s="126" t="s">
        <v>7305</v>
      </c>
      <c r="B4116" s="126" t="s">
        <v>51</v>
      </c>
      <c r="C4116" s="126" t="s">
        <v>17</v>
      </c>
      <c r="D4116" s="126" t="s">
        <v>7306</v>
      </c>
      <c r="E4116" s="126" t="s">
        <v>51</v>
      </c>
      <c r="F4116" s="126" t="s">
        <v>51</v>
      </c>
      <c r="G4116" s="127">
        <v>0</v>
      </c>
    </row>
    <row r="4117" spans="1:7" x14ac:dyDescent="0.25">
      <c r="A4117" s="126" t="s">
        <v>7307</v>
      </c>
      <c r="B4117" s="126" t="s">
        <v>51</v>
      </c>
      <c r="C4117" s="126" t="s">
        <v>17</v>
      </c>
      <c r="D4117" s="126" t="s">
        <v>7308</v>
      </c>
      <c r="E4117" s="126" t="s">
        <v>51</v>
      </c>
      <c r="F4117" s="126" t="s">
        <v>51</v>
      </c>
      <c r="G4117" s="127">
        <v>0</v>
      </c>
    </row>
    <row r="4118" spans="1:7" ht="30" x14ac:dyDescent="0.25">
      <c r="A4118" s="126" t="s">
        <v>7309</v>
      </c>
      <c r="B4118" s="126" t="s">
        <v>51</v>
      </c>
      <c r="C4118" s="126" t="s">
        <v>17</v>
      </c>
      <c r="D4118" s="126" t="s">
        <v>7310</v>
      </c>
      <c r="E4118" s="126" t="s">
        <v>51</v>
      </c>
      <c r="F4118" s="126" t="s">
        <v>51</v>
      </c>
      <c r="G4118" s="127">
        <v>0</v>
      </c>
    </row>
    <row r="4119" spans="1:7" x14ac:dyDescent="0.25">
      <c r="A4119" s="126" t="s">
        <v>7311</v>
      </c>
      <c r="B4119" s="126" t="s">
        <v>51</v>
      </c>
      <c r="C4119" s="126" t="s">
        <v>17</v>
      </c>
      <c r="D4119" s="126" t="s">
        <v>7312</v>
      </c>
      <c r="E4119" s="126" t="s">
        <v>51</v>
      </c>
      <c r="F4119" s="126" t="s">
        <v>51</v>
      </c>
      <c r="G4119" s="127">
        <v>0</v>
      </c>
    </row>
    <row r="4120" spans="1:7" x14ac:dyDescent="0.25">
      <c r="A4120" s="126" t="s">
        <v>7313</v>
      </c>
      <c r="B4120" s="126" t="s">
        <v>51</v>
      </c>
      <c r="C4120" s="126" t="s">
        <v>17</v>
      </c>
      <c r="D4120" s="126" t="s">
        <v>7314</v>
      </c>
      <c r="E4120" s="126" t="s">
        <v>51</v>
      </c>
      <c r="F4120" s="126" t="s">
        <v>51</v>
      </c>
      <c r="G4120" s="127">
        <v>0</v>
      </c>
    </row>
    <row r="4121" spans="1:7" x14ac:dyDescent="0.25">
      <c r="A4121" s="126" t="s">
        <v>7315</v>
      </c>
      <c r="B4121" s="126" t="s">
        <v>51</v>
      </c>
      <c r="C4121" s="126" t="s">
        <v>17</v>
      </c>
      <c r="D4121" s="126" t="s">
        <v>7316</v>
      </c>
      <c r="E4121" s="126" t="s">
        <v>51</v>
      </c>
      <c r="F4121" s="126" t="s">
        <v>51</v>
      </c>
      <c r="G4121" s="127">
        <v>0</v>
      </c>
    </row>
    <row r="4122" spans="1:7" x14ac:dyDescent="0.25">
      <c r="A4122" s="126" t="s">
        <v>7317</v>
      </c>
      <c r="B4122" s="126" t="s">
        <v>51</v>
      </c>
      <c r="C4122" s="126" t="s">
        <v>17</v>
      </c>
      <c r="D4122" s="126" t="s">
        <v>7318</v>
      </c>
      <c r="E4122" s="126" t="s">
        <v>51</v>
      </c>
      <c r="F4122" s="126" t="s">
        <v>51</v>
      </c>
      <c r="G4122" s="127">
        <v>0</v>
      </c>
    </row>
    <row r="4123" spans="1:7" x14ac:dyDescent="0.25">
      <c r="A4123" s="126" t="s">
        <v>7319</v>
      </c>
      <c r="B4123" s="126" t="s">
        <v>51</v>
      </c>
      <c r="C4123" s="126" t="s">
        <v>17</v>
      </c>
      <c r="D4123" s="126" t="s">
        <v>7320</v>
      </c>
      <c r="E4123" s="126" t="s">
        <v>51</v>
      </c>
      <c r="F4123" s="126" t="s">
        <v>51</v>
      </c>
      <c r="G4123" s="127">
        <v>0</v>
      </c>
    </row>
    <row r="4124" spans="1:7" x14ac:dyDescent="0.25">
      <c r="A4124" s="126" t="s">
        <v>7321</v>
      </c>
      <c r="B4124" s="126" t="s">
        <v>51</v>
      </c>
      <c r="C4124" s="126" t="s">
        <v>17</v>
      </c>
      <c r="D4124" s="126" t="s">
        <v>7322</v>
      </c>
      <c r="E4124" s="126" t="s">
        <v>51</v>
      </c>
      <c r="F4124" s="126" t="s">
        <v>51</v>
      </c>
      <c r="G4124" s="127">
        <v>0</v>
      </c>
    </row>
    <row r="4125" spans="1:7" x14ac:dyDescent="0.25">
      <c r="A4125" s="126" t="s">
        <v>7323</v>
      </c>
      <c r="B4125" s="126" t="s">
        <v>51</v>
      </c>
      <c r="C4125" s="126" t="s">
        <v>17</v>
      </c>
      <c r="D4125" s="126" t="s">
        <v>7324</v>
      </c>
      <c r="E4125" s="126" t="s">
        <v>51</v>
      </c>
      <c r="F4125" s="126" t="s">
        <v>51</v>
      </c>
      <c r="G4125" s="127">
        <v>0</v>
      </c>
    </row>
    <row r="4126" spans="1:7" x14ac:dyDescent="0.25">
      <c r="A4126" s="126" t="s">
        <v>7325</v>
      </c>
      <c r="B4126" s="126" t="s">
        <v>51</v>
      </c>
      <c r="C4126" s="126" t="s">
        <v>17</v>
      </c>
      <c r="D4126" s="126" t="s">
        <v>7326</v>
      </c>
      <c r="E4126" s="126" t="s">
        <v>51</v>
      </c>
      <c r="F4126" s="126" t="s">
        <v>51</v>
      </c>
      <c r="G4126" s="127">
        <v>0</v>
      </c>
    </row>
    <row r="4127" spans="1:7" x14ac:dyDescent="0.25">
      <c r="A4127" s="126" t="s">
        <v>7327</v>
      </c>
      <c r="B4127" s="126" t="s">
        <v>51</v>
      </c>
      <c r="C4127" s="126" t="s">
        <v>17</v>
      </c>
      <c r="D4127" s="126" t="s">
        <v>7328</v>
      </c>
      <c r="E4127" s="126" t="s">
        <v>51</v>
      </c>
      <c r="F4127" s="126" t="s">
        <v>51</v>
      </c>
      <c r="G4127" s="127">
        <v>0</v>
      </c>
    </row>
    <row r="4128" spans="1:7" x14ac:dyDescent="0.25">
      <c r="A4128" s="126" t="s">
        <v>7329</v>
      </c>
      <c r="B4128" s="126" t="s">
        <v>51</v>
      </c>
      <c r="C4128" s="126" t="s">
        <v>17</v>
      </c>
      <c r="D4128" s="126" t="s">
        <v>7330</v>
      </c>
      <c r="E4128" s="126" t="s">
        <v>51</v>
      </c>
      <c r="F4128" s="126" t="s">
        <v>51</v>
      </c>
      <c r="G4128" s="127">
        <v>0</v>
      </c>
    </row>
    <row r="4129" spans="1:7" x14ac:dyDescent="0.25">
      <c r="A4129" s="126" t="s">
        <v>7331</v>
      </c>
      <c r="B4129" s="126" t="s">
        <v>51</v>
      </c>
      <c r="C4129" s="126" t="s">
        <v>17</v>
      </c>
      <c r="D4129" s="126" t="s">
        <v>7332</v>
      </c>
      <c r="E4129" s="126" t="s">
        <v>51</v>
      </c>
      <c r="F4129" s="126" t="s">
        <v>51</v>
      </c>
      <c r="G4129" s="127">
        <v>0</v>
      </c>
    </row>
    <row r="4130" spans="1:7" x14ac:dyDescent="0.25">
      <c r="A4130" s="126" t="s">
        <v>7333</v>
      </c>
      <c r="B4130" s="126" t="s">
        <v>51</v>
      </c>
      <c r="C4130" s="126" t="s">
        <v>17</v>
      </c>
      <c r="D4130" s="126" t="s">
        <v>7334</v>
      </c>
      <c r="E4130" s="126" t="s">
        <v>51</v>
      </c>
      <c r="F4130" s="126" t="s">
        <v>51</v>
      </c>
      <c r="G4130" s="127">
        <v>0</v>
      </c>
    </row>
    <row r="4131" spans="1:7" x14ac:dyDescent="0.25">
      <c r="A4131" s="126" t="s">
        <v>7335</v>
      </c>
      <c r="B4131" s="126" t="s">
        <v>51</v>
      </c>
      <c r="C4131" s="126" t="s">
        <v>17</v>
      </c>
      <c r="D4131" s="126" t="s">
        <v>7336</v>
      </c>
      <c r="E4131" s="126" t="s">
        <v>51</v>
      </c>
      <c r="F4131" s="126" t="s">
        <v>51</v>
      </c>
      <c r="G4131" s="127">
        <v>0</v>
      </c>
    </row>
    <row r="4132" spans="1:7" x14ac:dyDescent="0.25">
      <c r="A4132" s="126" t="s">
        <v>7337</v>
      </c>
      <c r="B4132" s="126" t="s">
        <v>51</v>
      </c>
      <c r="C4132" s="126" t="s">
        <v>17</v>
      </c>
      <c r="D4132" s="126" t="s">
        <v>7338</v>
      </c>
      <c r="E4132" s="126" t="s">
        <v>51</v>
      </c>
      <c r="F4132" s="126" t="s">
        <v>51</v>
      </c>
      <c r="G4132" s="127">
        <v>0</v>
      </c>
    </row>
    <row r="4133" spans="1:7" x14ac:dyDescent="0.25">
      <c r="A4133" s="126" t="s">
        <v>7339</v>
      </c>
      <c r="B4133" s="126" t="s">
        <v>51</v>
      </c>
      <c r="C4133" s="126" t="s">
        <v>17</v>
      </c>
      <c r="D4133" s="126" t="s">
        <v>7340</v>
      </c>
      <c r="E4133" s="126" t="s">
        <v>51</v>
      </c>
      <c r="F4133" s="126" t="s">
        <v>51</v>
      </c>
      <c r="G4133" s="127">
        <v>0</v>
      </c>
    </row>
    <row r="4134" spans="1:7" x14ac:dyDescent="0.25">
      <c r="A4134" s="126" t="s">
        <v>7341</v>
      </c>
      <c r="B4134" s="126" t="s">
        <v>51</v>
      </c>
      <c r="C4134" s="126" t="s">
        <v>17</v>
      </c>
      <c r="D4134" s="126" t="s">
        <v>7342</v>
      </c>
      <c r="E4134" s="126" t="s">
        <v>51</v>
      </c>
      <c r="F4134" s="126" t="s">
        <v>51</v>
      </c>
      <c r="G4134" s="127">
        <v>0</v>
      </c>
    </row>
    <row r="4135" spans="1:7" x14ac:dyDescent="0.25">
      <c r="A4135" s="126" t="s">
        <v>7343</v>
      </c>
      <c r="B4135" s="126" t="s">
        <v>51</v>
      </c>
      <c r="C4135" s="126" t="s">
        <v>17</v>
      </c>
      <c r="D4135" s="126" t="s">
        <v>7344</v>
      </c>
      <c r="E4135" s="126" t="s">
        <v>51</v>
      </c>
      <c r="F4135" s="126" t="s">
        <v>51</v>
      </c>
      <c r="G4135" s="127">
        <v>0</v>
      </c>
    </row>
    <row r="4136" spans="1:7" x14ac:dyDescent="0.25">
      <c r="A4136" s="126" t="s">
        <v>7345</v>
      </c>
      <c r="B4136" s="126" t="s">
        <v>51</v>
      </c>
      <c r="C4136" s="126" t="s">
        <v>17</v>
      </c>
      <c r="D4136" s="126" t="s">
        <v>7346</v>
      </c>
      <c r="E4136" s="126" t="s">
        <v>51</v>
      </c>
      <c r="F4136" s="126" t="s">
        <v>51</v>
      </c>
      <c r="G4136" s="127">
        <v>0</v>
      </c>
    </row>
    <row r="4137" spans="1:7" x14ac:dyDescent="0.25">
      <c r="A4137" s="126" t="s">
        <v>7347</v>
      </c>
      <c r="B4137" s="126" t="s">
        <v>51</v>
      </c>
      <c r="C4137" s="126" t="s">
        <v>17</v>
      </c>
      <c r="D4137" s="126" t="s">
        <v>7348</v>
      </c>
      <c r="E4137" s="126" t="s">
        <v>51</v>
      </c>
      <c r="F4137" s="126" t="s">
        <v>51</v>
      </c>
      <c r="G4137" s="127">
        <v>0</v>
      </c>
    </row>
    <row r="4138" spans="1:7" x14ac:dyDescent="0.25">
      <c r="A4138" s="126" t="s">
        <v>7349</v>
      </c>
      <c r="B4138" s="126" t="s">
        <v>51</v>
      </c>
      <c r="C4138" s="126" t="s">
        <v>17</v>
      </c>
      <c r="D4138" s="126" t="s">
        <v>7350</v>
      </c>
      <c r="E4138" s="126" t="s">
        <v>51</v>
      </c>
      <c r="F4138" s="126" t="s">
        <v>51</v>
      </c>
      <c r="G4138" s="127">
        <v>0</v>
      </c>
    </row>
    <row r="4139" spans="1:7" x14ac:dyDescent="0.25">
      <c r="A4139" s="126" t="s">
        <v>7351</v>
      </c>
      <c r="B4139" s="126" t="s">
        <v>51</v>
      </c>
      <c r="C4139" s="126" t="s">
        <v>17</v>
      </c>
      <c r="D4139" s="126" t="s">
        <v>7352</v>
      </c>
      <c r="E4139" s="126" t="s">
        <v>51</v>
      </c>
      <c r="F4139" s="126" t="s">
        <v>51</v>
      </c>
      <c r="G4139" s="127">
        <v>0</v>
      </c>
    </row>
    <row r="4140" spans="1:7" x14ac:dyDescent="0.25">
      <c r="A4140" s="126" t="s">
        <v>7353</v>
      </c>
      <c r="B4140" s="126" t="s">
        <v>51</v>
      </c>
      <c r="C4140" s="126" t="s">
        <v>17</v>
      </c>
      <c r="D4140" s="126" t="s">
        <v>7354</v>
      </c>
      <c r="E4140" s="126" t="s">
        <v>51</v>
      </c>
      <c r="F4140" s="126" t="s">
        <v>51</v>
      </c>
      <c r="G4140" s="127">
        <v>0</v>
      </c>
    </row>
    <row r="4141" spans="1:7" x14ac:dyDescent="0.25">
      <c r="A4141" s="126" t="s">
        <v>7355</v>
      </c>
      <c r="B4141" s="126" t="s">
        <v>51</v>
      </c>
      <c r="C4141" s="126" t="s">
        <v>17</v>
      </c>
      <c r="D4141" s="126" t="s">
        <v>7356</v>
      </c>
      <c r="E4141" s="126" t="s">
        <v>51</v>
      </c>
      <c r="F4141" s="126" t="s">
        <v>51</v>
      </c>
      <c r="G4141" s="127">
        <v>0</v>
      </c>
    </row>
    <row r="4142" spans="1:7" x14ac:dyDescent="0.25">
      <c r="A4142" s="126" t="s">
        <v>7357</v>
      </c>
      <c r="B4142" s="126" t="s">
        <v>51</v>
      </c>
      <c r="C4142" s="126" t="s">
        <v>17</v>
      </c>
      <c r="D4142" s="126" t="s">
        <v>7358</v>
      </c>
      <c r="E4142" s="126" t="s">
        <v>51</v>
      </c>
      <c r="F4142" s="126" t="s">
        <v>51</v>
      </c>
      <c r="G4142" s="127">
        <v>0</v>
      </c>
    </row>
    <row r="4143" spans="1:7" x14ac:dyDescent="0.25">
      <c r="A4143" s="126" t="s">
        <v>7359</v>
      </c>
      <c r="B4143" s="126" t="s">
        <v>51</v>
      </c>
      <c r="C4143" s="126" t="s">
        <v>17</v>
      </c>
      <c r="D4143" s="126" t="s">
        <v>7360</v>
      </c>
      <c r="E4143" s="126" t="s">
        <v>51</v>
      </c>
      <c r="F4143" s="126" t="s">
        <v>51</v>
      </c>
      <c r="G4143" s="127">
        <v>0</v>
      </c>
    </row>
    <row r="4144" spans="1:7" x14ac:dyDescent="0.25">
      <c r="A4144" s="126" t="s">
        <v>7361</v>
      </c>
      <c r="B4144" s="126" t="s">
        <v>51</v>
      </c>
      <c r="C4144" s="126" t="s">
        <v>17</v>
      </c>
      <c r="D4144" s="126" t="s">
        <v>7362</v>
      </c>
      <c r="E4144" s="126" t="s">
        <v>51</v>
      </c>
      <c r="F4144" s="126" t="s">
        <v>51</v>
      </c>
      <c r="G4144" s="127">
        <v>0</v>
      </c>
    </row>
    <row r="4145" spans="1:7" x14ac:dyDescent="0.25">
      <c r="A4145" s="126" t="s">
        <v>7363</v>
      </c>
      <c r="B4145" s="126" t="s">
        <v>51</v>
      </c>
      <c r="C4145" s="126" t="s">
        <v>17</v>
      </c>
      <c r="D4145" s="126" t="s">
        <v>7364</v>
      </c>
      <c r="E4145" s="126" t="s">
        <v>51</v>
      </c>
      <c r="F4145" s="126" t="s">
        <v>51</v>
      </c>
      <c r="G4145" s="127">
        <v>0</v>
      </c>
    </row>
    <row r="4146" spans="1:7" x14ac:dyDescent="0.25">
      <c r="A4146" s="126" t="s">
        <v>7365</v>
      </c>
      <c r="B4146" s="126" t="s">
        <v>51</v>
      </c>
      <c r="C4146" s="126" t="s">
        <v>17</v>
      </c>
      <c r="D4146" s="126" t="s">
        <v>7366</v>
      </c>
      <c r="E4146" s="126" t="s">
        <v>51</v>
      </c>
      <c r="F4146" s="126" t="s">
        <v>51</v>
      </c>
      <c r="G4146" s="127">
        <v>0</v>
      </c>
    </row>
    <row r="4147" spans="1:7" x14ac:dyDescent="0.25">
      <c r="A4147" s="126" t="s">
        <v>7367</v>
      </c>
      <c r="B4147" s="126" t="s">
        <v>51</v>
      </c>
      <c r="C4147" s="126" t="s">
        <v>17</v>
      </c>
      <c r="D4147" s="126" t="s">
        <v>7368</v>
      </c>
      <c r="E4147" s="126" t="s">
        <v>51</v>
      </c>
      <c r="F4147" s="126" t="s">
        <v>51</v>
      </c>
      <c r="G4147" s="127">
        <v>0</v>
      </c>
    </row>
    <row r="4148" spans="1:7" x14ac:dyDescent="0.25">
      <c r="A4148" s="126" t="s">
        <v>7369</v>
      </c>
      <c r="B4148" s="126" t="s">
        <v>51</v>
      </c>
      <c r="C4148" s="126" t="s">
        <v>17</v>
      </c>
      <c r="D4148" s="126" t="s">
        <v>7370</v>
      </c>
      <c r="E4148" s="126" t="s">
        <v>51</v>
      </c>
      <c r="F4148" s="126" t="s">
        <v>51</v>
      </c>
      <c r="G4148" s="127">
        <v>0</v>
      </c>
    </row>
    <row r="4149" spans="1:7" x14ac:dyDescent="0.25">
      <c r="A4149" s="126" t="s">
        <v>7371</v>
      </c>
      <c r="B4149" s="126" t="s">
        <v>51</v>
      </c>
      <c r="C4149" s="126" t="s">
        <v>17</v>
      </c>
      <c r="D4149" s="126" t="s">
        <v>7372</v>
      </c>
      <c r="E4149" s="126" t="s">
        <v>51</v>
      </c>
      <c r="F4149" s="126" t="s">
        <v>51</v>
      </c>
      <c r="G4149" s="127">
        <v>0</v>
      </c>
    </row>
    <row r="4150" spans="1:7" x14ac:dyDescent="0.25">
      <c r="A4150" s="126" t="s">
        <v>7373</v>
      </c>
      <c r="B4150" s="126" t="s">
        <v>51</v>
      </c>
      <c r="C4150" s="126" t="s">
        <v>17</v>
      </c>
      <c r="D4150" s="126" t="s">
        <v>7374</v>
      </c>
      <c r="E4150" s="126" t="s">
        <v>51</v>
      </c>
      <c r="F4150" s="126" t="s">
        <v>51</v>
      </c>
      <c r="G4150" s="127">
        <v>0</v>
      </c>
    </row>
    <row r="4151" spans="1:7" x14ac:dyDescent="0.25">
      <c r="A4151" s="126" t="s">
        <v>7375</v>
      </c>
      <c r="B4151" s="126" t="s">
        <v>51</v>
      </c>
      <c r="C4151" s="126" t="s">
        <v>17</v>
      </c>
      <c r="D4151" s="126" t="s">
        <v>7376</v>
      </c>
      <c r="E4151" s="126" t="s">
        <v>51</v>
      </c>
      <c r="F4151" s="126" t="s">
        <v>51</v>
      </c>
      <c r="G4151" s="127">
        <v>0</v>
      </c>
    </row>
    <row r="4152" spans="1:7" x14ac:dyDescent="0.25">
      <c r="A4152" s="126" t="s">
        <v>7377</v>
      </c>
      <c r="B4152" s="126" t="s">
        <v>51</v>
      </c>
      <c r="C4152" s="126" t="s">
        <v>17</v>
      </c>
      <c r="D4152" s="126" t="s">
        <v>7378</v>
      </c>
      <c r="E4152" s="126" t="s">
        <v>51</v>
      </c>
      <c r="F4152" s="126" t="s">
        <v>51</v>
      </c>
      <c r="G4152" s="127">
        <v>0</v>
      </c>
    </row>
    <row r="4153" spans="1:7" x14ac:dyDescent="0.25">
      <c r="A4153" s="126" t="s">
        <v>7379</v>
      </c>
      <c r="B4153" s="126" t="s">
        <v>51</v>
      </c>
      <c r="C4153" s="126" t="s">
        <v>17</v>
      </c>
      <c r="D4153" s="126" t="s">
        <v>7380</v>
      </c>
      <c r="E4153" s="126" t="s">
        <v>51</v>
      </c>
      <c r="F4153" s="126" t="s">
        <v>51</v>
      </c>
      <c r="G4153" s="127">
        <v>0</v>
      </c>
    </row>
    <row r="4154" spans="1:7" x14ac:dyDescent="0.25">
      <c r="A4154" s="126" t="s">
        <v>7381</v>
      </c>
      <c r="B4154" s="126" t="s">
        <v>51</v>
      </c>
      <c r="C4154" s="126" t="s">
        <v>17</v>
      </c>
      <c r="D4154" s="126" t="s">
        <v>7382</v>
      </c>
      <c r="E4154" s="126" t="s">
        <v>51</v>
      </c>
      <c r="F4154" s="126" t="s">
        <v>51</v>
      </c>
      <c r="G4154" s="127">
        <v>0</v>
      </c>
    </row>
    <row r="4155" spans="1:7" x14ac:dyDescent="0.25">
      <c r="A4155" s="126" t="s">
        <v>7383</v>
      </c>
      <c r="B4155" s="126" t="s">
        <v>51</v>
      </c>
      <c r="C4155" s="126" t="s">
        <v>17</v>
      </c>
      <c r="D4155" s="126" t="s">
        <v>7384</v>
      </c>
      <c r="E4155" s="126" t="s">
        <v>51</v>
      </c>
      <c r="F4155" s="126" t="s">
        <v>51</v>
      </c>
      <c r="G4155" s="127">
        <v>0</v>
      </c>
    </row>
    <row r="4156" spans="1:7" x14ac:dyDescent="0.25">
      <c r="A4156" s="126" t="s">
        <v>7385</v>
      </c>
      <c r="B4156" s="126" t="s">
        <v>51</v>
      </c>
      <c r="C4156" s="126" t="s">
        <v>17</v>
      </c>
      <c r="D4156" s="126" t="s">
        <v>7386</v>
      </c>
      <c r="E4156" s="126" t="s">
        <v>51</v>
      </c>
      <c r="F4156" s="126" t="s">
        <v>51</v>
      </c>
      <c r="G4156" s="127">
        <v>0</v>
      </c>
    </row>
    <row r="4157" spans="1:7" x14ac:dyDescent="0.25">
      <c r="A4157" s="126" t="s">
        <v>7387</v>
      </c>
      <c r="B4157" s="126" t="s">
        <v>51</v>
      </c>
      <c r="C4157" s="126" t="s">
        <v>17</v>
      </c>
      <c r="D4157" s="126" t="s">
        <v>7388</v>
      </c>
      <c r="E4157" s="126" t="s">
        <v>51</v>
      </c>
      <c r="F4157" s="126" t="s">
        <v>51</v>
      </c>
      <c r="G4157" s="127">
        <v>0</v>
      </c>
    </row>
    <row r="4158" spans="1:7" x14ac:dyDescent="0.25">
      <c r="A4158" s="126" t="s">
        <v>7389</v>
      </c>
      <c r="B4158" s="126" t="s">
        <v>51</v>
      </c>
      <c r="C4158" s="126" t="s">
        <v>17</v>
      </c>
      <c r="D4158" s="126" t="s">
        <v>7390</v>
      </c>
      <c r="E4158" s="126" t="s">
        <v>51</v>
      </c>
      <c r="F4158" s="126" t="s">
        <v>51</v>
      </c>
      <c r="G4158" s="127">
        <v>0</v>
      </c>
    </row>
    <row r="4159" spans="1:7" x14ac:dyDescent="0.25">
      <c r="A4159" s="126" t="s">
        <v>7391</v>
      </c>
      <c r="B4159" s="126" t="s">
        <v>51</v>
      </c>
      <c r="C4159" s="126" t="s">
        <v>17</v>
      </c>
      <c r="D4159" s="126" t="s">
        <v>7392</v>
      </c>
      <c r="E4159" s="126" t="s">
        <v>51</v>
      </c>
      <c r="F4159" s="126" t="s">
        <v>51</v>
      </c>
      <c r="G4159" s="127">
        <v>0</v>
      </c>
    </row>
    <row r="4160" spans="1:7" x14ac:dyDescent="0.25">
      <c r="A4160" s="126" t="s">
        <v>7393</v>
      </c>
      <c r="B4160" s="126" t="s">
        <v>51</v>
      </c>
      <c r="C4160" s="126" t="s">
        <v>17</v>
      </c>
      <c r="D4160" s="126" t="s">
        <v>7394</v>
      </c>
      <c r="E4160" s="126" t="s">
        <v>51</v>
      </c>
      <c r="F4160" s="126" t="s">
        <v>51</v>
      </c>
      <c r="G4160" s="127">
        <v>0</v>
      </c>
    </row>
    <row r="4161" spans="1:7" x14ac:dyDescent="0.25">
      <c r="A4161" s="126" t="s">
        <v>7395</v>
      </c>
      <c r="B4161" s="126" t="s">
        <v>51</v>
      </c>
      <c r="C4161" s="126" t="s">
        <v>17</v>
      </c>
      <c r="D4161" s="126" t="s">
        <v>7396</v>
      </c>
      <c r="E4161" s="126" t="s">
        <v>51</v>
      </c>
      <c r="F4161" s="126" t="s">
        <v>51</v>
      </c>
      <c r="G4161" s="127">
        <v>0</v>
      </c>
    </row>
    <row r="4162" spans="1:7" ht="30" x14ac:dyDescent="0.25">
      <c r="A4162" s="126" t="s">
        <v>7397</v>
      </c>
      <c r="B4162" s="126" t="s">
        <v>51</v>
      </c>
      <c r="C4162" s="126" t="s">
        <v>17</v>
      </c>
      <c r="D4162" s="126" t="s">
        <v>7398</v>
      </c>
      <c r="E4162" s="126" t="s">
        <v>51</v>
      </c>
      <c r="F4162" s="126" t="s">
        <v>51</v>
      </c>
      <c r="G4162" s="127">
        <v>0</v>
      </c>
    </row>
    <row r="4163" spans="1:7" x14ac:dyDescent="0.25">
      <c r="A4163" s="126" t="s">
        <v>7399</v>
      </c>
      <c r="B4163" s="126" t="s">
        <v>51</v>
      </c>
      <c r="C4163" s="126" t="s">
        <v>17</v>
      </c>
      <c r="D4163" s="126" t="s">
        <v>7400</v>
      </c>
      <c r="E4163" s="126" t="s">
        <v>51</v>
      </c>
      <c r="F4163" s="126" t="s">
        <v>51</v>
      </c>
      <c r="G4163" s="127">
        <v>0</v>
      </c>
    </row>
    <row r="4164" spans="1:7" ht="30" x14ac:dyDescent="0.25">
      <c r="A4164" s="126" t="s">
        <v>7401</v>
      </c>
      <c r="B4164" s="126" t="s">
        <v>51</v>
      </c>
      <c r="C4164" s="126" t="s">
        <v>17</v>
      </c>
      <c r="D4164" s="126" t="s">
        <v>7402</v>
      </c>
      <c r="E4164" s="126" t="s">
        <v>51</v>
      </c>
      <c r="F4164" s="126" t="s">
        <v>51</v>
      </c>
      <c r="G4164" s="127">
        <v>0</v>
      </c>
    </row>
    <row r="4165" spans="1:7" x14ac:dyDescent="0.25">
      <c r="A4165" s="126" t="s">
        <v>7403</v>
      </c>
      <c r="B4165" s="126" t="s">
        <v>51</v>
      </c>
      <c r="C4165" s="126" t="s">
        <v>17</v>
      </c>
      <c r="D4165" s="126" t="s">
        <v>7404</v>
      </c>
      <c r="E4165" s="126" t="s">
        <v>51</v>
      </c>
      <c r="F4165" s="126" t="s">
        <v>51</v>
      </c>
      <c r="G4165" s="127">
        <v>0</v>
      </c>
    </row>
    <row r="4166" spans="1:7" ht="30" x14ac:dyDescent="0.25">
      <c r="A4166" s="126" t="s">
        <v>7405</v>
      </c>
      <c r="B4166" s="126" t="s">
        <v>51</v>
      </c>
      <c r="C4166" s="126" t="s">
        <v>17</v>
      </c>
      <c r="D4166" s="126" t="s">
        <v>7406</v>
      </c>
      <c r="E4166" s="126" t="s">
        <v>51</v>
      </c>
      <c r="F4166" s="126" t="s">
        <v>51</v>
      </c>
      <c r="G4166" s="127">
        <v>0</v>
      </c>
    </row>
    <row r="4167" spans="1:7" x14ac:dyDescent="0.25">
      <c r="A4167" s="126" t="s">
        <v>7407</v>
      </c>
      <c r="B4167" s="126" t="s">
        <v>51</v>
      </c>
      <c r="C4167" s="126" t="s">
        <v>17</v>
      </c>
      <c r="D4167" s="126" t="s">
        <v>7408</v>
      </c>
      <c r="E4167" s="126" t="s">
        <v>51</v>
      </c>
      <c r="F4167" s="126" t="s">
        <v>51</v>
      </c>
      <c r="G4167" s="127">
        <v>0</v>
      </c>
    </row>
    <row r="4168" spans="1:7" x14ac:dyDescent="0.25">
      <c r="A4168" s="126" t="s">
        <v>7409</v>
      </c>
      <c r="B4168" s="126" t="s">
        <v>51</v>
      </c>
      <c r="C4168" s="126" t="s">
        <v>17</v>
      </c>
      <c r="D4168" s="126" t="s">
        <v>7410</v>
      </c>
      <c r="E4168" s="126" t="s">
        <v>51</v>
      </c>
      <c r="F4168" s="126" t="s">
        <v>51</v>
      </c>
      <c r="G4168" s="127">
        <v>0</v>
      </c>
    </row>
    <row r="4169" spans="1:7" x14ac:dyDescent="0.25">
      <c r="A4169" s="126" t="s">
        <v>7411</v>
      </c>
      <c r="B4169" s="126" t="s">
        <v>51</v>
      </c>
      <c r="C4169" s="126" t="s">
        <v>17</v>
      </c>
      <c r="D4169" s="126" t="s">
        <v>7412</v>
      </c>
      <c r="E4169" s="126" t="s">
        <v>51</v>
      </c>
      <c r="F4169" s="126" t="s">
        <v>51</v>
      </c>
      <c r="G4169" s="127">
        <v>0</v>
      </c>
    </row>
    <row r="4170" spans="1:7" x14ac:dyDescent="0.25">
      <c r="A4170" s="126" t="s">
        <v>7413</v>
      </c>
      <c r="B4170" s="126" t="s">
        <v>51</v>
      </c>
      <c r="C4170" s="126" t="s">
        <v>17</v>
      </c>
      <c r="D4170" s="126" t="s">
        <v>7414</v>
      </c>
      <c r="E4170" s="126" t="s">
        <v>51</v>
      </c>
      <c r="F4170" s="126" t="s">
        <v>51</v>
      </c>
      <c r="G4170" s="127">
        <v>0</v>
      </c>
    </row>
    <row r="4171" spans="1:7" x14ac:dyDescent="0.25">
      <c r="A4171" s="126" t="s">
        <v>7415</v>
      </c>
      <c r="B4171" s="126" t="s">
        <v>51</v>
      </c>
      <c r="C4171" s="126" t="s">
        <v>17</v>
      </c>
      <c r="D4171" s="126" t="s">
        <v>7416</v>
      </c>
      <c r="E4171" s="126" t="s">
        <v>51</v>
      </c>
      <c r="F4171" s="126" t="s">
        <v>51</v>
      </c>
      <c r="G4171" s="127">
        <v>0</v>
      </c>
    </row>
    <row r="4172" spans="1:7" x14ac:dyDescent="0.25">
      <c r="A4172" s="126" t="s">
        <v>7417</v>
      </c>
      <c r="B4172" s="126" t="s">
        <v>51</v>
      </c>
      <c r="C4172" s="126" t="s">
        <v>17</v>
      </c>
      <c r="D4172" s="126" t="s">
        <v>7418</v>
      </c>
      <c r="E4172" s="126" t="s">
        <v>51</v>
      </c>
      <c r="F4172" s="126" t="s">
        <v>51</v>
      </c>
      <c r="G4172" s="127">
        <v>0</v>
      </c>
    </row>
    <row r="4173" spans="1:7" x14ac:dyDescent="0.25">
      <c r="A4173" s="126" t="s">
        <v>7419</v>
      </c>
      <c r="B4173" s="126" t="s">
        <v>51</v>
      </c>
      <c r="C4173" s="126" t="s">
        <v>17</v>
      </c>
      <c r="D4173" s="126" t="s">
        <v>7420</v>
      </c>
      <c r="E4173" s="126" t="s">
        <v>51</v>
      </c>
      <c r="F4173" s="126" t="s">
        <v>51</v>
      </c>
      <c r="G4173" s="127">
        <v>0</v>
      </c>
    </row>
    <row r="4174" spans="1:7" x14ac:dyDescent="0.25">
      <c r="A4174" s="126" t="s">
        <v>7421</v>
      </c>
      <c r="B4174" s="126" t="s">
        <v>51</v>
      </c>
      <c r="C4174" s="126" t="s">
        <v>17</v>
      </c>
      <c r="D4174" s="126" t="s">
        <v>7422</v>
      </c>
      <c r="E4174" s="126" t="s">
        <v>51</v>
      </c>
      <c r="F4174" s="126" t="s">
        <v>51</v>
      </c>
      <c r="G4174" s="127">
        <v>0</v>
      </c>
    </row>
    <row r="4175" spans="1:7" x14ac:dyDescent="0.25">
      <c r="A4175" s="126" t="s">
        <v>7423</v>
      </c>
      <c r="B4175" s="126" t="s">
        <v>51</v>
      </c>
      <c r="C4175" s="126" t="s">
        <v>17</v>
      </c>
      <c r="D4175" s="126" t="s">
        <v>7424</v>
      </c>
      <c r="E4175" s="126" t="s">
        <v>51</v>
      </c>
      <c r="F4175" s="126" t="s">
        <v>51</v>
      </c>
      <c r="G4175" s="127">
        <v>0</v>
      </c>
    </row>
    <row r="4176" spans="1:7" x14ac:dyDescent="0.25">
      <c r="A4176" s="126" t="s">
        <v>7425</v>
      </c>
      <c r="B4176" s="126" t="s">
        <v>51</v>
      </c>
      <c r="C4176" s="126" t="s">
        <v>17</v>
      </c>
      <c r="D4176" s="126" t="s">
        <v>7426</v>
      </c>
      <c r="E4176" s="126" t="s">
        <v>51</v>
      </c>
      <c r="F4176" s="126" t="s">
        <v>51</v>
      </c>
      <c r="G4176" s="127">
        <v>0</v>
      </c>
    </row>
    <row r="4177" spans="1:7" x14ac:dyDescent="0.25">
      <c r="A4177" s="126" t="s">
        <v>7427</v>
      </c>
      <c r="B4177" s="126" t="s">
        <v>51</v>
      </c>
      <c r="C4177" s="126" t="s">
        <v>17</v>
      </c>
      <c r="D4177" s="126" t="s">
        <v>7428</v>
      </c>
      <c r="E4177" s="126" t="s">
        <v>51</v>
      </c>
      <c r="F4177" s="126" t="s">
        <v>51</v>
      </c>
      <c r="G4177" s="127">
        <v>0</v>
      </c>
    </row>
    <row r="4178" spans="1:7" x14ac:dyDescent="0.25">
      <c r="A4178" s="126" t="s">
        <v>7429</v>
      </c>
      <c r="B4178" s="126" t="s">
        <v>51</v>
      </c>
      <c r="C4178" s="126" t="s">
        <v>17</v>
      </c>
      <c r="D4178" s="126" t="s">
        <v>7430</v>
      </c>
      <c r="E4178" s="126" t="s">
        <v>51</v>
      </c>
      <c r="F4178" s="126" t="s">
        <v>51</v>
      </c>
      <c r="G4178" s="127">
        <v>0</v>
      </c>
    </row>
    <row r="4179" spans="1:7" x14ac:dyDescent="0.25">
      <c r="A4179" s="126" t="s">
        <v>7431</v>
      </c>
      <c r="B4179" s="126" t="s">
        <v>51</v>
      </c>
      <c r="C4179" s="126" t="s">
        <v>17</v>
      </c>
      <c r="D4179" s="126" t="s">
        <v>7432</v>
      </c>
      <c r="E4179" s="126" t="s">
        <v>51</v>
      </c>
      <c r="F4179" s="126" t="s">
        <v>51</v>
      </c>
      <c r="G4179" s="127">
        <v>0</v>
      </c>
    </row>
    <row r="4180" spans="1:7" x14ac:dyDescent="0.25">
      <c r="A4180" s="126" t="s">
        <v>7433</v>
      </c>
      <c r="B4180" s="126" t="s">
        <v>51</v>
      </c>
      <c r="C4180" s="126" t="s">
        <v>17</v>
      </c>
      <c r="D4180" s="126" t="s">
        <v>7434</v>
      </c>
      <c r="E4180" s="126" t="s">
        <v>51</v>
      </c>
      <c r="F4180" s="126" t="s">
        <v>51</v>
      </c>
      <c r="G4180" s="127">
        <v>0</v>
      </c>
    </row>
    <row r="4181" spans="1:7" x14ac:dyDescent="0.25">
      <c r="A4181" s="126" t="s">
        <v>7435</v>
      </c>
      <c r="B4181" s="126" t="s">
        <v>51</v>
      </c>
      <c r="C4181" s="126" t="s">
        <v>17</v>
      </c>
      <c r="D4181" s="126" t="s">
        <v>7436</v>
      </c>
      <c r="E4181" s="126" t="s">
        <v>51</v>
      </c>
      <c r="F4181" s="126" t="s">
        <v>51</v>
      </c>
      <c r="G4181" s="127">
        <v>0</v>
      </c>
    </row>
    <row r="4182" spans="1:7" x14ac:dyDescent="0.25">
      <c r="A4182" s="126" t="s">
        <v>7437</v>
      </c>
      <c r="B4182" s="126" t="s">
        <v>51</v>
      </c>
      <c r="C4182" s="126" t="s">
        <v>17</v>
      </c>
      <c r="D4182" s="126" t="s">
        <v>7438</v>
      </c>
      <c r="E4182" s="126" t="s">
        <v>51</v>
      </c>
      <c r="F4182" s="126" t="s">
        <v>51</v>
      </c>
      <c r="G4182" s="127">
        <v>0</v>
      </c>
    </row>
    <row r="4183" spans="1:7" x14ac:dyDescent="0.25">
      <c r="A4183" s="126" t="s">
        <v>7439</v>
      </c>
      <c r="B4183" s="126" t="s">
        <v>51</v>
      </c>
      <c r="C4183" s="126" t="s">
        <v>17</v>
      </c>
      <c r="D4183" s="126" t="s">
        <v>7440</v>
      </c>
      <c r="E4183" s="126" t="s">
        <v>51</v>
      </c>
      <c r="F4183" s="126" t="s">
        <v>51</v>
      </c>
      <c r="G4183" s="127">
        <v>0</v>
      </c>
    </row>
    <row r="4184" spans="1:7" x14ac:dyDescent="0.25">
      <c r="A4184" s="126" t="s">
        <v>7441</v>
      </c>
      <c r="B4184" s="126" t="s">
        <v>51</v>
      </c>
      <c r="C4184" s="126" t="s">
        <v>17</v>
      </c>
      <c r="D4184" s="126" t="s">
        <v>7442</v>
      </c>
      <c r="E4184" s="126" t="s">
        <v>51</v>
      </c>
      <c r="F4184" s="126" t="s">
        <v>51</v>
      </c>
      <c r="G4184" s="127">
        <v>0</v>
      </c>
    </row>
    <row r="4185" spans="1:7" x14ac:dyDescent="0.25">
      <c r="A4185" s="126" t="s">
        <v>7443</v>
      </c>
      <c r="B4185" s="126" t="s">
        <v>51</v>
      </c>
      <c r="C4185" s="126" t="s">
        <v>17</v>
      </c>
      <c r="D4185" s="126" t="s">
        <v>7444</v>
      </c>
      <c r="E4185" s="126" t="s">
        <v>51</v>
      </c>
      <c r="F4185" s="126" t="s">
        <v>51</v>
      </c>
      <c r="G4185" s="127">
        <v>0</v>
      </c>
    </row>
    <row r="4186" spans="1:7" x14ac:dyDescent="0.25">
      <c r="A4186" s="126" t="s">
        <v>7445</v>
      </c>
      <c r="B4186" s="126" t="s">
        <v>51</v>
      </c>
      <c r="C4186" s="126" t="s">
        <v>17</v>
      </c>
      <c r="D4186" s="126" t="s">
        <v>7446</v>
      </c>
      <c r="E4186" s="126" t="s">
        <v>51</v>
      </c>
      <c r="F4186" s="126" t="s">
        <v>51</v>
      </c>
      <c r="G4186" s="127">
        <v>0</v>
      </c>
    </row>
    <row r="4187" spans="1:7" x14ac:dyDescent="0.25">
      <c r="A4187" s="126" t="s">
        <v>7447</v>
      </c>
      <c r="B4187" s="126" t="s">
        <v>51</v>
      </c>
      <c r="C4187" s="126" t="s">
        <v>17</v>
      </c>
      <c r="D4187" s="126" t="s">
        <v>7448</v>
      </c>
      <c r="E4187" s="126" t="s">
        <v>51</v>
      </c>
      <c r="F4187" s="126" t="s">
        <v>51</v>
      </c>
      <c r="G4187" s="127">
        <v>0</v>
      </c>
    </row>
    <row r="4188" spans="1:7" x14ac:dyDescent="0.25">
      <c r="A4188" s="126" t="s">
        <v>7449</v>
      </c>
      <c r="B4188" s="126" t="s">
        <v>51</v>
      </c>
      <c r="C4188" s="126" t="s">
        <v>17</v>
      </c>
      <c r="D4188" s="126" t="s">
        <v>7450</v>
      </c>
      <c r="E4188" s="126" t="s">
        <v>51</v>
      </c>
      <c r="F4188" s="126" t="s">
        <v>51</v>
      </c>
      <c r="G4188" s="127">
        <v>0</v>
      </c>
    </row>
    <row r="4189" spans="1:7" x14ac:dyDescent="0.25">
      <c r="A4189" s="126" t="s">
        <v>7451</v>
      </c>
      <c r="B4189" s="126" t="s">
        <v>51</v>
      </c>
      <c r="C4189" s="126" t="s">
        <v>17</v>
      </c>
      <c r="D4189" s="126" t="s">
        <v>7452</v>
      </c>
      <c r="E4189" s="126" t="s">
        <v>51</v>
      </c>
      <c r="F4189" s="126" t="s">
        <v>51</v>
      </c>
      <c r="G4189" s="127">
        <v>0</v>
      </c>
    </row>
    <row r="4190" spans="1:7" x14ac:dyDescent="0.25">
      <c r="A4190" s="126" t="s">
        <v>7453</v>
      </c>
      <c r="B4190" s="126" t="s">
        <v>51</v>
      </c>
      <c r="C4190" s="126" t="s">
        <v>17</v>
      </c>
      <c r="D4190" s="126" t="s">
        <v>7454</v>
      </c>
      <c r="E4190" s="126" t="s">
        <v>51</v>
      </c>
      <c r="F4190" s="126" t="s">
        <v>51</v>
      </c>
      <c r="G4190" s="127">
        <v>0</v>
      </c>
    </row>
    <row r="4191" spans="1:7" x14ac:dyDescent="0.25">
      <c r="A4191" s="126" t="s">
        <v>7455</v>
      </c>
      <c r="B4191" s="126" t="s">
        <v>51</v>
      </c>
      <c r="C4191" s="126" t="s">
        <v>17</v>
      </c>
      <c r="D4191" s="126" t="s">
        <v>7456</v>
      </c>
      <c r="E4191" s="126" t="s">
        <v>51</v>
      </c>
      <c r="F4191" s="126" t="s">
        <v>51</v>
      </c>
      <c r="G4191" s="127">
        <v>0</v>
      </c>
    </row>
    <row r="4192" spans="1:7" x14ac:dyDescent="0.25">
      <c r="A4192" s="126" t="s">
        <v>7457</v>
      </c>
      <c r="B4192" s="126" t="s">
        <v>51</v>
      </c>
      <c r="C4192" s="126" t="s">
        <v>17</v>
      </c>
      <c r="D4192" s="126" t="s">
        <v>7458</v>
      </c>
      <c r="E4192" s="126" t="s">
        <v>51</v>
      </c>
      <c r="F4192" s="126" t="s">
        <v>51</v>
      </c>
      <c r="G4192" s="127">
        <v>0</v>
      </c>
    </row>
    <row r="4193" spans="1:7" x14ac:dyDescent="0.25">
      <c r="A4193" s="126" t="s">
        <v>7459</v>
      </c>
      <c r="B4193" s="126" t="s">
        <v>51</v>
      </c>
      <c r="C4193" s="126" t="s">
        <v>17</v>
      </c>
      <c r="D4193" s="126" t="s">
        <v>7460</v>
      </c>
      <c r="E4193" s="126" t="s">
        <v>51</v>
      </c>
      <c r="F4193" s="126" t="s">
        <v>51</v>
      </c>
      <c r="G4193" s="127">
        <v>0</v>
      </c>
    </row>
    <row r="4194" spans="1:7" x14ac:dyDescent="0.25">
      <c r="A4194" s="126" t="s">
        <v>7461</v>
      </c>
      <c r="B4194" s="126" t="s">
        <v>51</v>
      </c>
      <c r="C4194" s="126" t="s">
        <v>17</v>
      </c>
      <c r="D4194" s="126" t="s">
        <v>7462</v>
      </c>
      <c r="E4194" s="126" t="s">
        <v>51</v>
      </c>
      <c r="F4194" s="126" t="s">
        <v>51</v>
      </c>
      <c r="G4194" s="127">
        <v>0</v>
      </c>
    </row>
    <row r="4195" spans="1:7" x14ac:dyDescent="0.25">
      <c r="A4195" s="126" t="s">
        <v>7463</v>
      </c>
      <c r="B4195" s="126" t="s">
        <v>51</v>
      </c>
      <c r="C4195" s="126" t="s">
        <v>17</v>
      </c>
      <c r="D4195" s="126" t="s">
        <v>7464</v>
      </c>
      <c r="E4195" s="126" t="s">
        <v>51</v>
      </c>
      <c r="F4195" s="126" t="s">
        <v>51</v>
      </c>
      <c r="G4195" s="127">
        <v>0</v>
      </c>
    </row>
    <row r="4196" spans="1:7" x14ac:dyDescent="0.25">
      <c r="A4196" s="126" t="s">
        <v>7465</v>
      </c>
      <c r="B4196" s="126" t="s">
        <v>51</v>
      </c>
      <c r="C4196" s="126" t="s">
        <v>17</v>
      </c>
      <c r="D4196" s="126" t="s">
        <v>7466</v>
      </c>
      <c r="E4196" s="126" t="s">
        <v>51</v>
      </c>
      <c r="F4196" s="126" t="s">
        <v>51</v>
      </c>
      <c r="G4196" s="127">
        <v>0</v>
      </c>
    </row>
    <row r="4197" spans="1:7" x14ac:dyDescent="0.25">
      <c r="A4197" s="126" t="s">
        <v>7467</v>
      </c>
      <c r="B4197" s="126" t="s">
        <v>51</v>
      </c>
      <c r="C4197" s="126" t="s">
        <v>17</v>
      </c>
      <c r="D4197" s="126" t="s">
        <v>7468</v>
      </c>
      <c r="E4197" s="126" t="s">
        <v>51</v>
      </c>
      <c r="F4197" s="126" t="s">
        <v>51</v>
      </c>
      <c r="G4197" s="127">
        <v>0</v>
      </c>
    </row>
    <row r="4198" spans="1:7" x14ac:dyDescent="0.25">
      <c r="A4198" s="126" t="s">
        <v>7469</v>
      </c>
      <c r="B4198" s="126" t="s">
        <v>51</v>
      </c>
      <c r="C4198" s="126" t="s">
        <v>17</v>
      </c>
      <c r="D4198" s="126" t="s">
        <v>7470</v>
      </c>
      <c r="E4198" s="126" t="s">
        <v>51</v>
      </c>
      <c r="F4198" s="126" t="s">
        <v>51</v>
      </c>
      <c r="G4198" s="127">
        <v>0</v>
      </c>
    </row>
    <row r="4199" spans="1:7" x14ac:dyDescent="0.25">
      <c r="A4199" s="126" t="s">
        <v>7471</v>
      </c>
      <c r="B4199" s="126" t="s">
        <v>51</v>
      </c>
      <c r="C4199" s="126" t="s">
        <v>17</v>
      </c>
      <c r="D4199" s="126" t="s">
        <v>7472</v>
      </c>
      <c r="E4199" s="126" t="s">
        <v>51</v>
      </c>
      <c r="F4199" s="126" t="s">
        <v>51</v>
      </c>
      <c r="G4199" s="127">
        <v>0</v>
      </c>
    </row>
    <row r="4200" spans="1:7" x14ac:dyDescent="0.25">
      <c r="A4200" s="126" t="s">
        <v>7473</v>
      </c>
      <c r="B4200" s="126" t="s">
        <v>51</v>
      </c>
      <c r="C4200" s="126" t="s">
        <v>17</v>
      </c>
      <c r="D4200" s="126" t="s">
        <v>7474</v>
      </c>
      <c r="E4200" s="126" t="s">
        <v>51</v>
      </c>
      <c r="F4200" s="126" t="s">
        <v>51</v>
      </c>
      <c r="G4200" s="127">
        <v>0</v>
      </c>
    </row>
    <row r="4201" spans="1:7" x14ac:dyDescent="0.25">
      <c r="A4201" s="126" t="s">
        <v>7475</v>
      </c>
      <c r="B4201" s="126" t="s">
        <v>51</v>
      </c>
      <c r="C4201" s="126" t="s">
        <v>17</v>
      </c>
      <c r="D4201" s="126" t="s">
        <v>7476</v>
      </c>
      <c r="E4201" s="126" t="s">
        <v>51</v>
      </c>
      <c r="F4201" s="126" t="s">
        <v>51</v>
      </c>
      <c r="G4201" s="127">
        <v>0</v>
      </c>
    </row>
    <row r="4202" spans="1:7" x14ac:dyDescent="0.25">
      <c r="A4202" s="126" t="s">
        <v>7477</v>
      </c>
      <c r="B4202" s="126" t="s">
        <v>51</v>
      </c>
      <c r="C4202" s="126" t="s">
        <v>17</v>
      </c>
      <c r="D4202" s="126" t="s">
        <v>7478</v>
      </c>
      <c r="E4202" s="126" t="s">
        <v>51</v>
      </c>
      <c r="F4202" s="126" t="s">
        <v>51</v>
      </c>
      <c r="G4202" s="127">
        <v>0</v>
      </c>
    </row>
    <row r="4203" spans="1:7" x14ac:dyDescent="0.25">
      <c r="A4203" s="126" t="s">
        <v>7479</v>
      </c>
      <c r="B4203" s="126" t="s">
        <v>51</v>
      </c>
      <c r="C4203" s="126" t="s">
        <v>17</v>
      </c>
      <c r="D4203" s="126" t="s">
        <v>7480</v>
      </c>
      <c r="E4203" s="126" t="s">
        <v>51</v>
      </c>
      <c r="F4203" s="126" t="s">
        <v>51</v>
      </c>
      <c r="G4203" s="127">
        <v>0</v>
      </c>
    </row>
    <row r="4204" spans="1:7" ht="30" x14ac:dyDescent="0.25">
      <c r="A4204" s="126" t="s">
        <v>7481</v>
      </c>
      <c r="B4204" s="126" t="s">
        <v>51</v>
      </c>
      <c r="C4204" s="126" t="s">
        <v>17</v>
      </c>
      <c r="D4204" s="126" t="s">
        <v>7482</v>
      </c>
      <c r="E4204" s="126" t="s">
        <v>51</v>
      </c>
      <c r="F4204" s="126" t="s">
        <v>51</v>
      </c>
      <c r="G4204" s="127">
        <v>0</v>
      </c>
    </row>
    <row r="4205" spans="1:7" x14ac:dyDescent="0.25">
      <c r="A4205" s="126" t="s">
        <v>7483</v>
      </c>
      <c r="B4205" s="126" t="s">
        <v>51</v>
      </c>
      <c r="C4205" s="126" t="s">
        <v>17</v>
      </c>
      <c r="D4205" s="126" t="s">
        <v>7484</v>
      </c>
      <c r="E4205" s="126" t="s">
        <v>51</v>
      </c>
      <c r="F4205" s="126" t="s">
        <v>51</v>
      </c>
      <c r="G4205" s="127">
        <v>0</v>
      </c>
    </row>
    <row r="4206" spans="1:7" x14ac:dyDescent="0.25">
      <c r="A4206" s="126" t="s">
        <v>7485</v>
      </c>
      <c r="B4206" s="126" t="s">
        <v>51</v>
      </c>
      <c r="C4206" s="126" t="s">
        <v>17</v>
      </c>
      <c r="D4206" s="126" t="s">
        <v>7486</v>
      </c>
      <c r="E4206" s="126" t="s">
        <v>51</v>
      </c>
      <c r="F4206" s="126" t="s">
        <v>51</v>
      </c>
      <c r="G4206" s="127">
        <v>0</v>
      </c>
    </row>
    <row r="4207" spans="1:7" x14ac:dyDescent="0.25">
      <c r="A4207" s="126" t="s">
        <v>7487</v>
      </c>
      <c r="B4207" s="126" t="s">
        <v>51</v>
      </c>
      <c r="C4207" s="126" t="s">
        <v>17</v>
      </c>
      <c r="D4207" s="126" t="s">
        <v>7488</v>
      </c>
      <c r="E4207" s="126" t="s">
        <v>51</v>
      </c>
      <c r="F4207" s="126" t="s">
        <v>51</v>
      </c>
      <c r="G4207" s="127">
        <v>0</v>
      </c>
    </row>
    <row r="4208" spans="1:7" x14ac:dyDescent="0.25">
      <c r="A4208" s="126" t="s">
        <v>7489</v>
      </c>
      <c r="B4208" s="126" t="s">
        <v>51</v>
      </c>
      <c r="C4208" s="126" t="s">
        <v>17</v>
      </c>
      <c r="D4208" s="126" t="s">
        <v>7490</v>
      </c>
      <c r="E4208" s="126" t="s">
        <v>51</v>
      </c>
      <c r="F4208" s="126" t="s">
        <v>51</v>
      </c>
      <c r="G4208" s="127">
        <v>0</v>
      </c>
    </row>
    <row r="4209" spans="1:7" x14ac:dyDescent="0.25">
      <c r="A4209" s="126" t="s">
        <v>7491</v>
      </c>
      <c r="B4209" s="126" t="s">
        <v>51</v>
      </c>
      <c r="C4209" s="126" t="s">
        <v>17</v>
      </c>
      <c r="D4209" s="126" t="s">
        <v>7492</v>
      </c>
      <c r="E4209" s="126" t="s">
        <v>51</v>
      </c>
      <c r="F4209" s="126" t="s">
        <v>51</v>
      </c>
      <c r="G4209" s="127">
        <v>0</v>
      </c>
    </row>
    <row r="4210" spans="1:7" x14ac:dyDescent="0.25">
      <c r="A4210" s="126" t="s">
        <v>7493</v>
      </c>
      <c r="B4210" s="126" t="s">
        <v>51</v>
      </c>
      <c r="C4210" s="126" t="s">
        <v>17</v>
      </c>
      <c r="D4210" s="126" t="s">
        <v>7494</v>
      </c>
      <c r="E4210" s="126" t="s">
        <v>51</v>
      </c>
      <c r="F4210" s="126" t="s">
        <v>51</v>
      </c>
      <c r="G4210" s="127">
        <v>0</v>
      </c>
    </row>
    <row r="4211" spans="1:7" x14ac:dyDescent="0.25">
      <c r="A4211" s="126" t="s">
        <v>7495</v>
      </c>
      <c r="B4211" s="126" t="s">
        <v>51</v>
      </c>
      <c r="C4211" s="126" t="s">
        <v>17</v>
      </c>
      <c r="D4211" s="126" t="s">
        <v>7496</v>
      </c>
      <c r="E4211" s="126" t="s">
        <v>51</v>
      </c>
      <c r="F4211" s="126" t="s">
        <v>51</v>
      </c>
      <c r="G4211" s="127">
        <v>0</v>
      </c>
    </row>
    <row r="4212" spans="1:7" x14ac:dyDescent="0.25">
      <c r="A4212" s="126" t="s">
        <v>7497</v>
      </c>
      <c r="B4212" s="126" t="s">
        <v>51</v>
      </c>
      <c r="C4212" s="126" t="s">
        <v>17</v>
      </c>
      <c r="D4212" s="126" t="s">
        <v>7498</v>
      </c>
      <c r="E4212" s="126" t="s">
        <v>51</v>
      </c>
      <c r="F4212" s="126" t="s">
        <v>51</v>
      </c>
      <c r="G4212" s="127">
        <v>0</v>
      </c>
    </row>
    <row r="4213" spans="1:7" x14ac:dyDescent="0.25">
      <c r="A4213" s="126" t="s">
        <v>7499</v>
      </c>
      <c r="B4213" s="126" t="s">
        <v>51</v>
      </c>
      <c r="C4213" s="126" t="s">
        <v>17</v>
      </c>
      <c r="D4213" s="126" t="s">
        <v>7500</v>
      </c>
      <c r="E4213" s="126" t="s">
        <v>51</v>
      </c>
      <c r="F4213" s="126" t="s">
        <v>51</v>
      </c>
      <c r="G4213" s="127">
        <v>0</v>
      </c>
    </row>
    <row r="4214" spans="1:7" x14ac:dyDescent="0.25">
      <c r="A4214" s="126" t="s">
        <v>7501</v>
      </c>
      <c r="B4214" s="126" t="s">
        <v>51</v>
      </c>
      <c r="C4214" s="126" t="s">
        <v>17</v>
      </c>
      <c r="D4214" s="126" t="s">
        <v>7502</v>
      </c>
      <c r="E4214" s="126" t="s">
        <v>51</v>
      </c>
      <c r="F4214" s="126" t="s">
        <v>51</v>
      </c>
      <c r="G4214" s="127">
        <v>0</v>
      </c>
    </row>
    <row r="4215" spans="1:7" x14ac:dyDescent="0.25">
      <c r="A4215" s="126" t="s">
        <v>7503</v>
      </c>
      <c r="B4215" s="126" t="s">
        <v>51</v>
      </c>
      <c r="C4215" s="126" t="s">
        <v>17</v>
      </c>
      <c r="D4215" s="126" t="s">
        <v>7504</v>
      </c>
      <c r="E4215" s="126" t="s">
        <v>51</v>
      </c>
      <c r="F4215" s="126" t="s">
        <v>51</v>
      </c>
      <c r="G4215" s="127">
        <v>0</v>
      </c>
    </row>
    <row r="4216" spans="1:7" x14ac:dyDescent="0.25">
      <c r="A4216" s="126" t="s">
        <v>7505</v>
      </c>
      <c r="B4216" s="126" t="s">
        <v>51</v>
      </c>
      <c r="C4216" s="126" t="s">
        <v>17</v>
      </c>
      <c r="D4216" s="126" t="s">
        <v>7506</v>
      </c>
      <c r="E4216" s="126" t="s">
        <v>51</v>
      </c>
      <c r="F4216" s="126" t="s">
        <v>51</v>
      </c>
      <c r="G4216" s="127">
        <v>0</v>
      </c>
    </row>
    <row r="4217" spans="1:7" x14ac:dyDescent="0.25">
      <c r="A4217" s="126" t="s">
        <v>7507</v>
      </c>
      <c r="B4217" s="126" t="s">
        <v>51</v>
      </c>
      <c r="C4217" s="126" t="s">
        <v>17</v>
      </c>
      <c r="D4217" s="126" t="s">
        <v>7508</v>
      </c>
      <c r="E4217" s="126" t="s">
        <v>51</v>
      </c>
      <c r="F4217" s="126" t="s">
        <v>51</v>
      </c>
      <c r="G4217" s="127">
        <v>0</v>
      </c>
    </row>
    <row r="4218" spans="1:7" x14ac:dyDescent="0.25">
      <c r="A4218" s="126" t="s">
        <v>7509</v>
      </c>
      <c r="B4218" s="126" t="s">
        <v>51</v>
      </c>
      <c r="C4218" s="126" t="s">
        <v>17</v>
      </c>
      <c r="D4218" s="126" t="s">
        <v>7510</v>
      </c>
      <c r="E4218" s="126" t="s">
        <v>51</v>
      </c>
      <c r="F4218" s="126" t="s">
        <v>51</v>
      </c>
      <c r="G4218" s="127">
        <v>0</v>
      </c>
    </row>
    <row r="4219" spans="1:7" ht="30" x14ac:dyDescent="0.25">
      <c r="A4219" s="126" t="s">
        <v>7511</v>
      </c>
      <c r="B4219" s="126" t="s">
        <v>51</v>
      </c>
      <c r="C4219" s="126" t="s">
        <v>17</v>
      </c>
      <c r="D4219" s="126" t="s">
        <v>7512</v>
      </c>
      <c r="E4219" s="126" t="s">
        <v>51</v>
      </c>
      <c r="F4219" s="126" t="s">
        <v>51</v>
      </c>
      <c r="G4219" s="127">
        <v>0</v>
      </c>
    </row>
    <row r="4220" spans="1:7" x14ac:dyDescent="0.25">
      <c r="A4220" s="126" t="s">
        <v>7513</v>
      </c>
      <c r="B4220" s="126" t="s">
        <v>51</v>
      </c>
      <c r="C4220" s="126" t="s">
        <v>17</v>
      </c>
      <c r="D4220" s="126" t="s">
        <v>7514</v>
      </c>
      <c r="E4220" s="126" t="s">
        <v>51</v>
      </c>
      <c r="F4220" s="126" t="s">
        <v>51</v>
      </c>
      <c r="G4220" s="127">
        <v>0</v>
      </c>
    </row>
    <row r="4221" spans="1:7" x14ac:dyDescent="0.25">
      <c r="A4221" s="126" t="s">
        <v>7515</v>
      </c>
      <c r="B4221" s="126" t="s">
        <v>51</v>
      </c>
      <c r="C4221" s="126" t="s">
        <v>17</v>
      </c>
      <c r="D4221" s="126" t="s">
        <v>7516</v>
      </c>
      <c r="E4221" s="126" t="s">
        <v>51</v>
      </c>
      <c r="F4221" s="126" t="s">
        <v>51</v>
      </c>
      <c r="G4221" s="127">
        <v>0</v>
      </c>
    </row>
    <row r="4222" spans="1:7" x14ac:dyDescent="0.25">
      <c r="A4222" s="126" t="s">
        <v>13841</v>
      </c>
      <c r="B4222" s="126" t="s">
        <v>51</v>
      </c>
      <c r="C4222" s="126" t="s">
        <v>17</v>
      </c>
      <c r="D4222" s="126" t="s">
        <v>13842</v>
      </c>
      <c r="E4222" s="126" t="s">
        <v>51</v>
      </c>
      <c r="F4222" s="126" t="s">
        <v>51</v>
      </c>
      <c r="G4222" s="127">
        <v>0</v>
      </c>
    </row>
    <row r="4223" spans="1:7" x14ac:dyDescent="0.25">
      <c r="A4223" s="126" t="s">
        <v>13843</v>
      </c>
      <c r="B4223" s="126" t="s">
        <v>51</v>
      </c>
      <c r="C4223" s="126" t="s">
        <v>17</v>
      </c>
      <c r="D4223" s="126" t="s">
        <v>13844</v>
      </c>
      <c r="E4223" s="126" t="s">
        <v>51</v>
      </c>
      <c r="F4223" s="126" t="s">
        <v>51</v>
      </c>
      <c r="G4223" s="127">
        <v>0</v>
      </c>
    </row>
    <row r="4224" spans="1:7" x14ac:dyDescent="0.25">
      <c r="A4224" s="126" t="s">
        <v>13845</v>
      </c>
      <c r="B4224" s="126" t="s">
        <v>51</v>
      </c>
      <c r="C4224" s="126" t="s">
        <v>17</v>
      </c>
      <c r="D4224" s="126" t="s">
        <v>13846</v>
      </c>
      <c r="E4224" s="126" t="s">
        <v>51</v>
      </c>
      <c r="F4224" s="126" t="s">
        <v>51</v>
      </c>
      <c r="G4224" s="127">
        <v>0</v>
      </c>
    </row>
    <row r="4225" spans="1:7" x14ac:dyDescent="0.25">
      <c r="A4225" s="126" t="s">
        <v>13847</v>
      </c>
      <c r="B4225" s="126" t="s">
        <v>51</v>
      </c>
      <c r="C4225" s="126" t="s">
        <v>17</v>
      </c>
      <c r="D4225" s="126" t="s">
        <v>13848</v>
      </c>
      <c r="E4225" s="126" t="s">
        <v>51</v>
      </c>
      <c r="F4225" s="126" t="s">
        <v>51</v>
      </c>
      <c r="G4225" s="127">
        <v>0</v>
      </c>
    </row>
    <row r="4226" spans="1:7" x14ac:dyDescent="0.25">
      <c r="A4226" s="126" t="s">
        <v>13849</v>
      </c>
      <c r="B4226" s="126" t="s">
        <v>51</v>
      </c>
      <c r="C4226" s="126" t="s">
        <v>17</v>
      </c>
      <c r="D4226" s="126" t="s">
        <v>13850</v>
      </c>
      <c r="E4226" s="126" t="s">
        <v>51</v>
      </c>
      <c r="F4226" s="126" t="s">
        <v>51</v>
      </c>
      <c r="G4226" s="127">
        <v>0</v>
      </c>
    </row>
    <row r="4227" spans="1:7" x14ac:dyDescent="0.25">
      <c r="A4227" s="126" t="s">
        <v>13851</v>
      </c>
      <c r="B4227" s="126" t="s">
        <v>51</v>
      </c>
      <c r="C4227" s="126" t="s">
        <v>17</v>
      </c>
      <c r="D4227" s="126" t="s">
        <v>13852</v>
      </c>
      <c r="E4227" s="126" t="s">
        <v>51</v>
      </c>
      <c r="F4227" s="126" t="s">
        <v>51</v>
      </c>
      <c r="G4227" s="127">
        <v>0</v>
      </c>
    </row>
    <row r="4228" spans="1:7" x14ac:dyDescent="0.25">
      <c r="A4228" s="126" t="s">
        <v>13853</v>
      </c>
      <c r="B4228" s="126" t="s">
        <v>51</v>
      </c>
      <c r="C4228" s="126" t="s">
        <v>17</v>
      </c>
      <c r="D4228" s="126" t="s">
        <v>13854</v>
      </c>
      <c r="E4228" s="126" t="s">
        <v>51</v>
      </c>
      <c r="F4228" s="126" t="s">
        <v>51</v>
      </c>
      <c r="G4228" s="127">
        <v>0</v>
      </c>
    </row>
    <row r="4229" spans="1:7" x14ac:dyDescent="0.25">
      <c r="A4229" s="126" t="s">
        <v>13855</v>
      </c>
      <c r="B4229" s="126" t="s">
        <v>51</v>
      </c>
      <c r="C4229" s="126" t="s">
        <v>17</v>
      </c>
      <c r="D4229" s="126" t="s">
        <v>13856</v>
      </c>
      <c r="E4229" s="126" t="s">
        <v>51</v>
      </c>
      <c r="F4229" s="126" t="s">
        <v>51</v>
      </c>
      <c r="G4229" s="127">
        <v>0</v>
      </c>
    </row>
    <row r="4230" spans="1:7" x14ac:dyDescent="0.25">
      <c r="A4230" s="126" t="s">
        <v>13857</v>
      </c>
      <c r="B4230" s="126" t="s">
        <v>51</v>
      </c>
      <c r="C4230" s="126" t="s">
        <v>17</v>
      </c>
      <c r="D4230" s="126" t="s">
        <v>13858</v>
      </c>
      <c r="E4230" s="126" t="s">
        <v>51</v>
      </c>
      <c r="F4230" s="126" t="s">
        <v>51</v>
      </c>
      <c r="G4230" s="127">
        <v>0</v>
      </c>
    </row>
    <row r="4231" spans="1:7" x14ac:dyDescent="0.25">
      <c r="A4231" s="126" t="s">
        <v>13859</v>
      </c>
      <c r="B4231" s="126" t="s">
        <v>51</v>
      </c>
      <c r="C4231" s="126" t="s">
        <v>17</v>
      </c>
      <c r="D4231" s="126" t="s">
        <v>13860</v>
      </c>
      <c r="E4231" s="126" t="s">
        <v>51</v>
      </c>
      <c r="F4231" s="126" t="s">
        <v>51</v>
      </c>
      <c r="G4231" s="127">
        <v>0</v>
      </c>
    </row>
    <row r="4232" spans="1:7" x14ac:dyDescent="0.25">
      <c r="A4232" s="126" t="s">
        <v>13861</v>
      </c>
      <c r="B4232" s="126" t="s">
        <v>51</v>
      </c>
      <c r="C4232" s="126" t="s">
        <v>17</v>
      </c>
      <c r="D4232" s="126" t="s">
        <v>13862</v>
      </c>
      <c r="E4232" s="126" t="s">
        <v>51</v>
      </c>
      <c r="F4232" s="126" t="s">
        <v>51</v>
      </c>
      <c r="G4232" s="127">
        <v>0</v>
      </c>
    </row>
    <row r="4233" spans="1:7" x14ac:dyDescent="0.25">
      <c r="A4233" s="126" t="s">
        <v>13863</v>
      </c>
      <c r="B4233" s="126" t="s">
        <v>51</v>
      </c>
      <c r="C4233" s="126" t="s">
        <v>17</v>
      </c>
      <c r="D4233" s="126" t="s">
        <v>13864</v>
      </c>
      <c r="E4233" s="126" t="s">
        <v>51</v>
      </c>
      <c r="F4233" s="126" t="s">
        <v>51</v>
      </c>
      <c r="G4233" s="127">
        <v>0</v>
      </c>
    </row>
    <row r="4234" spans="1:7" x14ac:dyDescent="0.25">
      <c r="A4234" s="126" t="s">
        <v>13865</v>
      </c>
      <c r="B4234" s="126" t="s">
        <v>51</v>
      </c>
      <c r="C4234" s="126" t="s">
        <v>17</v>
      </c>
      <c r="D4234" s="126" t="s">
        <v>13866</v>
      </c>
      <c r="E4234" s="126" t="s">
        <v>51</v>
      </c>
      <c r="F4234" s="126" t="s">
        <v>51</v>
      </c>
      <c r="G4234" s="127">
        <v>0</v>
      </c>
    </row>
    <row r="4235" spans="1:7" x14ac:dyDescent="0.25">
      <c r="A4235" s="126" t="s">
        <v>13867</v>
      </c>
      <c r="B4235" s="126" t="s">
        <v>51</v>
      </c>
      <c r="C4235" s="126" t="s">
        <v>17</v>
      </c>
      <c r="D4235" s="126" t="s">
        <v>13868</v>
      </c>
      <c r="E4235" s="126" t="s">
        <v>51</v>
      </c>
      <c r="F4235" s="126" t="s">
        <v>51</v>
      </c>
      <c r="G4235" s="127">
        <v>0</v>
      </c>
    </row>
    <row r="4236" spans="1:7" x14ac:dyDescent="0.25">
      <c r="A4236" s="126" t="s">
        <v>13869</v>
      </c>
      <c r="B4236" s="126" t="s">
        <v>51</v>
      </c>
      <c r="C4236" s="126" t="s">
        <v>17</v>
      </c>
      <c r="D4236" s="126" t="s">
        <v>13870</v>
      </c>
      <c r="E4236" s="126" t="s">
        <v>51</v>
      </c>
      <c r="F4236" s="126" t="s">
        <v>51</v>
      </c>
      <c r="G4236" s="127">
        <v>0</v>
      </c>
    </row>
    <row r="4237" spans="1:7" x14ac:dyDescent="0.25">
      <c r="A4237" s="126" t="s">
        <v>13871</v>
      </c>
      <c r="B4237" s="126" t="s">
        <v>51</v>
      </c>
      <c r="C4237" s="126" t="s">
        <v>17</v>
      </c>
      <c r="D4237" s="126" t="s">
        <v>13872</v>
      </c>
      <c r="E4237" s="126" t="s">
        <v>51</v>
      </c>
      <c r="F4237" s="126" t="s">
        <v>51</v>
      </c>
      <c r="G4237" s="127">
        <v>0</v>
      </c>
    </row>
    <row r="4238" spans="1:7" x14ac:dyDescent="0.25">
      <c r="A4238" s="126" t="s">
        <v>13873</v>
      </c>
      <c r="B4238" s="126" t="s">
        <v>51</v>
      </c>
      <c r="C4238" s="126" t="s">
        <v>17</v>
      </c>
      <c r="D4238" s="126" t="s">
        <v>13874</v>
      </c>
      <c r="E4238" s="126" t="s">
        <v>51</v>
      </c>
      <c r="F4238" s="126" t="s">
        <v>51</v>
      </c>
      <c r="G4238" s="127">
        <v>0</v>
      </c>
    </row>
    <row r="4239" spans="1:7" x14ac:dyDescent="0.25">
      <c r="A4239" s="126" t="s">
        <v>13875</v>
      </c>
      <c r="B4239" s="126" t="s">
        <v>51</v>
      </c>
      <c r="C4239" s="126" t="s">
        <v>17</v>
      </c>
      <c r="D4239" s="126" t="s">
        <v>13876</v>
      </c>
      <c r="E4239" s="126" t="s">
        <v>51</v>
      </c>
      <c r="F4239" s="126" t="s">
        <v>51</v>
      </c>
      <c r="G4239" s="127">
        <v>0</v>
      </c>
    </row>
    <row r="4240" spans="1:7" x14ac:dyDescent="0.25">
      <c r="A4240" s="126" t="s">
        <v>13877</v>
      </c>
      <c r="B4240" s="126" t="s">
        <v>51</v>
      </c>
      <c r="C4240" s="126" t="s">
        <v>17</v>
      </c>
      <c r="D4240" s="126" t="s">
        <v>13878</v>
      </c>
      <c r="E4240" s="126" t="s">
        <v>51</v>
      </c>
      <c r="F4240" s="126" t="s">
        <v>51</v>
      </c>
      <c r="G4240" s="127">
        <v>0</v>
      </c>
    </row>
    <row r="4241" spans="1:7" x14ac:dyDescent="0.25">
      <c r="A4241" s="126" t="s">
        <v>13879</v>
      </c>
      <c r="B4241" s="126" t="s">
        <v>51</v>
      </c>
      <c r="C4241" s="126" t="s">
        <v>17</v>
      </c>
      <c r="D4241" s="126" t="s">
        <v>13880</v>
      </c>
      <c r="E4241" s="126" t="s">
        <v>51</v>
      </c>
      <c r="F4241" s="126" t="s">
        <v>51</v>
      </c>
      <c r="G4241" s="127">
        <v>0</v>
      </c>
    </row>
    <row r="4242" spans="1:7" x14ac:dyDescent="0.25">
      <c r="A4242" s="126" t="s">
        <v>13881</v>
      </c>
      <c r="B4242" s="126" t="s">
        <v>51</v>
      </c>
      <c r="C4242" s="126" t="s">
        <v>17</v>
      </c>
      <c r="D4242" s="126" t="s">
        <v>13882</v>
      </c>
      <c r="E4242" s="126" t="s">
        <v>51</v>
      </c>
      <c r="F4242" s="126" t="s">
        <v>51</v>
      </c>
      <c r="G4242" s="127">
        <v>0</v>
      </c>
    </row>
    <row r="4243" spans="1:7" x14ac:dyDescent="0.25">
      <c r="A4243" s="126" t="s">
        <v>13883</v>
      </c>
      <c r="B4243" s="126" t="s">
        <v>51</v>
      </c>
      <c r="C4243" s="126" t="s">
        <v>17</v>
      </c>
      <c r="D4243" s="126" t="s">
        <v>13884</v>
      </c>
      <c r="E4243" s="126" t="s">
        <v>51</v>
      </c>
      <c r="F4243" s="126" t="s">
        <v>51</v>
      </c>
      <c r="G4243" s="127">
        <v>0</v>
      </c>
    </row>
    <row r="4244" spans="1:7" x14ac:dyDescent="0.25">
      <c r="A4244" s="126" t="s">
        <v>13885</v>
      </c>
      <c r="B4244" s="126" t="s">
        <v>51</v>
      </c>
      <c r="C4244" s="126" t="s">
        <v>17</v>
      </c>
      <c r="D4244" s="126" t="s">
        <v>13886</v>
      </c>
      <c r="E4244" s="126" t="s">
        <v>51</v>
      </c>
      <c r="F4244" s="126" t="s">
        <v>51</v>
      </c>
      <c r="G4244" s="127">
        <v>0</v>
      </c>
    </row>
    <row r="4245" spans="1:7" x14ac:dyDescent="0.25">
      <c r="A4245" s="126" t="s">
        <v>13887</v>
      </c>
      <c r="B4245" s="126" t="s">
        <v>51</v>
      </c>
      <c r="C4245" s="126" t="s">
        <v>17</v>
      </c>
      <c r="D4245" s="126" t="s">
        <v>13888</v>
      </c>
      <c r="E4245" s="126" t="s">
        <v>51</v>
      </c>
      <c r="F4245" s="126" t="s">
        <v>51</v>
      </c>
      <c r="G4245" s="127">
        <v>0</v>
      </c>
    </row>
    <row r="4246" spans="1:7" x14ac:dyDescent="0.25">
      <c r="A4246" s="126" t="s">
        <v>13889</v>
      </c>
      <c r="B4246" s="126" t="s">
        <v>51</v>
      </c>
      <c r="C4246" s="126" t="s">
        <v>17</v>
      </c>
      <c r="D4246" s="126" t="s">
        <v>13890</v>
      </c>
      <c r="E4246" s="126" t="s">
        <v>51</v>
      </c>
      <c r="F4246" s="126" t="s">
        <v>51</v>
      </c>
      <c r="G4246" s="127">
        <v>0</v>
      </c>
    </row>
    <row r="4247" spans="1:7" x14ac:dyDescent="0.25">
      <c r="A4247" s="126" t="s">
        <v>13891</v>
      </c>
      <c r="B4247" s="126" t="s">
        <v>51</v>
      </c>
      <c r="C4247" s="126" t="s">
        <v>17</v>
      </c>
      <c r="D4247" s="126" t="s">
        <v>13892</v>
      </c>
      <c r="E4247" s="126" t="s">
        <v>51</v>
      </c>
      <c r="F4247" s="126" t="s">
        <v>51</v>
      </c>
      <c r="G4247" s="127">
        <v>0</v>
      </c>
    </row>
    <row r="4248" spans="1:7" x14ac:dyDescent="0.25">
      <c r="A4248" s="126" t="s">
        <v>13893</v>
      </c>
      <c r="B4248" s="126" t="s">
        <v>51</v>
      </c>
      <c r="C4248" s="126" t="s">
        <v>17</v>
      </c>
      <c r="D4248" s="126" t="s">
        <v>13894</v>
      </c>
      <c r="E4248" s="126" t="s">
        <v>51</v>
      </c>
      <c r="F4248" s="126" t="s">
        <v>51</v>
      </c>
      <c r="G4248" s="127">
        <v>0</v>
      </c>
    </row>
    <row r="4249" spans="1:7" x14ac:dyDescent="0.25">
      <c r="A4249" s="126" t="s">
        <v>13895</v>
      </c>
      <c r="B4249" s="126" t="s">
        <v>51</v>
      </c>
      <c r="C4249" s="126" t="s">
        <v>17</v>
      </c>
      <c r="D4249" s="126" t="s">
        <v>13896</v>
      </c>
      <c r="E4249" s="126" t="s">
        <v>51</v>
      </c>
      <c r="F4249" s="126" t="s">
        <v>51</v>
      </c>
      <c r="G4249" s="127">
        <v>0</v>
      </c>
    </row>
    <row r="4250" spans="1:7" x14ac:dyDescent="0.25">
      <c r="A4250" s="126" t="s">
        <v>13897</v>
      </c>
      <c r="B4250" s="126" t="s">
        <v>51</v>
      </c>
      <c r="C4250" s="126" t="s">
        <v>17</v>
      </c>
      <c r="D4250" s="126" t="s">
        <v>13898</v>
      </c>
      <c r="E4250" s="126" t="s">
        <v>51</v>
      </c>
      <c r="F4250" s="126" t="s">
        <v>51</v>
      </c>
      <c r="G4250" s="127">
        <v>0</v>
      </c>
    </row>
    <row r="4251" spans="1:7" x14ac:dyDescent="0.25">
      <c r="A4251" s="126" t="s">
        <v>13899</v>
      </c>
      <c r="B4251" s="126" t="s">
        <v>51</v>
      </c>
      <c r="C4251" s="126" t="s">
        <v>17</v>
      </c>
      <c r="D4251" s="126" t="s">
        <v>13900</v>
      </c>
      <c r="E4251" s="126" t="s">
        <v>51</v>
      </c>
      <c r="F4251" s="126" t="s">
        <v>51</v>
      </c>
      <c r="G4251" s="127">
        <v>0</v>
      </c>
    </row>
    <row r="4252" spans="1:7" x14ac:dyDescent="0.25">
      <c r="A4252" s="126" t="s">
        <v>13901</v>
      </c>
      <c r="B4252" s="126" t="s">
        <v>51</v>
      </c>
      <c r="C4252" s="126" t="s">
        <v>17</v>
      </c>
      <c r="D4252" s="126" t="s">
        <v>13902</v>
      </c>
      <c r="E4252" s="126" t="s">
        <v>51</v>
      </c>
      <c r="F4252" s="126" t="s">
        <v>51</v>
      </c>
      <c r="G4252" s="127">
        <v>0</v>
      </c>
    </row>
    <row r="4253" spans="1:7" x14ac:dyDescent="0.25">
      <c r="A4253" s="126" t="s">
        <v>13903</v>
      </c>
      <c r="B4253" s="126" t="s">
        <v>51</v>
      </c>
      <c r="C4253" s="126" t="s">
        <v>17</v>
      </c>
      <c r="D4253" s="126" t="s">
        <v>13904</v>
      </c>
      <c r="E4253" s="126" t="s">
        <v>51</v>
      </c>
      <c r="F4253" s="126" t="s">
        <v>51</v>
      </c>
      <c r="G4253" s="127">
        <v>0</v>
      </c>
    </row>
    <row r="4254" spans="1:7" x14ac:dyDescent="0.25">
      <c r="A4254" s="126" t="s">
        <v>13905</v>
      </c>
      <c r="B4254" s="126" t="s">
        <v>51</v>
      </c>
      <c r="C4254" s="126" t="s">
        <v>17</v>
      </c>
      <c r="D4254" s="126" t="s">
        <v>13906</v>
      </c>
      <c r="E4254" s="126" t="s">
        <v>51</v>
      </c>
      <c r="F4254" s="126" t="s">
        <v>51</v>
      </c>
      <c r="G4254" s="127">
        <v>0</v>
      </c>
    </row>
    <row r="4255" spans="1:7" x14ac:dyDescent="0.25">
      <c r="A4255" s="126" t="s">
        <v>13907</v>
      </c>
      <c r="B4255" s="126" t="s">
        <v>51</v>
      </c>
      <c r="C4255" s="126" t="s">
        <v>17</v>
      </c>
      <c r="D4255" s="126" t="s">
        <v>13908</v>
      </c>
      <c r="E4255" s="126" t="s">
        <v>51</v>
      </c>
      <c r="F4255" s="126" t="s">
        <v>51</v>
      </c>
      <c r="G4255" s="127">
        <v>0</v>
      </c>
    </row>
    <row r="4256" spans="1:7" x14ac:dyDescent="0.25">
      <c r="A4256" s="126" t="s">
        <v>13909</v>
      </c>
      <c r="B4256" s="126" t="s">
        <v>51</v>
      </c>
      <c r="C4256" s="126" t="s">
        <v>17</v>
      </c>
      <c r="D4256" s="126" t="s">
        <v>13910</v>
      </c>
      <c r="E4256" s="126" t="s">
        <v>51</v>
      </c>
      <c r="F4256" s="126" t="s">
        <v>51</v>
      </c>
      <c r="G4256" s="127">
        <v>0</v>
      </c>
    </row>
    <row r="4257" spans="1:7" x14ac:dyDescent="0.25">
      <c r="A4257" s="126" t="s">
        <v>13911</v>
      </c>
      <c r="B4257" s="126" t="s">
        <v>51</v>
      </c>
      <c r="C4257" s="126" t="s">
        <v>17</v>
      </c>
      <c r="D4257" s="126" t="s">
        <v>13912</v>
      </c>
      <c r="E4257" s="126" t="s">
        <v>51</v>
      </c>
      <c r="F4257" s="126" t="s">
        <v>51</v>
      </c>
      <c r="G4257" s="127">
        <v>0</v>
      </c>
    </row>
    <row r="4258" spans="1:7" x14ac:dyDescent="0.25">
      <c r="A4258" s="126" t="s">
        <v>13913</v>
      </c>
      <c r="B4258" s="126" t="s">
        <v>51</v>
      </c>
      <c r="C4258" s="126" t="s">
        <v>17</v>
      </c>
      <c r="D4258" s="126" t="s">
        <v>13914</v>
      </c>
      <c r="E4258" s="126" t="s">
        <v>51</v>
      </c>
      <c r="F4258" s="126" t="s">
        <v>51</v>
      </c>
      <c r="G4258" s="127">
        <v>0</v>
      </c>
    </row>
    <row r="4259" spans="1:7" x14ac:dyDescent="0.25">
      <c r="A4259" s="126" t="s">
        <v>13915</v>
      </c>
      <c r="B4259" s="126" t="s">
        <v>51</v>
      </c>
      <c r="C4259" s="126" t="s">
        <v>17</v>
      </c>
      <c r="D4259" s="126" t="s">
        <v>13916</v>
      </c>
      <c r="E4259" s="126" t="s">
        <v>51</v>
      </c>
      <c r="F4259" s="126" t="s">
        <v>51</v>
      </c>
      <c r="G4259" s="127">
        <v>0</v>
      </c>
    </row>
    <row r="4260" spans="1:7" x14ac:dyDescent="0.25">
      <c r="A4260" s="126" t="s">
        <v>13917</v>
      </c>
      <c r="B4260" s="126" t="s">
        <v>51</v>
      </c>
      <c r="C4260" s="126" t="s">
        <v>17</v>
      </c>
      <c r="D4260" s="126" t="s">
        <v>13918</v>
      </c>
      <c r="E4260" s="126" t="s">
        <v>51</v>
      </c>
      <c r="F4260" s="126" t="s">
        <v>51</v>
      </c>
      <c r="G4260" s="127">
        <v>0</v>
      </c>
    </row>
    <row r="4261" spans="1:7" x14ac:dyDescent="0.25">
      <c r="A4261" s="126" t="s">
        <v>13919</v>
      </c>
      <c r="B4261" s="126" t="s">
        <v>51</v>
      </c>
      <c r="C4261" s="126" t="s">
        <v>17</v>
      </c>
      <c r="D4261" s="126" t="s">
        <v>13920</v>
      </c>
      <c r="E4261" s="126" t="s">
        <v>51</v>
      </c>
      <c r="F4261" s="126" t="s">
        <v>51</v>
      </c>
      <c r="G4261" s="127">
        <v>0</v>
      </c>
    </row>
    <row r="4262" spans="1:7" x14ac:dyDescent="0.25">
      <c r="A4262" s="126" t="s">
        <v>13921</v>
      </c>
      <c r="B4262" s="126" t="s">
        <v>51</v>
      </c>
      <c r="C4262" s="126" t="s">
        <v>17</v>
      </c>
      <c r="D4262" s="126" t="s">
        <v>13922</v>
      </c>
      <c r="E4262" s="126" t="s">
        <v>51</v>
      </c>
      <c r="F4262" s="126" t="s">
        <v>51</v>
      </c>
      <c r="G4262" s="127">
        <v>0</v>
      </c>
    </row>
    <row r="4263" spans="1:7" x14ac:dyDescent="0.25">
      <c r="A4263" s="126" t="s">
        <v>13923</v>
      </c>
      <c r="B4263" s="126" t="s">
        <v>51</v>
      </c>
      <c r="C4263" s="126" t="s">
        <v>17</v>
      </c>
      <c r="D4263" s="126" t="s">
        <v>13924</v>
      </c>
      <c r="E4263" s="126" t="s">
        <v>51</v>
      </c>
      <c r="F4263" s="126" t="s">
        <v>51</v>
      </c>
      <c r="G4263" s="127">
        <v>0</v>
      </c>
    </row>
    <row r="4264" spans="1:7" x14ac:dyDescent="0.25">
      <c r="A4264" s="126" t="s">
        <v>13925</v>
      </c>
      <c r="B4264" s="126" t="s">
        <v>51</v>
      </c>
      <c r="C4264" s="126" t="s">
        <v>17</v>
      </c>
      <c r="D4264" s="126" t="s">
        <v>13926</v>
      </c>
      <c r="E4264" s="126" t="s">
        <v>51</v>
      </c>
      <c r="F4264" s="126" t="s">
        <v>51</v>
      </c>
      <c r="G4264" s="127">
        <v>0</v>
      </c>
    </row>
    <row r="4265" spans="1:7" x14ac:dyDescent="0.25">
      <c r="A4265" s="126" t="s">
        <v>13927</v>
      </c>
      <c r="B4265" s="126" t="s">
        <v>51</v>
      </c>
      <c r="C4265" s="126" t="s">
        <v>17</v>
      </c>
      <c r="D4265" s="126" t="s">
        <v>13928</v>
      </c>
      <c r="E4265" s="126" t="s">
        <v>51</v>
      </c>
      <c r="F4265" s="126" t="s">
        <v>51</v>
      </c>
      <c r="G4265" s="127">
        <v>0</v>
      </c>
    </row>
    <row r="4266" spans="1:7" x14ac:dyDescent="0.25">
      <c r="A4266" s="126" t="s">
        <v>13929</v>
      </c>
      <c r="B4266" s="126" t="s">
        <v>51</v>
      </c>
      <c r="C4266" s="126" t="s">
        <v>17</v>
      </c>
      <c r="D4266" s="126" t="s">
        <v>13930</v>
      </c>
      <c r="E4266" s="126" t="s">
        <v>51</v>
      </c>
      <c r="F4266" s="126" t="s">
        <v>51</v>
      </c>
      <c r="G4266" s="127">
        <v>0</v>
      </c>
    </row>
    <row r="4267" spans="1:7" ht="30" x14ac:dyDescent="0.25">
      <c r="A4267" s="126" t="s">
        <v>13931</v>
      </c>
      <c r="B4267" s="126" t="s">
        <v>51</v>
      </c>
      <c r="C4267" s="126" t="s">
        <v>17</v>
      </c>
      <c r="D4267" s="126" t="s">
        <v>13932</v>
      </c>
      <c r="E4267" s="126" t="s">
        <v>51</v>
      </c>
      <c r="F4267" s="126" t="s">
        <v>51</v>
      </c>
      <c r="G4267" s="127">
        <v>0</v>
      </c>
    </row>
    <row r="4268" spans="1:7" x14ac:dyDescent="0.25">
      <c r="A4268" s="126" t="s">
        <v>13933</v>
      </c>
      <c r="B4268" s="126" t="s">
        <v>51</v>
      </c>
      <c r="C4268" s="126" t="s">
        <v>17</v>
      </c>
      <c r="D4268" s="126" t="s">
        <v>13934</v>
      </c>
      <c r="E4268" s="126" t="s">
        <v>51</v>
      </c>
      <c r="F4268" s="126" t="s">
        <v>51</v>
      </c>
      <c r="G4268" s="127">
        <v>0</v>
      </c>
    </row>
    <row r="4269" spans="1:7" ht="30" x14ac:dyDescent="0.25">
      <c r="A4269" s="126" t="s">
        <v>13935</v>
      </c>
      <c r="B4269" s="126" t="s">
        <v>51</v>
      </c>
      <c r="C4269" s="126" t="s">
        <v>17</v>
      </c>
      <c r="D4269" s="126" t="s">
        <v>13936</v>
      </c>
      <c r="E4269" s="126" t="s">
        <v>51</v>
      </c>
      <c r="F4269" s="126" t="s">
        <v>51</v>
      </c>
      <c r="G4269" s="127">
        <v>0</v>
      </c>
    </row>
    <row r="4270" spans="1:7" x14ac:dyDescent="0.25">
      <c r="A4270" s="126" t="s">
        <v>13937</v>
      </c>
      <c r="B4270" s="126" t="s">
        <v>51</v>
      </c>
      <c r="C4270" s="126" t="s">
        <v>17</v>
      </c>
      <c r="D4270" s="126" t="s">
        <v>13938</v>
      </c>
      <c r="E4270" s="126" t="s">
        <v>51</v>
      </c>
      <c r="F4270" s="126" t="s">
        <v>51</v>
      </c>
      <c r="G4270" s="127">
        <v>0</v>
      </c>
    </row>
    <row r="4271" spans="1:7" x14ac:dyDescent="0.25">
      <c r="A4271" s="126" t="s">
        <v>13939</v>
      </c>
      <c r="B4271" s="126" t="s">
        <v>51</v>
      </c>
      <c r="C4271" s="126" t="s">
        <v>17</v>
      </c>
      <c r="D4271" s="126" t="s">
        <v>13940</v>
      </c>
      <c r="E4271" s="126" t="s">
        <v>51</v>
      </c>
      <c r="F4271" s="126" t="s">
        <v>51</v>
      </c>
      <c r="G4271" s="127">
        <v>0</v>
      </c>
    </row>
    <row r="4272" spans="1:7" x14ac:dyDescent="0.25">
      <c r="A4272" s="126" t="s">
        <v>13941</v>
      </c>
      <c r="B4272" s="126" t="s">
        <v>51</v>
      </c>
      <c r="C4272" s="126" t="s">
        <v>17</v>
      </c>
      <c r="D4272" s="126" t="s">
        <v>13942</v>
      </c>
      <c r="E4272" s="126" t="s">
        <v>51</v>
      </c>
      <c r="F4272" s="126" t="s">
        <v>51</v>
      </c>
      <c r="G4272" s="127">
        <v>0</v>
      </c>
    </row>
    <row r="4273" spans="1:7" x14ac:dyDescent="0.25">
      <c r="A4273" s="126" t="s">
        <v>13943</v>
      </c>
      <c r="B4273" s="126" t="s">
        <v>51</v>
      </c>
      <c r="C4273" s="126" t="s">
        <v>17</v>
      </c>
      <c r="D4273" s="126" t="s">
        <v>13944</v>
      </c>
      <c r="E4273" s="126" t="s">
        <v>51</v>
      </c>
      <c r="F4273" s="126" t="s">
        <v>51</v>
      </c>
      <c r="G4273" s="127">
        <v>0</v>
      </c>
    </row>
    <row r="4274" spans="1:7" x14ac:dyDescent="0.25">
      <c r="A4274" s="126" t="s">
        <v>13945</v>
      </c>
      <c r="B4274" s="126" t="s">
        <v>51</v>
      </c>
      <c r="C4274" s="126" t="s">
        <v>17</v>
      </c>
      <c r="D4274" s="126" t="s">
        <v>13946</v>
      </c>
      <c r="E4274" s="126" t="s">
        <v>51</v>
      </c>
      <c r="F4274" s="126" t="s">
        <v>51</v>
      </c>
      <c r="G4274" s="127">
        <v>0</v>
      </c>
    </row>
    <row r="4275" spans="1:7" ht="30" x14ac:dyDescent="0.25">
      <c r="A4275" s="126" t="s">
        <v>13947</v>
      </c>
      <c r="B4275" s="126" t="s">
        <v>51</v>
      </c>
      <c r="C4275" s="126" t="s">
        <v>17</v>
      </c>
      <c r="D4275" s="126" t="s">
        <v>13948</v>
      </c>
      <c r="E4275" s="126" t="s">
        <v>51</v>
      </c>
      <c r="F4275" s="126" t="s">
        <v>51</v>
      </c>
      <c r="G4275" s="127">
        <v>0</v>
      </c>
    </row>
    <row r="4276" spans="1:7" x14ac:dyDescent="0.25">
      <c r="A4276" s="126" t="s">
        <v>13949</v>
      </c>
      <c r="B4276" s="126" t="s">
        <v>51</v>
      </c>
      <c r="C4276" s="126" t="s">
        <v>17</v>
      </c>
      <c r="D4276" s="126" t="s">
        <v>13950</v>
      </c>
      <c r="E4276" s="126" t="s">
        <v>51</v>
      </c>
      <c r="F4276" s="126" t="s">
        <v>51</v>
      </c>
      <c r="G4276" s="127">
        <v>0</v>
      </c>
    </row>
    <row r="4277" spans="1:7" ht="30" x14ac:dyDescent="0.25">
      <c r="A4277" s="126" t="s">
        <v>13951</v>
      </c>
      <c r="B4277" s="126" t="s">
        <v>51</v>
      </c>
      <c r="C4277" s="126" t="s">
        <v>17</v>
      </c>
      <c r="D4277" s="126" t="s">
        <v>13952</v>
      </c>
      <c r="E4277" s="126" t="s">
        <v>51</v>
      </c>
      <c r="F4277" s="126" t="s">
        <v>51</v>
      </c>
      <c r="G4277" s="127">
        <v>0</v>
      </c>
    </row>
    <row r="4278" spans="1:7" x14ac:dyDescent="0.25">
      <c r="A4278" s="126" t="s">
        <v>13953</v>
      </c>
      <c r="B4278" s="126" t="s">
        <v>51</v>
      </c>
      <c r="C4278" s="126" t="s">
        <v>17</v>
      </c>
      <c r="D4278" s="126" t="s">
        <v>13954</v>
      </c>
      <c r="E4278" s="126" t="s">
        <v>51</v>
      </c>
      <c r="F4278" s="126" t="s">
        <v>51</v>
      </c>
      <c r="G4278" s="127">
        <v>0</v>
      </c>
    </row>
    <row r="4279" spans="1:7" ht="30" x14ac:dyDescent="0.25">
      <c r="A4279" s="126" t="s">
        <v>13955</v>
      </c>
      <c r="B4279" s="126" t="s">
        <v>51</v>
      </c>
      <c r="C4279" s="126" t="s">
        <v>17</v>
      </c>
      <c r="D4279" s="126" t="s">
        <v>13956</v>
      </c>
      <c r="E4279" s="126" t="s">
        <v>51</v>
      </c>
      <c r="F4279" s="126" t="s">
        <v>51</v>
      </c>
      <c r="G4279" s="127">
        <v>0</v>
      </c>
    </row>
    <row r="4280" spans="1:7" ht="30" x14ac:dyDescent="0.25">
      <c r="A4280" s="126" t="s">
        <v>7517</v>
      </c>
      <c r="B4280" s="126" t="s">
        <v>51</v>
      </c>
      <c r="C4280" s="126" t="s">
        <v>17</v>
      </c>
      <c r="D4280" s="126" t="s">
        <v>7518</v>
      </c>
      <c r="E4280" s="126" t="s">
        <v>51</v>
      </c>
      <c r="F4280" s="126" t="s">
        <v>510</v>
      </c>
      <c r="G4280" s="127">
        <v>1</v>
      </c>
    </row>
    <row r="4281" spans="1:7" x14ac:dyDescent="0.25">
      <c r="A4281" s="126" t="s">
        <v>7519</v>
      </c>
      <c r="B4281" s="126" t="s">
        <v>51</v>
      </c>
      <c r="C4281" s="126" t="s">
        <v>17</v>
      </c>
      <c r="D4281" s="126" t="s">
        <v>7520</v>
      </c>
      <c r="E4281" s="126" t="s">
        <v>51</v>
      </c>
      <c r="F4281" s="126" t="s">
        <v>51</v>
      </c>
      <c r="G4281" s="127">
        <v>0</v>
      </c>
    </row>
    <row r="4282" spans="1:7" x14ac:dyDescent="0.25">
      <c r="A4282" s="126" t="s">
        <v>7521</v>
      </c>
      <c r="B4282" s="126" t="s">
        <v>51</v>
      </c>
      <c r="C4282" s="126" t="s">
        <v>17</v>
      </c>
      <c r="D4282" s="126" t="s">
        <v>7522</v>
      </c>
      <c r="E4282" s="126" t="s">
        <v>51</v>
      </c>
      <c r="F4282" s="126" t="s">
        <v>51</v>
      </c>
      <c r="G4282" s="127">
        <v>0</v>
      </c>
    </row>
    <row r="4283" spans="1:7" x14ac:dyDescent="0.25">
      <c r="A4283" s="126" t="s">
        <v>7523</v>
      </c>
      <c r="B4283" s="126" t="s">
        <v>51</v>
      </c>
      <c r="C4283" s="126" t="s">
        <v>17</v>
      </c>
      <c r="D4283" s="126" t="s">
        <v>7524</v>
      </c>
      <c r="E4283" s="126" t="s">
        <v>51</v>
      </c>
      <c r="F4283" s="126" t="s">
        <v>51</v>
      </c>
      <c r="G4283" s="127">
        <v>0</v>
      </c>
    </row>
    <row r="4284" spans="1:7" x14ac:dyDescent="0.25">
      <c r="A4284" s="126" t="s">
        <v>7525</v>
      </c>
      <c r="B4284" s="126" t="s">
        <v>51</v>
      </c>
      <c r="C4284" s="126" t="s">
        <v>17</v>
      </c>
      <c r="D4284" s="126" t="s">
        <v>7526</v>
      </c>
      <c r="E4284" s="126" t="s">
        <v>51</v>
      </c>
      <c r="F4284" s="126" t="s">
        <v>51</v>
      </c>
      <c r="G4284" s="127">
        <v>0</v>
      </c>
    </row>
    <row r="4285" spans="1:7" x14ac:dyDescent="0.25">
      <c r="A4285" s="126" t="s">
        <v>7527</v>
      </c>
      <c r="B4285" s="126" t="s">
        <v>51</v>
      </c>
      <c r="C4285" s="126" t="s">
        <v>17</v>
      </c>
      <c r="D4285" s="126" t="s">
        <v>7528</v>
      </c>
      <c r="E4285" s="126" t="s">
        <v>51</v>
      </c>
      <c r="F4285" s="126" t="s">
        <v>51</v>
      </c>
      <c r="G4285" s="127">
        <v>0</v>
      </c>
    </row>
    <row r="4286" spans="1:7" x14ac:dyDescent="0.25">
      <c r="A4286" s="126" t="s">
        <v>7529</v>
      </c>
      <c r="B4286" s="126" t="s">
        <v>51</v>
      </c>
      <c r="C4286" s="126" t="s">
        <v>17</v>
      </c>
      <c r="D4286" s="126" t="s">
        <v>7530</v>
      </c>
      <c r="E4286" s="126" t="s">
        <v>51</v>
      </c>
      <c r="F4286" s="126" t="s">
        <v>51</v>
      </c>
      <c r="G4286" s="127">
        <v>0</v>
      </c>
    </row>
    <row r="4287" spans="1:7" x14ac:dyDescent="0.25">
      <c r="A4287" s="126" t="s">
        <v>7531</v>
      </c>
      <c r="B4287" s="126" t="s">
        <v>51</v>
      </c>
      <c r="C4287" s="126" t="s">
        <v>17</v>
      </c>
      <c r="D4287" s="126" t="s">
        <v>7532</v>
      </c>
      <c r="E4287" s="126" t="s">
        <v>51</v>
      </c>
      <c r="F4287" s="126" t="s">
        <v>51</v>
      </c>
      <c r="G4287" s="127">
        <v>0</v>
      </c>
    </row>
    <row r="4288" spans="1:7" x14ac:dyDescent="0.25">
      <c r="A4288" s="126" t="s">
        <v>7533</v>
      </c>
      <c r="B4288" s="126" t="s">
        <v>51</v>
      </c>
      <c r="C4288" s="126" t="s">
        <v>17</v>
      </c>
      <c r="D4288" s="126" t="s">
        <v>7534</v>
      </c>
      <c r="E4288" s="126" t="s">
        <v>51</v>
      </c>
      <c r="F4288" s="126" t="s">
        <v>51</v>
      </c>
      <c r="G4288" s="127">
        <v>0</v>
      </c>
    </row>
    <row r="4289" spans="1:7" x14ac:dyDescent="0.25">
      <c r="A4289" s="126" t="s">
        <v>7535</v>
      </c>
      <c r="B4289" s="126" t="s">
        <v>51</v>
      </c>
      <c r="C4289" s="126" t="s">
        <v>17</v>
      </c>
      <c r="D4289" s="126" t="s">
        <v>7536</v>
      </c>
      <c r="E4289" s="126" t="s">
        <v>51</v>
      </c>
      <c r="F4289" s="126" t="s">
        <v>51</v>
      </c>
      <c r="G4289" s="127">
        <v>0</v>
      </c>
    </row>
    <row r="4290" spans="1:7" x14ac:dyDescent="0.25">
      <c r="A4290" s="126" t="s">
        <v>7537</v>
      </c>
      <c r="B4290" s="126" t="s">
        <v>51</v>
      </c>
      <c r="C4290" s="126" t="s">
        <v>17</v>
      </c>
      <c r="D4290" s="126" t="s">
        <v>7538</v>
      </c>
      <c r="E4290" s="126" t="s">
        <v>51</v>
      </c>
      <c r="F4290" s="126" t="s">
        <v>51</v>
      </c>
      <c r="G4290" s="127">
        <v>0</v>
      </c>
    </row>
    <row r="4291" spans="1:7" x14ac:dyDescent="0.25">
      <c r="A4291" s="126" t="s">
        <v>7539</v>
      </c>
      <c r="B4291" s="126" t="s">
        <v>51</v>
      </c>
      <c r="C4291" s="126" t="s">
        <v>17</v>
      </c>
      <c r="D4291" s="126" t="s">
        <v>7540</v>
      </c>
      <c r="E4291" s="126" t="s">
        <v>51</v>
      </c>
      <c r="F4291" s="126" t="s">
        <v>51</v>
      </c>
      <c r="G4291" s="127">
        <v>0</v>
      </c>
    </row>
    <row r="4292" spans="1:7" x14ac:dyDescent="0.25">
      <c r="A4292" s="126" t="s">
        <v>7541</v>
      </c>
      <c r="B4292" s="126" t="s">
        <v>51</v>
      </c>
      <c r="C4292" s="126" t="s">
        <v>17</v>
      </c>
      <c r="D4292" s="126" t="s">
        <v>7542</v>
      </c>
      <c r="E4292" s="126" t="s">
        <v>51</v>
      </c>
      <c r="F4292" s="126" t="s">
        <v>51</v>
      </c>
      <c r="G4292" s="127">
        <v>0</v>
      </c>
    </row>
    <row r="4293" spans="1:7" x14ac:dyDescent="0.25">
      <c r="A4293" s="126" t="s">
        <v>7543</v>
      </c>
      <c r="B4293" s="126" t="s">
        <v>51</v>
      </c>
      <c r="C4293" s="126" t="s">
        <v>17</v>
      </c>
      <c r="D4293" s="126" t="s">
        <v>7544</v>
      </c>
      <c r="E4293" s="126" t="s">
        <v>51</v>
      </c>
      <c r="F4293" s="126" t="s">
        <v>51</v>
      </c>
      <c r="G4293" s="127">
        <v>0</v>
      </c>
    </row>
    <row r="4294" spans="1:7" x14ac:dyDescent="0.25">
      <c r="A4294" s="126" t="s">
        <v>7545</v>
      </c>
      <c r="B4294" s="126" t="s">
        <v>51</v>
      </c>
      <c r="C4294" s="126" t="s">
        <v>17</v>
      </c>
      <c r="D4294" s="126" t="s">
        <v>7546</v>
      </c>
      <c r="E4294" s="126" t="s">
        <v>51</v>
      </c>
      <c r="F4294" s="126" t="s">
        <v>51</v>
      </c>
      <c r="G4294" s="127">
        <v>0</v>
      </c>
    </row>
    <row r="4295" spans="1:7" x14ac:dyDescent="0.25">
      <c r="A4295" s="126" t="s">
        <v>7547</v>
      </c>
      <c r="B4295" s="126" t="s">
        <v>51</v>
      </c>
      <c r="C4295" s="126" t="s">
        <v>17</v>
      </c>
      <c r="D4295" s="126" t="s">
        <v>7548</v>
      </c>
      <c r="E4295" s="126" t="s">
        <v>51</v>
      </c>
      <c r="F4295" s="126" t="s">
        <v>51</v>
      </c>
      <c r="G4295" s="127">
        <v>0</v>
      </c>
    </row>
    <row r="4296" spans="1:7" x14ac:dyDescent="0.25">
      <c r="A4296" s="126" t="s">
        <v>7549</v>
      </c>
      <c r="B4296" s="126" t="s">
        <v>51</v>
      </c>
      <c r="C4296" s="126" t="s">
        <v>17</v>
      </c>
      <c r="D4296" s="126" t="s">
        <v>7550</v>
      </c>
      <c r="E4296" s="126" t="s">
        <v>51</v>
      </c>
      <c r="F4296" s="126" t="s">
        <v>51</v>
      </c>
      <c r="G4296" s="127">
        <v>0</v>
      </c>
    </row>
    <row r="4297" spans="1:7" x14ac:dyDescent="0.25">
      <c r="A4297" s="126" t="s">
        <v>7551</v>
      </c>
      <c r="B4297" s="126" t="s">
        <v>51</v>
      </c>
      <c r="C4297" s="126" t="s">
        <v>17</v>
      </c>
      <c r="D4297" s="126" t="s">
        <v>7552</v>
      </c>
      <c r="E4297" s="126" t="s">
        <v>51</v>
      </c>
      <c r="F4297" s="126" t="s">
        <v>51</v>
      </c>
      <c r="G4297" s="127">
        <v>0</v>
      </c>
    </row>
    <row r="4298" spans="1:7" x14ac:dyDescent="0.25">
      <c r="A4298" s="126" t="s">
        <v>7553</v>
      </c>
      <c r="B4298" s="126" t="s">
        <v>51</v>
      </c>
      <c r="C4298" s="126" t="s">
        <v>17</v>
      </c>
      <c r="D4298" s="126" t="s">
        <v>7554</v>
      </c>
      <c r="E4298" s="126" t="s">
        <v>51</v>
      </c>
      <c r="F4298" s="126" t="s">
        <v>51</v>
      </c>
      <c r="G4298" s="127">
        <v>0</v>
      </c>
    </row>
    <row r="4299" spans="1:7" x14ac:dyDescent="0.25">
      <c r="A4299" s="126" t="s">
        <v>7555</v>
      </c>
      <c r="B4299" s="126" t="s">
        <v>51</v>
      </c>
      <c r="C4299" s="126" t="s">
        <v>17</v>
      </c>
      <c r="D4299" s="126" t="s">
        <v>7556</v>
      </c>
      <c r="E4299" s="126" t="s">
        <v>51</v>
      </c>
      <c r="F4299" s="126" t="s">
        <v>51</v>
      </c>
      <c r="G4299" s="127">
        <v>0</v>
      </c>
    </row>
    <row r="4300" spans="1:7" x14ac:dyDescent="0.25">
      <c r="A4300" s="126" t="s">
        <v>7557</v>
      </c>
      <c r="B4300" s="126" t="s">
        <v>51</v>
      </c>
      <c r="C4300" s="126" t="s">
        <v>17</v>
      </c>
      <c r="D4300" s="126" t="s">
        <v>7558</v>
      </c>
      <c r="E4300" s="126" t="s">
        <v>51</v>
      </c>
      <c r="F4300" s="126" t="s">
        <v>51</v>
      </c>
      <c r="G4300" s="127">
        <v>0</v>
      </c>
    </row>
    <row r="4301" spans="1:7" x14ac:dyDescent="0.25">
      <c r="A4301" s="126" t="s">
        <v>7559</v>
      </c>
      <c r="B4301" s="126" t="s">
        <v>51</v>
      </c>
      <c r="C4301" s="126" t="s">
        <v>17</v>
      </c>
      <c r="D4301" s="126" t="s">
        <v>7560</v>
      </c>
      <c r="E4301" s="126" t="s">
        <v>51</v>
      </c>
      <c r="F4301" s="126" t="s">
        <v>51</v>
      </c>
      <c r="G4301" s="127">
        <v>0</v>
      </c>
    </row>
    <row r="4302" spans="1:7" x14ac:dyDescent="0.25">
      <c r="A4302" s="126" t="s">
        <v>7561</v>
      </c>
      <c r="B4302" s="126" t="s">
        <v>51</v>
      </c>
      <c r="C4302" s="126" t="s">
        <v>17</v>
      </c>
      <c r="D4302" s="126" t="s">
        <v>7562</v>
      </c>
      <c r="E4302" s="126" t="s">
        <v>51</v>
      </c>
      <c r="F4302" s="126" t="s">
        <v>51</v>
      </c>
      <c r="G4302" s="127">
        <v>0</v>
      </c>
    </row>
    <row r="4303" spans="1:7" x14ac:dyDescent="0.25">
      <c r="A4303" s="126" t="s">
        <v>7563</v>
      </c>
      <c r="B4303" s="126" t="s">
        <v>51</v>
      </c>
      <c r="C4303" s="126" t="s">
        <v>17</v>
      </c>
      <c r="D4303" s="126" t="s">
        <v>7564</v>
      </c>
      <c r="E4303" s="126" t="s">
        <v>51</v>
      </c>
      <c r="F4303" s="126" t="s">
        <v>51</v>
      </c>
      <c r="G4303" s="127">
        <v>0</v>
      </c>
    </row>
    <row r="4304" spans="1:7" x14ac:dyDescent="0.25">
      <c r="A4304" s="126" t="s">
        <v>7565</v>
      </c>
      <c r="B4304" s="126" t="s">
        <v>51</v>
      </c>
      <c r="C4304" s="126" t="s">
        <v>17</v>
      </c>
      <c r="D4304" s="126" t="s">
        <v>7566</v>
      </c>
      <c r="E4304" s="126" t="s">
        <v>51</v>
      </c>
      <c r="F4304" s="126" t="s">
        <v>51</v>
      </c>
      <c r="G4304" s="127">
        <v>0</v>
      </c>
    </row>
    <row r="4305" spans="1:7" x14ac:dyDescent="0.25">
      <c r="A4305" s="126" t="s">
        <v>13957</v>
      </c>
      <c r="B4305" s="126" t="s">
        <v>51</v>
      </c>
      <c r="C4305" s="126" t="s">
        <v>17</v>
      </c>
      <c r="D4305" s="126" t="s">
        <v>13958</v>
      </c>
      <c r="E4305" s="126" t="s">
        <v>51</v>
      </c>
      <c r="F4305" s="126" t="s">
        <v>51</v>
      </c>
      <c r="G4305" s="127">
        <v>0</v>
      </c>
    </row>
    <row r="4306" spans="1:7" x14ac:dyDescent="0.25">
      <c r="A4306" s="126" t="s">
        <v>13959</v>
      </c>
      <c r="B4306" s="126" t="s">
        <v>51</v>
      </c>
      <c r="C4306" s="126" t="s">
        <v>17</v>
      </c>
      <c r="D4306" s="126" t="s">
        <v>13960</v>
      </c>
      <c r="E4306" s="126" t="s">
        <v>51</v>
      </c>
      <c r="F4306" s="126" t="s">
        <v>51</v>
      </c>
      <c r="G4306" s="127">
        <v>0</v>
      </c>
    </row>
    <row r="4307" spans="1:7" x14ac:dyDescent="0.25">
      <c r="A4307" s="126" t="s">
        <v>13961</v>
      </c>
      <c r="B4307" s="126" t="s">
        <v>51</v>
      </c>
      <c r="C4307" s="126" t="s">
        <v>17</v>
      </c>
      <c r="D4307" s="126" t="s">
        <v>13962</v>
      </c>
      <c r="E4307" s="126" t="s">
        <v>51</v>
      </c>
      <c r="F4307" s="126" t="s">
        <v>51</v>
      </c>
      <c r="G4307" s="127">
        <v>0</v>
      </c>
    </row>
    <row r="4308" spans="1:7" x14ac:dyDescent="0.25">
      <c r="A4308" s="126" t="s">
        <v>13963</v>
      </c>
      <c r="B4308" s="126" t="s">
        <v>51</v>
      </c>
      <c r="C4308" s="126" t="s">
        <v>17</v>
      </c>
      <c r="D4308" s="126" t="s">
        <v>13964</v>
      </c>
      <c r="E4308" s="126" t="s">
        <v>51</v>
      </c>
      <c r="F4308" s="126" t="s">
        <v>51</v>
      </c>
      <c r="G4308" s="127">
        <v>0</v>
      </c>
    </row>
    <row r="4309" spans="1:7" x14ac:dyDescent="0.25">
      <c r="A4309" s="126" t="s">
        <v>13965</v>
      </c>
      <c r="B4309" s="126" t="s">
        <v>51</v>
      </c>
      <c r="C4309" s="126" t="s">
        <v>17</v>
      </c>
      <c r="D4309" s="126" t="s">
        <v>13966</v>
      </c>
      <c r="E4309" s="126" t="s">
        <v>51</v>
      </c>
      <c r="F4309" s="126" t="s">
        <v>51</v>
      </c>
      <c r="G4309" s="127">
        <v>0</v>
      </c>
    </row>
    <row r="4310" spans="1:7" x14ac:dyDescent="0.25">
      <c r="A4310" s="126" t="s">
        <v>13967</v>
      </c>
      <c r="B4310" s="126" t="s">
        <v>51</v>
      </c>
      <c r="C4310" s="126" t="s">
        <v>17</v>
      </c>
      <c r="D4310" s="126" t="s">
        <v>13968</v>
      </c>
      <c r="E4310" s="126" t="s">
        <v>51</v>
      </c>
      <c r="F4310" s="126" t="s">
        <v>51</v>
      </c>
      <c r="G4310" s="127">
        <v>0</v>
      </c>
    </row>
    <row r="4311" spans="1:7" x14ac:dyDescent="0.25">
      <c r="A4311" s="126" t="s">
        <v>13969</v>
      </c>
      <c r="B4311" s="126" t="s">
        <v>51</v>
      </c>
      <c r="C4311" s="126" t="s">
        <v>17</v>
      </c>
      <c r="D4311" s="126" t="s">
        <v>13970</v>
      </c>
      <c r="E4311" s="126" t="s">
        <v>51</v>
      </c>
      <c r="F4311" s="126" t="s">
        <v>51</v>
      </c>
      <c r="G4311" s="127">
        <v>0</v>
      </c>
    </row>
    <row r="4312" spans="1:7" x14ac:dyDescent="0.25">
      <c r="A4312" s="126" t="s">
        <v>13971</v>
      </c>
      <c r="B4312" s="126" t="s">
        <v>51</v>
      </c>
      <c r="C4312" s="126" t="s">
        <v>17</v>
      </c>
      <c r="D4312" s="126" t="s">
        <v>13972</v>
      </c>
      <c r="E4312" s="126" t="s">
        <v>51</v>
      </c>
      <c r="F4312" s="126" t="s">
        <v>51</v>
      </c>
      <c r="G4312" s="127">
        <v>0</v>
      </c>
    </row>
    <row r="4313" spans="1:7" x14ac:dyDescent="0.25">
      <c r="A4313" s="126" t="s">
        <v>13973</v>
      </c>
      <c r="B4313" s="126" t="s">
        <v>51</v>
      </c>
      <c r="C4313" s="126" t="s">
        <v>17</v>
      </c>
      <c r="D4313" s="126" t="s">
        <v>13974</v>
      </c>
      <c r="E4313" s="126" t="s">
        <v>51</v>
      </c>
      <c r="F4313" s="126" t="s">
        <v>51</v>
      </c>
      <c r="G4313" s="127">
        <v>0</v>
      </c>
    </row>
    <row r="4314" spans="1:7" x14ac:dyDescent="0.25">
      <c r="A4314" s="126" t="s">
        <v>13975</v>
      </c>
      <c r="B4314" s="126" t="s">
        <v>51</v>
      </c>
      <c r="C4314" s="126" t="s">
        <v>17</v>
      </c>
      <c r="D4314" s="126" t="s">
        <v>13976</v>
      </c>
      <c r="E4314" s="126" t="s">
        <v>51</v>
      </c>
      <c r="F4314" s="126" t="s">
        <v>51</v>
      </c>
      <c r="G4314" s="127">
        <v>0</v>
      </c>
    </row>
    <row r="4315" spans="1:7" x14ac:dyDescent="0.25">
      <c r="A4315" s="126" t="s">
        <v>7567</v>
      </c>
      <c r="B4315" s="126" t="s">
        <v>51</v>
      </c>
      <c r="C4315" s="126" t="s">
        <v>17</v>
      </c>
      <c r="D4315" s="126" t="s">
        <v>7568</v>
      </c>
      <c r="E4315" s="126" t="s">
        <v>51</v>
      </c>
      <c r="F4315" s="126" t="s">
        <v>51</v>
      </c>
      <c r="G4315" s="127">
        <v>0</v>
      </c>
    </row>
    <row r="4316" spans="1:7" x14ac:dyDescent="0.25">
      <c r="A4316" s="126" t="s">
        <v>7569</v>
      </c>
      <c r="B4316" s="126" t="s">
        <v>51</v>
      </c>
      <c r="C4316" s="126" t="s">
        <v>17</v>
      </c>
      <c r="D4316" s="126" t="s">
        <v>7570</v>
      </c>
      <c r="E4316" s="126" t="s">
        <v>51</v>
      </c>
      <c r="F4316" s="126" t="s">
        <v>51</v>
      </c>
      <c r="G4316" s="127">
        <v>0</v>
      </c>
    </row>
    <row r="4317" spans="1:7" x14ac:dyDescent="0.25">
      <c r="A4317" s="126" t="s">
        <v>7571</v>
      </c>
      <c r="B4317" s="126" t="s">
        <v>51</v>
      </c>
      <c r="C4317" s="126" t="s">
        <v>17</v>
      </c>
      <c r="D4317" s="126" t="s">
        <v>7572</v>
      </c>
      <c r="E4317" s="126" t="s">
        <v>51</v>
      </c>
      <c r="F4317" s="126" t="s">
        <v>51</v>
      </c>
      <c r="G4317" s="127">
        <v>0</v>
      </c>
    </row>
    <row r="4318" spans="1:7" ht="30" x14ac:dyDescent="0.25">
      <c r="A4318" s="126" t="s">
        <v>7573</v>
      </c>
      <c r="B4318" s="126" t="s">
        <v>51</v>
      </c>
      <c r="C4318" s="126" t="s">
        <v>17</v>
      </c>
      <c r="D4318" s="126" t="s">
        <v>7574</v>
      </c>
      <c r="E4318" s="126" t="s">
        <v>51</v>
      </c>
      <c r="F4318" s="126" t="s">
        <v>51</v>
      </c>
      <c r="G4318" s="127">
        <v>0</v>
      </c>
    </row>
    <row r="4319" spans="1:7" x14ac:dyDescent="0.25">
      <c r="A4319" s="126" t="s">
        <v>7575</v>
      </c>
      <c r="B4319" s="126" t="s">
        <v>51</v>
      </c>
      <c r="C4319" s="126" t="s">
        <v>17</v>
      </c>
      <c r="D4319" s="126" t="s">
        <v>7576</v>
      </c>
      <c r="E4319" s="126" t="s">
        <v>51</v>
      </c>
      <c r="F4319" s="126" t="s">
        <v>51</v>
      </c>
      <c r="G4319" s="127">
        <v>0</v>
      </c>
    </row>
    <row r="4320" spans="1:7" ht="30" x14ac:dyDescent="0.25">
      <c r="A4320" s="126" t="s">
        <v>7577</v>
      </c>
      <c r="B4320" s="126" t="s">
        <v>51</v>
      </c>
      <c r="C4320" s="126" t="s">
        <v>17</v>
      </c>
      <c r="D4320" s="126" t="s">
        <v>7578</v>
      </c>
      <c r="E4320" s="126" t="s">
        <v>51</v>
      </c>
      <c r="F4320" s="126" t="s">
        <v>51</v>
      </c>
      <c r="G4320" s="127">
        <v>0</v>
      </c>
    </row>
    <row r="4321" spans="1:7" x14ac:dyDescent="0.25">
      <c r="A4321" s="126" t="s">
        <v>7579</v>
      </c>
      <c r="B4321" s="126" t="s">
        <v>51</v>
      </c>
      <c r="C4321" s="126" t="s">
        <v>17</v>
      </c>
      <c r="D4321" s="126" t="s">
        <v>7580</v>
      </c>
      <c r="E4321" s="126" t="s">
        <v>51</v>
      </c>
      <c r="F4321" s="126" t="s">
        <v>51</v>
      </c>
      <c r="G4321" s="127">
        <v>0</v>
      </c>
    </row>
    <row r="4322" spans="1:7" ht="30" x14ac:dyDescent="0.25">
      <c r="A4322" s="126" t="s">
        <v>7581</v>
      </c>
      <c r="B4322" s="126" t="s">
        <v>51</v>
      </c>
      <c r="C4322" s="126" t="s">
        <v>17</v>
      </c>
      <c r="D4322" s="126" t="s">
        <v>7582</v>
      </c>
      <c r="E4322" s="126" t="s">
        <v>51</v>
      </c>
      <c r="F4322" s="126" t="s">
        <v>51</v>
      </c>
      <c r="G4322" s="127">
        <v>0</v>
      </c>
    </row>
    <row r="4323" spans="1:7" x14ac:dyDescent="0.25">
      <c r="A4323" s="126" t="s">
        <v>7583</v>
      </c>
      <c r="B4323" s="126" t="s">
        <v>51</v>
      </c>
      <c r="C4323" s="126" t="s">
        <v>17</v>
      </c>
      <c r="D4323" s="126" t="s">
        <v>7584</v>
      </c>
      <c r="E4323" s="126" t="s">
        <v>51</v>
      </c>
      <c r="F4323" s="126" t="s">
        <v>51</v>
      </c>
      <c r="G4323" s="127">
        <v>0</v>
      </c>
    </row>
    <row r="4324" spans="1:7" ht="30" x14ac:dyDescent="0.25">
      <c r="A4324" s="126" t="s">
        <v>7585</v>
      </c>
      <c r="B4324" s="126" t="s">
        <v>51</v>
      </c>
      <c r="C4324" s="126" t="s">
        <v>17</v>
      </c>
      <c r="D4324" s="126" t="s">
        <v>7586</v>
      </c>
      <c r="E4324" s="126" t="s">
        <v>51</v>
      </c>
      <c r="F4324" s="126" t="s">
        <v>51</v>
      </c>
      <c r="G4324" s="127">
        <v>0</v>
      </c>
    </row>
    <row r="4325" spans="1:7" x14ac:dyDescent="0.25">
      <c r="A4325" s="126" t="s">
        <v>7587</v>
      </c>
      <c r="B4325" s="126" t="s">
        <v>51</v>
      </c>
      <c r="C4325" s="126" t="s">
        <v>17</v>
      </c>
      <c r="D4325" s="126" t="s">
        <v>7588</v>
      </c>
      <c r="E4325" s="126" t="s">
        <v>51</v>
      </c>
      <c r="F4325" s="126" t="s">
        <v>51</v>
      </c>
      <c r="G4325" s="127">
        <v>0</v>
      </c>
    </row>
    <row r="4326" spans="1:7" ht="30" x14ac:dyDescent="0.25">
      <c r="A4326" s="126" t="s">
        <v>7589</v>
      </c>
      <c r="B4326" s="126" t="s">
        <v>51</v>
      </c>
      <c r="C4326" s="126" t="s">
        <v>17</v>
      </c>
      <c r="D4326" s="126" t="s">
        <v>7590</v>
      </c>
      <c r="E4326" s="126" t="s">
        <v>51</v>
      </c>
      <c r="F4326" s="126" t="s">
        <v>51</v>
      </c>
      <c r="G4326" s="127">
        <v>0</v>
      </c>
    </row>
    <row r="4327" spans="1:7" x14ac:dyDescent="0.25">
      <c r="A4327" s="126" t="s">
        <v>7591</v>
      </c>
      <c r="B4327" s="126" t="s">
        <v>51</v>
      </c>
      <c r="C4327" s="126" t="s">
        <v>17</v>
      </c>
      <c r="D4327" s="126" t="s">
        <v>7592</v>
      </c>
      <c r="E4327" s="126" t="s">
        <v>51</v>
      </c>
      <c r="F4327" s="126" t="s">
        <v>51</v>
      </c>
      <c r="G4327" s="127">
        <v>0</v>
      </c>
    </row>
    <row r="4328" spans="1:7" ht="30" x14ac:dyDescent="0.25">
      <c r="A4328" s="126" t="s">
        <v>7593</v>
      </c>
      <c r="B4328" s="126" t="s">
        <v>51</v>
      </c>
      <c r="C4328" s="126" t="s">
        <v>17</v>
      </c>
      <c r="D4328" s="126" t="s">
        <v>7594</v>
      </c>
      <c r="E4328" s="126" t="s">
        <v>51</v>
      </c>
      <c r="F4328" s="126" t="s">
        <v>51</v>
      </c>
      <c r="G4328" s="127">
        <v>0</v>
      </c>
    </row>
    <row r="4329" spans="1:7" x14ac:dyDescent="0.25">
      <c r="A4329" s="126" t="s">
        <v>7595</v>
      </c>
      <c r="B4329" s="126" t="s">
        <v>51</v>
      </c>
      <c r="C4329" s="126" t="s">
        <v>17</v>
      </c>
      <c r="D4329" s="126" t="s">
        <v>7596</v>
      </c>
      <c r="E4329" s="126" t="s">
        <v>51</v>
      </c>
      <c r="F4329" s="126" t="s">
        <v>51</v>
      </c>
      <c r="G4329" s="127">
        <v>0</v>
      </c>
    </row>
    <row r="4330" spans="1:7" ht="30" x14ac:dyDescent="0.25">
      <c r="A4330" s="126" t="s">
        <v>7597</v>
      </c>
      <c r="B4330" s="126" t="s">
        <v>51</v>
      </c>
      <c r="C4330" s="126" t="s">
        <v>17</v>
      </c>
      <c r="D4330" s="126" t="s">
        <v>7598</v>
      </c>
      <c r="E4330" s="126" t="s">
        <v>51</v>
      </c>
      <c r="F4330" s="126" t="s">
        <v>51</v>
      </c>
      <c r="G4330" s="127">
        <v>0</v>
      </c>
    </row>
    <row r="4331" spans="1:7" x14ac:dyDescent="0.25">
      <c r="A4331" s="126" t="s">
        <v>7599</v>
      </c>
      <c r="B4331" s="126" t="s">
        <v>51</v>
      </c>
      <c r="C4331" s="126" t="s">
        <v>17</v>
      </c>
      <c r="D4331" s="126" t="s">
        <v>7600</v>
      </c>
      <c r="E4331" s="126" t="s">
        <v>51</v>
      </c>
      <c r="F4331" s="126" t="s">
        <v>51</v>
      </c>
      <c r="G4331" s="127">
        <v>0</v>
      </c>
    </row>
    <row r="4332" spans="1:7" ht="30" x14ac:dyDescent="0.25">
      <c r="A4332" s="126" t="s">
        <v>7601</v>
      </c>
      <c r="B4332" s="126" t="s">
        <v>51</v>
      </c>
      <c r="C4332" s="126" t="s">
        <v>17</v>
      </c>
      <c r="D4332" s="126" t="s">
        <v>7602</v>
      </c>
      <c r="E4332" s="126" t="s">
        <v>51</v>
      </c>
      <c r="F4332" s="126" t="s">
        <v>51</v>
      </c>
      <c r="G4332" s="127">
        <v>0</v>
      </c>
    </row>
    <row r="4333" spans="1:7" x14ac:dyDescent="0.25">
      <c r="A4333" s="126" t="s">
        <v>7603</v>
      </c>
      <c r="B4333" s="126" t="s">
        <v>51</v>
      </c>
      <c r="C4333" s="126" t="s">
        <v>17</v>
      </c>
      <c r="D4333" s="126" t="s">
        <v>7604</v>
      </c>
      <c r="E4333" s="126" t="s">
        <v>51</v>
      </c>
      <c r="F4333" s="126" t="s">
        <v>51</v>
      </c>
      <c r="G4333" s="127">
        <v>0</v>
      </c>
    </row>
    <row r="4334" spans="1:7" ht="30" x14ac:dyDescent="0.25">
      <c r="A4334" s="126" t="s">
        <v>7605</v>
      </c>
      <c r="B4334" s="126" t="s">
        <v>51</v>
      </c>
      <c r="C4334" s="126" t="s">
        <v>17</v>
      </c>
      <c r="D4334" s="126" t="s">
        <v>7606</v>
      </c>
      <c r="E4334" s="126" t="s">
        <v>51</v>
      </c>
      <c r="F4334" s="126" t="s">
        <v>51</v>
      </c>
      <c r="G4334" s="127">
        <v>0</v>
      </c>
    </row>
    <row r="4335" spans="1:7" x14ac:dyDescent="0.25">
      <c r="A4335" s="126" t="s">
        <v>7607</v>
      </c>
      <c r="B4335" s="126" t="s">
        <v>51</v>
      </c>
      <c r="C4335" s="126" t="s">
        <v>17</v>
      </c>
      <c r="D4335" s="126" t="s">
        <v>7608</v>
      </c>
      <c r="E4335" s="126" t="s">
        <v>51</v>
      </c>
      <c r="F4335" s="126" t="s">
        <v>51</v>
      </c>
      <c r="G4335" s="127">
        <v>0</v>
      </c>
    </row>
    <row r="4336" spans="1:7" ht="30" x14ac:dyDescent="0.25">
      <c r="A4336" s="126" t="s">
        <v>7609</v>
      </c>
      <c r="B4336" s="126" t="s">
        <v>51</v>
      </c>
      <c r="C4336" s="126" t="s">
        <v>17</v>
      </c>
      <c r="D4336" s="126" t="s">
        <v>7610</v>
      </c>
      <c r="E4336" s="126" t="s">
        <v>51</v>
      </c>
      <c r="F4336" s="126" t="s">
        <v>51</v>
      </c>
      <c r="G4336" s="127">
        <v>0</v>
      </c>
    </row>
    <row r="4337" spans="1:7" x14ac:dyDescent="0.25">
      <c r="A4337" s="126" t="s">
        <v>7611</v>
      </c>
      <c r="B4337" s="126" t="s">
        <v>51</v>
      </c>
      <c r="C4337" s="126" t="s">
        <v>17</v>
      </c>
      <c r="D4337" s="126" t="s">
        <v>7612</v>
      </c>
      <c r="E4337" s="126" t="s">
        <v>51</v>
      </c>
      <c r="F4337" s="126" t="s">
        <v>718</v>
      </c>
      <c r="G4337" s="127">
        <v>0</v>
      </c>
    </row>
    <row r="4338" spans="1:7" x14ac:dyDescent="0.25">
      <c r="A4338" s="126" t="s">
        <v>7613</v>
      </c>
      <c r="B4338" s="126" t="s">
        <v>51</v>
      </c>
      <c r="C4338" s="126" t="s">
        <v>53</v>
      </c>
      <c r="D4338" s="126" t="s">
        <v>7612</v>
      </c>
      <c r="E4338" s="126" t="s">
        <v>51</v>
      </c>
      <c r="F4338" s="126" t="s">
        <v>718</v>
      </c>
      <c r="G4338" s="127">
        <v>0</v>
      </c>
    </row>
    <row r="4339" spans="1:7" x14ac:dyDescent="0.25">
      <c r="A4339" s="126" t="s">
        <v>7614</v>
      </c>
      <c r="B4339" s="126" t="s">
        <v>51</v>
      </c>
      <c r="C4339" s="126" t="s">
        <v>17</v>
      </c>
      <c r="D4339" s="126" t="s">
        <v>7615</v>
      </c>
      <c r="E4339" s="126" t="s">
        <v>51</v>
      </c>
      <c r="F4339" s="126" t="s">
        <v>51</v>
      </c>
      <c r="G4339" s="127">
        <v>0</v>
      </c>
    </row>
    <row r="4340" spans="1:7" x14ac:dyDescent="0.25">
      <c r="A4340" s="126" t="s">
        <v>7616</v>
      </c>
      <c r="B4340" s="126" t="s">
        <v>51</v>
      </c>
      <c r="C4340" s="126" t="s">
        <v>17</v>
      </c>
      <c r="D4340" s="126" t="s">
        <v>7617</v>
      </c>
      <c r="E4340" s="126" t="s">
        <v>51</v>
      </c>
      <c r="F4340" s="126" t="s">
        <v>51</v>
      </c>
      <c r="G4340" s="127">
        <v>0</v>
      </c>
    </row>
    <row r="4341" spans="1:7" x14ac:dyDescent="0.25">
      <c r="A4341" s="126" t="s">
        <v>7618</v>
      </c>
      <c r="B4341" s="126" t="s">
        <v>51</v>
      </c>
      <c r="C4341" s="126" t="s">
        <v>17</v>
      </c>
      <c r="D4341" s="126" t="s">
        <v>7619</v>
      </c>
      <c r="E4341" s="126" t="s">
        <v>51</v>
      </c>
      <c r="F4341" s="126" t="s">
        <v>51</v>
      </c>
      <c r="G4341" s="127">
        <v>0</v>
      </c>
    </row>
    <row r="4342" spans="1:7" x14ac:dyDescent="0.25">
      <c r="A4342" s="126" t="s">
        <v>7620</v>
      </c>
      <c r="B4342" s="126" t="s">
        <v>51</v>
      </c>
      <c r="C4342" s="126" t="s">
        <v>17</v>
      </c>
      <c r="D4342" s="126" t="s">
        <v>7621</v>
      </c>
      <c r="E4342" s="126" t="s">
        <v>51</v>
      </c>
      <c r="F4342" s="126" t="s">
        <v>51</v>
      </c>
      <c r="G4342" s="127">
        <v>0</v>
      </c>
    </row>
    <row r="4343" spans="1:7" x14ac:dyDescent="0.25">
      <c r="A4343" s="126" t="s">
        <v>7622</v>
      </c>
      <c r="B4343" s="126" t="s">
        <v>51</v>
      </c>
      <c r="C4343" s="126" t="s">
        <v>17</v>
      </c>
      <c r="D4343" s="126" t="s">
        <v>7623</v>
      </c>
      <c r="E4343" s="126" t="s">
        <v>51</v>
      </c>
      <c r="F4343" s="126" t="s">
        <v>51</v>
      </c>
      <c r="G4343" s="127">
        <v>0</v>
      </c>
    </row>
    <row r="4344" spans="1:7" x14ac:dyDescent="0.25">
      <c r="A4344" s="126" t="s">
        <v>7624</v>
      </c>
      <c r="B4344" s="126" t="s">
        <v>51</v>
      </c>
      <c r="C4344" s="126" t="s">
        <v>17</v>
      </c>
      <c r="D4344" s="126" t="s">
        <v>7625</v>
      </c>
      <c r="E4344" s="126" t="s">
        <v>51</v>
      </c>
      <c r="F4344" s="126" t="s">
        <v>51</v>
      </c>
      <c r="G4344" s="127">
        <v>0</v>
      </c>
    </row>
    <row r="4345" spans="1:7" x14ac:dyDescent="0.25">
      <c r="A4345" s="126" t="s">
        <v>7626</v>
      </c>
      <c r="B4345" s="126" t="s">
        <v>51</v>
      </c>
      <c r="C4345" s="126" t="s">
        <v>17</v>
      </c>
      <c r="D4345" s="126" t="s">
        <v>7627</v>
      </c>
      <c r="E4345" s="126" t="s">
        <v>51</v>
      </c>
      <c r="F4345" s="126" t="s">
        <v>51</v>
      </c>
      <c r="G4345" s="127">
        <v>0</v>
      </c>
    </row>
    <row r="4346" spans="1:7" x14ac:dyDescent="0.25">
      <c r="A4346" s="126" t="s">
        <v>7628</v>
      </c>
      <c r="B4346" s="126" t="s">
        <v>51</v>
      </c>
      <c r="C4346" s="126" t="s">
        <v>17</v>
      </c>
      <c r="D4346" s="126" t="s">
        <v>7629</v>
      </c>
      <c r="E4346" s="126" t="s">
        <v>51</v>
      </c>
      <c r="F4346" s="126" t="s">
        <v>51</v>
      </c>
      <c r="G4346" s="127">
        <v>0</v>
      </c>
    </row>
    <row r="4347" spans="1:7" x14ac:dyDescent="0.25">
      <c r="A4347" s="126" t="s">
        <v>7630</v>
      </c>
      <c r="B4347" s="126" t="s">
        <v>51</v>
      </c>
      <c r="C4347" s="126" t="s">
        <v>17</v>
      </c>
      <c r="D4347" s="126" t="s">
        <v>7631</v>
      </c>
      <c r="E4347" s="126" t="s">
        <v>51</v>
      </c>
      <c r="F4347" s="126" t="s">
        <v>51</v>
      </c>
      <c r="G4347" s="127">
        <v>0</v>
      </c>
    </row>
    <row r="4348" spans="1:7" x14ac:dyDescent="0.25">
      <c r="A4348" s="126" t="s">
        <v>7632</v>
      </c>
      <c r="B4348" s="126" t="s">
        <v>51</v>
      </c>
      <c r="C4348" s="126" t="s">
        <v>17</v>
      </c>
      <c r="D4348" s="126" t="s">
        <v>7633</v>
      </c>
      <c r="E4348" s="126" t="s">
        <v>51</v>
      </c>
      <c r="F4348" s="126" t="s">
        <v>51</v>
      </c>
      <c r="G4348" s="127">
        <v>0</v>
      </c>
    </row>
    <row r="4349" spans="1:7" x14ac:dyDescent="0.25">
      <c r="A4349" s="126" t="s">
        <v>7634</v>
      </c>
      <c r="B4349" s="126" t="s">
        <v>51</v>
      </c>
      <c r="C4349" s="126" t="s">
        <v>17</v>
      </c>
      <c r="D4349" s="126" t="s">
        <v>7635</v>
      </c>
      <c r="E4349" s="126" t="s">
        <v>51</v>
      </c>
      <c r="F4349" s="126" t="s">
        <v>51</v>
      </c>
      <c r="G4349" s="127">
        <v>0</v>
      </c>
    </row>
    <row r="4350" spans="1:7" x14ac:dyDescent="0.25">
      <c r="A4350" s="126" t="s">
        <v>7636</v>
      </c>
      <c r="B4350" s="126" t="s">
        <v>51</v>
      </c>
      <c r="C4350" s="126" t="s">
        <v>17</v>
      </c>
      <c r="D4350" s="126" t="s">
        <v>7637</v>
      </c>
      <c r="E4350" s="126" t="s">
        <v>51</v>
      </c>
      <c r="F4350" s="126" t="s">
        <v>51</v>
      </c>
      <c r="G4350" s="127">
        <v>0</v>
      </c>
    </row>
    <row r="4351" spans="1:7" x14ac:dyDescent="0.25">
      <c r="A4351" s="126" t="s">
        <v>7638</v>
      </c>
      <c r="B4351" s="126" t="s">
        <v>51</v>
      </c>
      <c r="C4351" s="126" t="s">
        <v>17</v>
      </c>
      <c r="D4351" s="126" t="s">
        <v>7639</v>
      </c>
      <c r="E4351" s="126" t="s">
        <v>51</v>
      </c>
      <c r="F4351" s="126" t="s">
        <v>51</v>
      </c>
      <c r="G4351" s="127">
        <v>0</v>
      </c>
    </row>
    <row r="4352" spans="1:7" x14ac:dyDescent="0.25">
      <c r="A4352" s="126" t="s">
        <v>7640</v>
      </c>
      <c r="B4352" s="126" t="s">
        <v>51</v>
      </c>
      <c r="C4352" s="126" t="s">
        <v>17</v>
      </c>
      <c r="D4352" s="126" t="s">
        <v>7641</v>
      </c>
      <c r="E4352" s="126" t="s">
        <v>51</v>
      </c>
      <c r="F4352" s="126" t="s">
        <v>51</v>
      </c>
      <c r="G4352" s="127">
        <v>0</v>
      </c>
    </row>
    <row r="4353" spans="1:7" x14ac:dyDescent="0.25">
      <c r="A4353" s="126" t="s">
        <v>7642</v>
      </c>
      <c r="B4353" s="126" t="s">
        <v>51</v>
      </c>
      <c r="C4353" s="126" t="s">
        <v>191</v>
      </c>
      <c r="D4353" s="126" t="s">
        <v>7643</v>
      </c>
      <c r="E4353" s="126" t="s">
        <v>51</v>
      </c>
      <c r="F4353" s="126" t="s">
        <v>51</v>
      </c>
      <c r="G4353" s="127">
        <v>0</v>
      </c>
    </row>
    <row r="4354" spans="1:7" x14ac:dyDescent="0.25">
      <c r="A4354" s="126" t="s">
        <v>7644</v>
      </c>
      <c r="B4354" s="126" t="s">
        <v>51</v>
      </c>
      <c r="C4354" s="126" t="s">
        <v>191</v>
      </c>
      <c r="D4354" s="126" t="s">
        <v>7645</v>
      </c>
      <c r="E4354" s="126" t="s">
        <v>51</v>
      </c>
      <c r="F4354" s="126" t="s">
        <v>51</v>
      </c>
      <c r="G4354" s="127">
        <v>0</v>
      </c>
    </row>
    <row r="4355" spans="1:7" x14ac:dyDescent="0.25">
      <c r="A4355" s="126" t="s">
        <v>7646</v>
      </c>
      <c r="B4355" s="126" t="s">
        <v>51</v>
      </c>
      <c r="C4355" s="126" t="s">
        <v>191</v>
      </c>
      <c r="D4355" s="126" t="s">
        <v>7647</v>
      </c>
      <c r="E4355" s="126" t="s">
        <v>51</v>
      </c>
      <c r="F4355" s="126" t="s">
        <v>51</v>
      </c>
      <c r="G4355" s="127">
        <v>0</v>
      </c>
    </row>
    <row r="4356" spans="1:7" x14ac:dyDescent="0.25">
      <c r="A4356" s="126" t="s">
        <v>7648</v>
      </c>
      <c r="B4356" s="126" t="s">
        <v>51</v>
      </c>
      <c r="C4356" s="126" t="s">
        <v>191</v>
      </c>
      <c r="D4356" s="126" t="s">
        <v>7649</v>
      </c>
      <c r="E4356" s="126" t="s">
        <v>51</v>
      </c>
      <c r="F4356" s="126" t="s">
        <v>51</v>
      </c>
      <c r="G4356" s="127">
        <v>0</v>
      </c>
    </row>
    <row r="4357" spans="1:7" x14ac:dyDescent="0.25">
      <c r="A4357" s="126" t="s">
        <v>7650</v>
      </c>
      <c r="B4357" s="126" t="s">
        <v>51</v>
      </c>
      <c r="C4357" s="126" t="s">
        <v>191</v>
      </c>
      <c r="D4357" s="126" t="s">
        <v>7651</v>
      </c>
      <c r="E4357" s="126" t="s">
        <v>51</v>
      </c>
      <c r="F4357" s="126" t="s">
        <v>51</v>
      </c>
      <c r="G4357" s="127">
        <v>0</v>
      </c>
    </row>
    <row r="4358" spans="1:7" x14ac:dyDescent="0.25">
      <c r="A4358" s="126" t="s">
        <v>7652</v>
      </c>
      <c r="B4358" s="126" t="s">
        <v>51</v>
      </c>
      <c r="C4358" s="126" t="s">
        <v>191</v>
      </c>
      <c r="D4358" s="126" t="s">
        <v>7653</v>
      </c>
      <c r="E4358" s="126" t="s">
        <v>51</v>
      </c>
      <c r="F4358" s="126" t="s">
        <v>51</v>
      </c>
      <c r="G4358" s="127">
        <v>0</v>
      </c>
    </row>
    <row r="4359" spans="1:7" x14ac:dyDescent="0.25">
      <c r="A4359" s="126" t="s">
        <v>7654</v>
      </c>
      <c r="B4359" s="126" t="s">
        <v>51</v>
      </c>
      <c r="C4359" s="126" t="s">
        <v>17</v>
      </c>
      <c r="D4359" s="126" t="s">
        <v>7651</v>
      </c>
      <c r="E4359" s="126" t="s">
        <v>51</v>
      </c>
      <c r="F4359" s="126" t="s">
        <v>51</v>
      </c>
      <c r="G4359" s="127">
        <v>0</v>
      </c>
    </row>
    <row r="4360" spans="1:7" x14ac:dyDescent="0.25">
      <c r="A4360" s="126" t="s">
        <v>7655</v>
      </c>
      <c r="B4360" s="126" t="s">
        <v>51</v>
      </c>
      <c r="C4360" s="126" t="s">
        <v>17</v>
      </c>
      <c r="D4360" s="126" t="s">
        <v>7653</v>
      </c>
      <c r="E4360" s="126" t="s">
        <v>51</v>
      </c>
      <c r="F4360" s="126" t="s">
        <v>51</v>
      </c>
      <c r="G4360" s="127">
        <v>0</v>
      </c>
    </row>
    <row r="4361" spans="1:7" x14ac:dyDescent="0.25">
      <c r="A4361" s="126" t="s">
        <v>7656</v>
      </c>
      <c r="B4361" s="126" t="s">
        <v>51</v>
      </c>
      <c r="C4361" s="126" t="s">
        <v>191</v>
      </c>
      <c r="D4361" s="126" t="s">
        <v>7657</v>
      </c>
      <c r="E4361" s="126" t="s">
        <v>51</v>
      </c>
      <c r="F4361" s="126" t="s">
        <v>51</v>
      </c>
      <c r="G4361" s="127">
        <v>0</v>
      </c>
    </row>
    <row r="4362" spans="1:7" x14ac:dyDescent="0.25">
      <c r="A4362" s="126" t="s">
        <v>7658</v>
      </c>
      <c r="B4362" s="126" t="s">
        <v>51</v>
      </c>
      <c r="C4362" s="126" t="s">
        <v>191</v>
      </c>
      <c r="D4362" s="126" t="s">
        <v>7659</v>
      </c>
      <c r="E4362" s="126" t="s">
        <v>51</v>
      </c>
      <c r="F4362" s="126" t="s">
        <v>51</v>
      </c>
      <c r="G4362" s="127">
        <v>0</v>
      </c>
    </row>
    <row r="4363" spans="1:7" x14ac:dyDescent="0.25">
      <c r="A4363" s="126" t="s">
        <v>7660</v>
      </c>
      <c r="B4363" s="126" t="s">
        <v>51</v>
      </c>
      <c r="C4363" s="126" t="s">
        <v>191</v>
      </c>
      <c r="D4363" s="126" t="s">
        <v>7661</v>
      </c>
      <c r="E4363" s="126" t="s">
        <v>51</v>
      </c>
      <c r="F4363" s="126" t="s">
        <v>51</v>
      </c>
      <c r="G4363" s="127">
        <v>0</v>
      </c>
    </row>
    <row r="4364" spans="1:7" x14ac:dyDescent="0.25">
      <c r="A4364" s="126" t="s">
        <v>7662</v>
      </c>
      <c r="B4364" s="126" t="s">
        <v>51</v>
      </c>
      <c r="C4364" s="126" t="s">
        <v>191</v>
      </c>
      <c r="D4364" s="126" t="s">
        <v>7663</v>
      </c>
      <c r="E4364" s="126" t="s">
        <v>51</v>
      </c>
      <c r="F4364" s="126" t="s">
        <v>51</v>
      </c>
      <c r="G4364" s="127">
        <v>0</v>
      </c>
    </row>
    <row r="4365" spans="1:7" x14ac:dyDescent="0.25">
      <c r="A4365" s="126" t="s">
        <v>7664</v>
      </c>
      <c r="B4365" s="126" t="s">
        <v>51</v>
      </c>
      <c r="C4365" s="126" t="s">
        <v>191</v>
      </c>
      <c r="D4365" s="126" t="s">
        <v>7665</v>
      </c>
      <c r="E4365" s="126" t="s">
        <v>51</v>
      </c>
      <c r="F4365" s="126" t="s">
        <v>51</v>
      </c>
      <c r="G4365" s="127">
        <v>0</v>
      </c>
    </row>
    <row r="4366" spans="1:7" x14ac:dyDescent="0.25">
      <c r="A4366" s="126" t="s">
        <v>7666</v>
      </c>
      <c r="B4366" s="126" t="s">
        <v>51</v>
      </c>
      <c r="C4366" s="126" t="s">
        <v>17</v>
      </c>
      <c r="D4366" s="126" t="s">
        <v>7667</v>
      </c>
      <c r="E4366" s="126" t="s">
        <v>51</v>
      </c>
      <c r="F4366" s="126" t="s">
        <v>51</v>
      </c>
      <c r="G4366" s="127">
        <v>0</v>
      </c>
    </row>
    <row r="4367" spans="1:7" x14ac:dyDescent="0.25">
      <c r="A4367" s="126" t="s">
        <v>7668</v>
      </c>
      <c r="B4367" s="126" t="s">
        <v>51</v>
      </c>
      <c r="C4367" s="126" t="s">
        <v>17</v>
      </c>
      <c r="D4367" s="126" t="s">
        <v>7669</v>
      </c>
      <c r="E4367" s="126" t="s">
        <v>51</v>
      </c>
      <c r="F4367" s="126" t="s">
        <v>51</v>
      </c>
      <c r="G4367" s="127">
        <v>0</v>
      </c>
    </row>
    <row r="4368" spans="1:7" x14ac:dyDescent="0.25">
      <c r="A4368" s="126" t="s">
        <v>7670</v>
      </c>
      <c r="B4368" s="126" t="s">
        <v>51</v>
      </c>
      <c r="C4368" s="126" t="s">
        <v>17</v>
      </c>
      <c r="D4368" s="126" t="s">
        <v>7671</v>
      </c>
      <c r="E4368" s="126" t="s">
        <v>51</v>
      </c>
      <c r="F4368" s="126" t="s">
        <v>51</v>
      </c>
      <c r="G4368" s="127">
        <v>0</v>
      </c>
    </row>
    <row r="4369" spans="1:7" x14ac:dyDescent="0.25">
      <c r="A4369" s="126" t="s">
        <v>7672</v>
      </c>
      <c r="B4369" s="126" t="s">
        <v>51</v>
      </c>
      <c r="C4369" s="126" t="s">
        <v>17</v>
      </c>
      <c r="D4369" s="126" t="s">
        <v>7673</v>
      </c>
      <c r="E4369" s="126" t="s">
        <v>51</v>
      </c>
      <c r="F4369" s="126" t="s">
        <v>51</v>
      </c>
      <c r="G4369" s="127">
        <v>0</v>
      </c>
    </row>
    <row r="4370" spans="1:7" x14ac:dyDescent="0.25">
      <c r="A4370" s="126" t="s">
        <v>7674</v>
      </c>
      <c r="B4370" s="126" t="s">
        <v>51</v>
      </c>
      <c r="C4370" s="126" t="s">
        <v>17</v>
      </c>
      <c r="D4370" s="126" t="s">
        <v>7675</v>
      </c>
      <c r="E4370" s="126" t="s">
        <v>51</v>
      </c>
      <c r="F4370" s="126" t="s">
        <v>51</v>
      </c>
      <c r="G4370" s="127">
        <v>0</v>
      </c>
    </row>
    <row r="4371" spans="1:7" x14ac:dyDescent="0.25">
      <c r="A4371" s="126" t="s">
        <v>7676</v>
      </c>
      <c r="B4371" s="126" t="s">
        <v>51</v>
      </c>
      <c r="C4371" s="126" t="s">
        <v>17</v>
      </c>
      <c r="D4371" s="126" t="s">
        <v>7677</v>
      </c>
      <c r="E4371" s="126" t="s">
        <v>51</v>
      </c>
      <c r="F4371" s="126" t="s">
        <v>51</v>
      </c>
      <c r="G4371" s="127">
        <v>0</v>
      </c>
    </row>
    <row r="4372" spans="1:7" x14ac:dyDescent="0.25">
      <c r="A4372" s="126" t="s">
        <v>7678</v>
      </c>
      <c r="B4372" s="126" t="s">
        <v>51</v>
      </c>
      <c r="C4372" s="126" t="s">
        <v>17</v>
      </c>
      <c r="D4372" s="126" t="s">
        <v>7679</v>
      </c>
      <c r="E4372" s="126" t="s">
        <v>51</v>
      </c>
      <c r="F4372" s="126" t="s">
        <v>51</v>
      </c>
      <c r="G4372" s="127">
        <v>0</v>
      </c>
    </row>
    <row r="4373" spans="1:7" x14ac:dyDescent="0.25">
      <c r="A4373" s="126" t="s">
        <v>7680</v>
      </c>
      <c r="B4373" s="126" t="s">
        <v>51</v>
      </c>
      <c r="C4373" s="126" t="s">
        <v>17</v>
      </c>
      <c r="D4373" s="126" t="s">
        <v>7681</v>
      </c>
      <c r="E4373" s="126" t="s">
        <v>51</v>
      </c>
      <c r="F4373" s="126" t="s">
        <v>51</v>
      </c>
      <c r="G4373" s="127">
        <v>0</v>
      </c>
    </row>
    <row r="4374" spans="1:7" x14ac:dyDescent="0.25">
      <c r="A4374" s="126" t="s">
        <v>7682</v>
      </c>
      <c r="B4374" s="126" t="s">
        <v>51</v>
      </c>
      <c r="C4374" s="126" t="s">
        <v>17</v>
      </c>
      <c r="D4374" s="126" t="s">
        <v>7683</v>
      </c>
      <c r="E4374" s="126" t="s">
        <v>51</v>
      </c>
      <c r="F4374" s="126" t="s">
        <v>51</v>
      </c>
      <c r="G4374" s="127">
        <v>0</v>
      </c>
    </row>
    <row r="4375" spans="1:7" x14ac:dyDescent="0.25">
      <c r="A4375" s="126" t="s">
        <v>7684</v>
      </c>
      <c r="B4375" s="126" t="s">
        <v>51</v>
      </c>
      <c r="C4375" s="126" t="s">
        <v>17</v>
      </c>
      <c r="D4375" s="126" t="s">
        <v>7685</v>
      </c>
      <c r="E4375" s="126" t="s">
        <v>51</v>
      </c>
      <c r="F4375" s="126" t="s">
        <v>51</v>
      </c>
      <c r="G4375" s="127">
        <v>0</v>
      </c>
    </row>
    <row r="4376" spans="1:7" x14ac:dyDescent="0.25">
      <c r="A4376" s="126" t="s">
        <v>7686</v>
      </c>
      <c r="B4376" s="126" t="s">
        <v>51</v>
      </c>
      <c r="C4376" s="126" t="s">
        <v>17</v>
      </c>
      <c r="D4376" s="126" t="s">
        <v>7687</v>
      </c>
      <c r="E4376" s="126" t="s">
        <v>51</v>
      </c>
      <c r="F4376" s="126" t="s">
        <v>51</v>
      </c>
      <c r="G4376" s="127">
        <v>0</v>
      </c>
    </row>
    <row r="4377" spans="1:7" x14ac:dyDescent="0.25">
      <c r="A4377" s="126" t="s">
        <v>7688</v>
      </c>
      <c r="B4377" s="126" t="s">
        <v>51</v>
      </c>
      <c r="C4377" s="126" t="s">
        <v>191</v>
      </c>
      <c r="D4377" s="126" t="s">
        <v>7689</v>
      </c>
      <c r="E4377" s="126" t="s">
        <v>51</v>
      </c>
      <c r="F4377" s="126" t="s">
        <v>51</v>
      </c>
      <c r="G4377" s="127">
        <v>0</v>
      </c>
    </row>
    <row r="4378" spans="1:7" x14ac:dyDescent="0.25">
      <c r="A4378" s="126" t="s">
        <v>7690</v>
      </c>
      <c r="B4378" s="126" t="s">
        <v>51</v>
      </c>
      <c r="C4378" s="126" t="s">
        <v>191</v>
      </c>
      <c r="D4378" s="126" t="s">
        <v>7691</v>
      </c>
      <c r="E4378" s="126" t="s">
        <v>51</v>
      </c>
      <c r="F4378" s="126" t="s">
        <v>51</v>
      </c>
      <c r="G4378" s="127">
        <v>0</v>
      </c>
    </row>
    <row r="4379" spans="1:7" x14ac:dyDescent="0.25">
      <c r="A4379" s="126" t="s">
        <v>7692</v>
      </c>
      <c r="B4379" s="126" t="s">
        <v>51</v>
      </c>
      <c r="C4379" s="126" t="s">
        <v>191</v>
      </c>
      <c r="D4379" s="126" t="s">
        <v>7693</v>
      </c>
      <c r="E4379" s="126" t="s">
        <v>51</v>
      </c>
      <c r="F4379" s="126" t="s">
        <v>51</v>
      </c>
      <c r="G4379" s="127">
        <v>0</v>
      </c>
    </row>
    <row r="4380" spans="1:7" x14ac:dyDescent="0.25">
      <c r="A4380" s="126" t="s">
        <v>7694</v>
      </c>
      <c r="B4380" s="126" t="s">
        <v>51</v>
      </c>
      <c r="C4380" s="126" t="s">
        <v>191</v>
      </c>
      <c r="D4380" s="126" t="s">
        <v>7695</v>
      </c>
      <c r="E4380" s="126" t="s">
        <v>51</v>
      </c>
      <c r="F4380" s="126" t="s">
        <v>51</v>
      </c>
      <c r="G4380" s="127">
        <v>0</v>
      </c>
    </row>
    <row r="4381" spans="1:7" x14ac:dyDescent="0.25">
      <c r="A4381" s="126" t="s">
        <v>7696</v>
      </c>
      <c r="B4381" s="126" t="s">
        <v>51</v>
      </c>
      <c r="C4381" s="126" t="s">
        <v>191</v>
      </c>
      <c r="D4381" s="126" t="s">
        <v>7697</v>
      </c>
      <c r="E4381" s="126" t="s">
        <v>51</v>
      </c>
      <c r="F4381" s="126" t="s">
        <v>51</v>
      </c>
      <c r="G4381" s="127">
        <v>0</v>
      </c>
    </row>
    <row r="4382" spans="1:7" x14ac:dyDescent="0.25">
      <c r="A4382" s="126" t="s">
        <v>7698</v>
      </c>
      <c r="B4382" s="126" t="s">
        <v>51</v>
      </c>
      <c r="C4382" s="126" t="s">
        <v>191</v>
      </c>
      <c r="D4382" s="126" t="s">
        <v>7699</v>
      </c>
      <c r="E4382" s="126" t="s">
        <v>51</v>
      </c>
      <c r="F4382" s="126" t="s">
        <v>51</v>
      </c>
      <c r="G4382" s="127">
        <v>0</v>
      </c>
    </row>
    <row r="4383" spans="1:7" x14ac:dyDescent="0.25">
      <c r="A4383" s="126" t="s">
        <v>7700</v>
      </c>
      <c r="B4383" s="126" t="s">
        <v>51</v>
      </c>
      <c r="C4383" s="126" t="s">
        <v>191</v>
      </c>
      <c r="D4383" s="126" t="s">
        <v>7701</v>
      </c>
      <c r="E4383" s="126" t="s">
        <v>51</v>
      </c>
      <c r="F4383" s="126" t="s">
        <v>51</v>
      </c>
      <c r="G4383" s="127">
        <v>0</v>
      </c>
    </row>
    <row r="4384" spans="1:7" x14ac:dyDescent="0.25">
      <c r="A4384" s="126" t="s">
        <v>7702</v>
      </c>
      <c r="B4384" s="126" t="s">
        <v>51</v>
      </c>
      <c r="C4384" s="126" t="s">
        <v>191</v>
      </c>
      <c r="D4384" s="126" t="s">
        <v>7703</v>
      </c>
      <c r="E4384" s="126" t="s">
        <v>51</v>
      </c>
      <c r="F4384" s="126" t="s">
        <v>51</v>
      </c>
      <c r="G4384" s="127">
        <v>0</v>
      </c>
    </row>
    <row r="4385" spans="1:7" x14ac:dyDescent="0.25">
      <c r="A4385" s="126" t="s">
        <v>7704</v>
      </c>
      <c r="B4385" s="126" t="s">
        <v>51</v>
      </c>
      <c r="C4385" s="126" t="s">
        <v>17</v>
      </c>
      <c r="D4385" s="126" t="s">
        <v>7705</v>
      </c>
      <c r="E4385" s="126" t="s">
        <v>51</v>
      </c>
      <c r="F4385" s="126" t="s">
        <v>51</v>
      </c>
      <c r="G4385" s="127">
        <v>0</v>
      </c>
    </row>
    <row r="4386" spans="1:7" x14ac:dyDescent="0.25">
      <c r="A4386" s="126" t="s">
        <v>7706</v>
      </c>
      <c r="B4386" s="126" t="s">
        <v>51</v>
      </c>
      <c r="C4386" s="126" t="s">
        <v>191</v>
      </c>
      <c r="D4386" s="126" t="s">
        <v>7707</v>
      </c>
      <c r="E4386" s="126" t="s">
        <v>51</v>
      </c>
      <c r="F4386" s="126" t="s">
        <v>51</v>
      </c>
      <c r="G4386" s="127">
        <v>0</v>
      </c>
    </row>
    <row r="4387" spans="1:7" ht="30" x14ac:dyDescent="0.25">
      <c r="A4387" s="126" t="s">
        <v>7708</v>
      </c>
      <c r="B4387" s="126" t="s">
        <v>51</v>
      </c>
      <c r="C4387" s="126" t="s">
        <v>17</v>
      </c>
      <c r="D4387" s="126" t="s">
        <v>7709</v>
      </c>
      <c r="E4387" s="126" t="s">
        <v>51</v>
      </c>
      <c r="F4387" s="126" t="s">
        <v>51</v>
      </c>
      <c r="G4387" s="127">
        <v>0</v>
      </c>
    </row>
    <row r="4388" spans="1:7" ht="30" x14ac:dyDescent="0.25">
      <c r="A4388" s="126" t="s">
        <v>7710</v>
      </c>
      <c r="B4388" s="126" t="s">
        <v>51</v>
      </c>
      <c r="C4388" s="126" t="s">
        <v>17</v>
      </c>
      <c r="D4388" s="126" t="s">
        <v>7711</v>
      </c>
      <c r="E4388" s="126" t="s">
        <v>51</v>
      </c>
      <c r="F4388" s="126" t="s">
        <v>51</v>
      </c>
      <c r="G4388" s="127">
        <v>0</v>
      </c>
    </row>
    <row r="4389" spans="1:7" ht="30" x14ac:dyDescent="0.25">
      <c r="A4389" s="126" t="s">
        <v>7712</v>
      </c>
      <c r="B4389" s="126" t="s">
        <v>51</v>
      </c>
      <c r="C4389" s="126" t="s">
        <v>17</v>
      </c>
      <c r="D4389" s="126" t="s">
        <v>7713</v>
      </c>
      <c r="E4389" s="126" t="s">
        <v>51</v>
      </c>
      <c r="F4389" s="126" t="s">
        <v>51</v>
      </c>
      <c r="G4389" s="127">
        <v>0</v>
      </c>
    </row>
    <row r="4390" spans="1:7" ht="30" x14ac:dyDescent="0.25">
      <c r="A4390" s="126" t="s">
        <v>7714</v>
      </c>
      <c r="B4390" s="126" t="s">
        <v>51</v>
      </c>
      <c r="C4390" s="126" t="s">
        <v>17</v>
      </c>
      <c r="D4390" s="126" t="s">
        <v>7715</v>
      </c>
      <c r="E4390" s="126" t="s">
        <v>51</v>
      </c>
      <c r="F4390" s="126" t="s">
        <v>51</v>
      </c>
      <c r="G4390" s="127">
        <v>0</v>
      </c>
    </row>
    <row r="4391" spans="1:7" x14ac:dyDescent="0.25">
      <c r="A4391" s="126" t="s">
        <v>7716</v>
      </c>
      <c r="B4391" s="126" t="s">
        <v>51</v>
      </c>
      <c r="C4391" s="126" t="s">
        <v>17</v>
      </c>
      <c r="D4391" s="126" t="s">
        <v>7717</v>
      </c>
      <c r="E4391" s="126" t="s">
        <v>51</v>
      </c>
      <c r="F4391" s="126" t="s">
        <v>51</v>
      </c>
      <c r="G4391" s="127">
        <v>0</v>
      </c>
    </row>
    <row r="4392" spans="1:7" x14ac:dyDescent="0.25">
      <c r="A4392" s="126" t="s">
        <v>7718</v>
      </c>
      <c r="B4392" s="126" t="s">
        <v>51</v>
      </c>
      <c r="C4392" s="126" t="s">
        <v>17</v>
      </c>
      <c r="D4392" s="126" t="s">
        <v>7719</v>
      </c>
      <c r="E4392" s="126" t="s">
        <v>51</v>
      </c>
      <c r="F4392" s="126" t="s">
        <v>51</v>
      </c>
      <c r="G4392" s="127">
        <v>0</v>
      </c>
    </row>
    <row r="4393" spans="1:7" x14ac:dyDescent="0.25">
      <c r="A4393" s="126" t="s">
        <v>7720</v>
      </c>
      <c r="B4393" s="126" t="s">
        <v>51</v>
      </c>
      <c r="C4393" s="126" t="s">
        <v>17</v>
      </c>
      <c r="D4393" s="126" t="s">
        <v>7721</v>
      </c>
      <c r="E4393" s="126" t="s">
        <v>51</v>
      </c>
      <c r="F4393" s="126" t="s">
        <v>51</v>
      </c>
      <c r="G4393" s="127">
        <v>0</v>
      </c>
    </row>
    <row r="4394" spans="1:7" x14ac:dyDescent="0.25">
      <c r="A4394" s="126" t="s">
        <v>7722</v>
      </c>
      <c r="B4394" s="126" t="s">
        <v>51</v>
      </c>
      <c r="C4394" s="126" t="s">
        <v>17</v>
      </c>
      <c r="D4394" s="126" t="s">
        <v>7723</v>
      </c>
      <c r="E4394" s="126" t="s">
        <v>51</v>
      </c>
      <c r="F4394" s="126" t="s">
        <v>51</v>
      </c>
      <c r="G4394" s="127">
        <v>0</v>
      </c>
    </row>
    <row r="4395" spans="1:7" x14ac:dyDescent="0.25">
      <c r="A4395" s="126" t="s">
        <v>7724</v>
      </c>
      <c r="B4395" s="126" t="s">
        <v>51</v>
      </c>
      <c r="C4395" s="126" t="s">
        <v>17</v>
      </c>
      <c r="D4395" s="126" t="s">
        <v>7725</v>
      </c>
      <c r="E4395" s="126" t="s">
        <v>51</v>
      </c>
      <c r="F4395" s="126" t="s">
        <v>51</v>
      </c>
      <c r="G4395" s="127">
        <v>0</v>
      </c>
    </row>
    <row r="4396" spans="1:7" x14ac:dyDescent="0.25">
      <c r="A4396" s="126" t="s">
        <v>7726</v>
      </c>
      <c r="B4396" s="126" t="s">
        <v>51</v>
      </c>
      <c r="C4396" s="126" t="s">
        <v>17</v>
      </c>
      <c r="D4396" s="126" t="s">
        <v>7727</v>
      </c>
      <c r="E4396" s="126" t="s">
        <v>51</v>
      </c>
      <c r="F4396" s="126" t="s">
        <v>51</v>
      </c>
      <c r="G4396" s="127">
        <v>0</v>
      </c>
    </row>
    <row r="4397" spans="1:7" x14ac:dyDescent="0.25">
      <c r="A4397" s="126" t="s">
        <v>7728</v>
      </c>
      <c r="B4397" s="126" t="s">
        <v>51</v>
      </c>
      <c r="C4397" s="126" t="s">
        <v>17</v>
      </c>
      <c r="D4397" s="126" t="s">
        <v>7729</v>
      </c>
      <c r="E4397" s="126" t="s">
        <v>51</v>
      </c>
      <c r="F4397" s="126" t="s">
        <v>51</v>
      </c>
      <c r="G4397" s="127">
        <v>0</v>
      </c>
    </row>
    <row r="4398" spans="1:7" x14ac:dyDescent="0.25">
      <c r="A4398" s="126" t="s">
        <v>7730</v>
      </c>
      <c r="B4398" s="126" t="s">
        <v>51</v>
      </c>
      <c r="C4398" s="126" t="s">
        <v>17</v>
      </c>
      <c r="D4398" s="126" t="s">
        <v>7731</v>
      </c>
      <c r="E4398" s="126" t="s">
        <v>51</v>
      </c>
      <c r="F4398" s="126" t="s">
        <v>51</v>
      </c>
      <c r="G4398" s="127">
        <v>0</v>
      </c>
    </row>
    <row r="4399" spans="1:7" x14ac:dyDescent="0.25">
      <c r="A4399" s="126" t="s">
        <v>7732</v>
      </c>
      <c r="B4399" s="126" t="s">
        <v>51</v>
      </c>
      <c r="C4399" s="126" t="s">
        <v>17</v>
      </c>
      <c r="D4399" s="126" t="s">
        <v>7733</v>
      </c>
      <c r="E4399" s="126" t="s">
        <v>51</v>
      </c>
      <c r="F4399" s="126" t="s">
        <v>51</v>
      </c>
      <c r="G4399" s="127">
        <v>0</v>
      </c>
    </row>
    <row r="4400" spans="1:7" x14ac:dyDescent="0.25">
      <c r="A4400" s="126" t="s">
        <v>7734</v>
      </c>
      <c r="B4400" s="126" t="s">
        <v>51</v>
      </c>
      <c r="C4400" s="126" t="s">
        <v>17</v>
      </c>
      <c r="D4400" s="126" t="s">
        <v>7735</v>
      </c>
      <c r="E4400" s="126" t="s">
        <v>51</v>
      </c>
      <c r="F4400" s="126" t="s">
        <v>51</v>
      </c>
      <c r="G4400" s="127">
        <v>0</v>
      </c>
    </row>
    <row r="4401" spans="1:7" x14ac:dyDescent="0.25">
      <c r="A4401" s="126" t="s">
        <v>7736</v>
      </c>
      <c r="B4401" s="126" t="s">
        <v>51</v>
      </c>
      <c r="C4401" s="126" t="s">
        <v>17</v>
      </c>
      <c r="D4401" s="126" t="s">
        <v>7737</v>
      </c>
      <c r="E4401" s="126" t="s">
        <v>51</v>
      </c>
      <c r="F4401" s="126" t="s">
        <v>51</v>
      </c>
      <c r="G4401" s="127">
        <v>0</v>
      </c>
    </row>
    <row r="4402" spans="1:7" x14ac:dyDescent="0.25">
      <c r="A4402" s="126" t="s">
        <v>7738</v>
      </c>
      <c r="B4402" s="126" t="s">
        <v>51</v>
      </c>
      <c r="C4402" s="126" t="s">
        <v>17</v>
      </c>
      <c r="D4402" s="126" t="s">
        <v>7739</v>
      </c>
      <c r="E4402" s="126" t="s">
        <v>51</v>
      </c>
      <c r="F4402" s="126" t="s">
        <v>51</v>
      </c>
      <c r="G4402" s="127">
        <v>0</v>
      </c>
    </row>
    <row r="4403" spans="1:7" x14ac:dyDescent="0.25">
      <c r="A4403" s="126" t="s">
        <v>7740</v>
      </c>
      <c r="B4403" s="126" t="s">
        <v>51</v>
      </c>
      <c r="C4403" s="126" t="s">
        <v>17</v>
      </c>
      <c r="D4403" s="126" t="s">
        <v>7741</v>
      </c>
      <c r="E4403" s="126" t="s">
        <v>51</v>
      </c>
      <c r="F4403" s="126" t="s">
        <v>51</v>
      </c>
      <c r="G4403" s="127">
        <v>0</v>
      </c>
    </row>
    <row r="4404" spans="1:7" x14ac:dyDescent="0.25">
      <c r="A4404" s="126" t="s">
        <v>7742</v>
      </c>
      <c r="B4404" s="126" t="s">
        <v>51</v>
      </c>
      <c r="C4404" s="126" t="s">
        <v>17</v>
      </c>
      <c r="D4404" s="126" t="s">
        <v>7743</v>
      </c>
      <c r="E4404" s="126" t="s">
        <v>51</v>
      </c>
      <c r="F4404" s="126" t="s">
        <v>51</v>
      </c>
      <c r="G4404" s="127">
        <v>0</v>
      </c>
    </row>
    <row r="4405" spans="1:7" x14ac:dyDescent="0.25">
      <c r="A4405" s="126" t="s">
        <v>7744</v>
      </c>
      <c r="B4405" s="126" t="s">
        <v>51</v>
      </c>
      <c r="C4405" s="126" t="s">
        <v>17</v>
      </c>
      <c r="D4405" s="126" t="s">
        <v>7745</v>
      </c>
      <c r="E4405" s="126" t="s">
        <v>51</v>
      </c>
      <c r="F4405" s="126" t="s">
        <v>51</v>
      </c>
      <c r="G4405" s="127">
        <v>0</v>
      </c>
    </row>
    <row r="4406" spans="1:7" x14ac:dyDescent="0.25">
      <c r="A4406" s="126" t="s">
        <v>7746</v>
      </c>
      <c r="B4406" s="126" t="s">
        <v>51</v>
      </c>
      <c r="C4406" s="126" t="s">
        <v>17</v>
      </c>
      <c r="D4406" s="126" t="s">
        <v>7747</v>
      </c>
      <c r="E4406" s="126" t="s">
        <v>51</v>
      </c>
      <c r="F4406" s="126" t="s">
        <v>51</v>
      </c>
      <c r="G4406" s="127">
        <v>0</v>
      </c>
    </row>
    <row r="4407" spans="1:7" x14ac:dyDescent="0.25">
      <c r="A4407" s="126" t="s">
        <v>7748</v>
      </c>
      <c r="B4407" s="126" t="s">
        <v>51</v>
      </c>
      <c r="C4407" s="126" t="s">
        <v>17</v>
      </c>
      <c r="D4407" s="126" t="s">
        <v>7749</v>
      </c>
      <c r="E4407" s="126" t="s">
        <v>51</v>
      </c>
      <c r="F4407" s="126" t="s">
        <v>51</v>
      </c>
      <c r="G4407" s="127">
        <v>0</v>
      </c>
    </row>
    <row r="4408" spans="1:7" x14ac:dyDescent="0.25">
      <c r="A4408" s="126" t="s">
        <v>7750</v>
      </c>
      <c r="B4408" s="126" t="s">
        <v>51</v>
      </c>
      <c r="C4408" s="126" t="s">
        <v>17</v>
      </c>
      <c r="D4408" s="126" t="s">
        <v>7751</v>
      </c>
      <c r="E4408" s="126" t="s">
        <v>51</v>
      </c>
      <c r="F4408" s="126" t="s">
        <v>51</v>
      </c>
      <c r="G4408" s="127">
        <v>0</v>
      </c>
    </row>
    <row r="4409" spans="1:7" x14ac:dyDescent="0.25">
      <c r="A4409" s="126" t="s">
        <v>7752</v>
      </c>
      <c r="B4409" s="126" t="s">
        <v>51</v>
      </c>
      <c r="C4409" s="126" t="s">
        <v>17</v>
      </c>
      <c r="D4409" s="126" t="s">
        <v>7753</v>
      </c>
      <c r="E4409" s="126" t="s">
        <v>51</v>
      </c>
      <c r="F4409" s="126" t="s">
        <v>51</v>
      </c>
      <c r="G4409" s="127">
        <v>0</v>
      </c>
    </row>
    <row r="4410" spans="1:7" x14ac:dyDescent="0.25">
      <c r="A4410" s="126" t="s">
        <v>7754</v>
      </c>
      <c r="B4410" s="126" t="s">
        <v>51</v>
      </c>
      <c r="C4410" s="126" t="s">
        <v>17</v>
      </c>
      <c r="D4410" s="126" t="s">
        <v>7755</v>
      </c>
      <c r="E4410" s="126" t="s">
        <v>51</v>
      </c>
      <c r="F4410" s="126" t="s">
        <v>51</v>
      </c>
      <c r="G4410" s="127">
        <v>0</v>
      </c>
    </row>
    <row r="4411" spans="1:7" x14ac:dyDescent="0.25">
      <c r="A4411" s="126" t="s">
        <v>7756</v>
      </c>
      <c r="B4411" s="126" t="s">
        <v>51</v>
      </c>
      <c r="C4411" s="126" t="s">
        <v>17</v>
      </c>
      <c r="D4411" s="126" t="s">
        <v>7757</v>
      </c>
      <c r="E4411" s="126" t="s">
        <v>51</v>
      </c>
      <c r="F4411" s="126" t="s">
        <v>51</v>
      </c>
      <c r="G4411" s="127">
        <v>0</v>
      </c>
    </row>
    <row r="4412" spans="1:7" x14ac:dyDescent="0.25">
      <c r="A4412" s="126" t="s">
        <v>7758</v>
      </c>
      <c r="B4412" s="126" t="s">
        <v>51</v>
      </c>
      <c r="C4412" s="126" t="s">
        <v>17</v>
      </c>
      <c r="D4412" s="126" t="s">
        <v>7759</v>
      </c>
      <c r="E4412" s="126" t="s">
        <v>51</v>
      </c>
      <c r="F4412" s="126" t="s">
        <v>51</v>
      </c>
      <c r="G4412" s="127">
        <v>0</v>
      </c>
    </row>
    <row r="4413" spans="1:7" x14ac:dyDescent="0.25">
      <c r="A4413" s="126" t="s">
        <v>7760</v>
      </c>
      <c r="B4413" s="126" t="s">
        <v>51</v>
      </c>
      <c r="C4413" s="126" t="s">
        <v>17</v>
      </c>
      <c r="D4413" s="126" t="s">
        <v>7761</v>
      </c>
      <c r="E4413" s="126" t="s">
        <v>51</v>
      </c>
      <c r="F4413" s="126" t="s">
        <v>51</v>
      </c>
      <c r="G4413" s="127">
        <v>0</v>
      </c>
    </row>
    <row r="4414" spans="1:7" x14ac:dyDescent="0.25">
      <c r="A4414" s="126" t="s">
        <v>7762</v>
      </c>
      <c r="B4414" s="126" t="s">
        <v>51</v>
      </c>
      <c r="C4414" s="126" t="s">
        <v>17</v>
      </c>
      <c r="D4414" s="126" t="s">
        <v>7763</v>
      </c>
      <c r="E4414" s="126" t="s">
        <v>51</v>
      </c>
      <c r="F4414" s="126" t="s">
        <v>51</v>
      </c>
      <c r="G4414" s="127">
        <v>0</v>
      </c>
    </row>
    <row r="4415" spans="1:7" x14ac:dyDescent="0.25">
      <c r="A4415" s="126" t="s">
        <v>7764</v>
      </c>
      <c r="B4415" s="126" t="s">
        <v>51</v>
      </c>
      <c r="C4415" s="126" t="s">
        <v>17</v>
      </c>
      <c r="D4415" s="126" t="s">
        <v>7765</v>
      </c>
      <c r="E4415" s="126" t="s">
        <v>51</v>
      </c>
      <c r="F4415" s="126" t="s">
        <v>51</v>
      </c>
      <c r="G4415" s="127">
        <v>0</v>
      </c>
    </row>
    <row r="4416" spans="1:7" x14ac:dyDescent="0.25">
      <c r="A4416" s="126" t="s">
        <v>7766</v>
      </c>
      <c r="B4416" s="126" t="s">
        <v>51</v>
      </c>
      <c r="C4416" s="126" t="s">
        <v>17</v>
      </c>
      <c r="D4416" s="126" t="s">
        <v>7767</v>
      </c>
      <c r="E4416" s="126" t="s">
        <v>51</v>
      </c>
      <c r="F4416" s="126" t="s">
        <v>51</v>
      </c>
      <c r="G4416" s="127">
        <v>0</v>
      </c>
    </row>
    <row r="4417" spans="1:7" x14ac:dyDescent="0.25">
      <c r="A4417" s="126" t="s">
        <v>7768</v>
      </c>
      <c r="B4417" s="126" t="s">
        <v>51</v>
      </c>
      <c r="C4417" s="126" t="s">
        <v>17</v>
      </c>
      <c r="D4417" s="126" t="s">
        <v>7769</v>
      </c>
      <c r="E4417" s="126" t="s">
        <v>51</v>
      </c>
      <c r="F4417" s="126" t="s">
        <v>51</v>
      </c>
      <c r="G4417" s="127">
        <v>0</v>
      </c>
    </row>
    <row r="4418" spans="1:7" x14ac:dyDescent="0.25">
      <c r="A4418" s="126" t="s">
        <v>7770</v>
      </c>
      <c r="B4418" s="126" t="s">
        <v>51</v>
      </c>
      <c r="C4418" s="126" t="s">
        <v>17</v>
      </c>
      <c r="D4418" s="126" t="s">
        <v>7771</v>
      </c>
      <c r="E4418" s="126" t="s">
        <v>51</v>
      </c>
      <c r="F4418" s="126" t="s">
        <v>51</v>
      </c>
      <c r="G4418" s="127">
        <v>0</v>
      </c>
    </row>
    <row r="4419" spans="1:7" x14ac:dyDescent="0.25">
      <c r="A4419" s="126" t="s">
        <v>7772</v>
      </c>
      <c r="B4419" s="126" t="s">
        <v>51</v>
      </c>
      <c r="C4419" s="126" t="s">
        <v>17</v>
      </c>
      <c r="D4419" s="126" t="s">
        <v>7773</v>
      </c>
      <c r="E4419" s="126" t="s">
        <v>51</v>
      </c>
      <c r="F4419" s="126" t="s">
        <v>51</v>
      </c>
      <c r="G4419" s="127">
        <v>0</v>
      </c>
    </row>
    <row r="4420" spans="1:7" x14ac:dyDescent="0.25">
      <c r="A4420" s="126" t="s">
        <v>7774</v>
      </c>
      <c r="B4420" s="126" t="s">
        <v>51</v>
      </c>
      <c r="C4420" s="126" t="s">
        <v>17</v>
      </c>
      <c r="D4420" s="126" t="s">
        <v>7775</v>
      </c>
      <c r="E4420" s="126" t="s">
        <v>51</v>
      </c>
      <c r="F4420" s="126" t="s">
        <v>51</v>
      </c>
      <c r="G4420" s="127">
        <v>0</v>
      </c>
    </row>
    <row r="4421" spans="1:7" x14ac:dyDescent="0.25">
      <c r="A4421" s="126" t="s">
        <v>7776</v>
      </c>
      <c r="B4421" s="126" t="s">
        <v>51</v>
      </c>
      <c r="C4421" s="126" t="s">
        <v>17</v>
      </c>
      <c r="D4421" s="126" t="s">
        <v>7777</v>
      </c>
      <c r="E4421" s="126" t="s">
        <v>51</v>
      </c>
      <c r="F4421" s="126" t="s">
        <v>51</v>
      </c>
      <c r="G4421" s="127">
        <v>0</v>
      </c>
    </row>
    <row r="4422" spans="1:7" x14ac:dyDescent="0.25">
      <c r="A4422" s="126" t="s">
        <v>7778</v>
      </c>
      <c r="B4422" s="126" t="s">
        <v>51</v>
      </c>
      <c r="C4422" s="126" t="s">
        <v>17</v>
      </c>
      <c r="D4422" s="126" t="s">
        <v>7779</v>
      </c>
      <c r="E4422" s="126" t="s">
        <v>51</v>
      </c>
      <c r="F4422" s="126" t="s">
        <v>51</v>
      </c>
      <c r="G4422" s="127">
        <v>0</v>
      </c>
    </row>
    <row r="4423" spans="1:7" ht="30" x14ac:dyDescent="0.25">
      <c r="A4423" s="126" t="s">
        <v>7780</v>
      </c>
      <c r="B4423" s="126" t="s">
        <v>51</v>
      </c>
      <c r="C4423" s="126" t="s">
        <v>17</v>
      </c>
      <c r="D4423" s="126" t="s">
        <v>7781</v>
      </c>
      <c r="E4423" s="126" t="s">
        <v>51</v>
      </c>
      <c r="F4423" s="126" t="s">
        <v>51</v>
      </c>
      <c r="G4423" s="127">
        <v>0</v>
      </c>
    </row>
    <row r="4424" spans="1:7" x14ac:dyDescent="0.25">
      <c r="A4424" s="126" t="s">
        <v>7782</v>
      </c>
      <c r="B4424" s="126" t="s">
        <v>51</v>
      </c>
      <c r="C4424" s="126" t="s">
        <v>17</v>
      </c>
      <c r="D4424" s="126" t="s">
        <v>7783</v>
      </c>
      <c r="E4424" s="126" t="s">
        <v>51</v>
      </c>
      <c r="F4424" s="126" t="s">
        <v>51</v>
      </c>
      <c r="G4424" s="127">
        <v>0</v>
      </c>
    </row>
    <row r="4425" spans="1:7" ht="30" x14ac:dyDescent="0.25">
      <c r="A4425" s="126" t="s">
        <v>7784</v>
      </c>
      <c r="B4425" s="126" t="s">
        <v>51</v>
      </c>
      <c r="C4425" s="126" t="s">
        <v>17</v>
      </c>
      <c r="D4425" s="126" t="s">
        <v>7785</v>
      </c>
      <c r="E4425" s="126" t="s">
        <v>51</v>
      </c>
      <c r="F4425" s="126" t="s">
        <v>51</v>
      </c>
      <c r="G4425" s="127">
        <v>0</v>
      </c>
    </row>
    <row r="4426" spans="1:7" x14ac:dyDescent="0.25">
      <c r="A4426" s="126" t="s">
        <v>7786</v>
      </c>
      <c r="B4426" s="126" t="s">
        <v>51</v>
      </c>
      <c r="C4426" s="126" t="s">
        <v>17</v>
      </c>
      <c r="D4426" s="126" t="s">
        <v>7787</v>
      </c>
      <c r="E4426" s="126" t="s">
        <v>51</v>
      </c>
      <c r="F4426" s="126" t="s">
        <v>51</v>
      </c>
      <c r="G4426" s="127">
        <v>0</v>
      </c>
    </row>
    <row r="4427" spans="1:7" ht="30" x14ac:dyDescent="0.25">
      <c r="A4427" s="126" t="s">
        <v>7788</v>
      </c>
      <c r="B4427" s="126" t="s">
        <v>51</v>
      </c>
      <c r="C4427" s="126" t="s">
        <v>17</v>
      </c>
      <c r="D4427" s="126" t="s">
        <v>7789</v>
      </c>
      <c r="E4427" s="126" t="s">
        <v>51</v>
      </c>
      <c r="F4427" s="126" t="s">
        <v>51</v>
      </c>
      <c r="G4427" s="127">
        <v>0</v>
      </c>
    </row>
    <row r="4428" spans="1:7" x14ac:dyDescent="0.25">
      <c r="A4428" s="126" t="s">
        <v>7790</v>
      </c>
      <c r="B4428" s="126" t="s">
        <v>51</v>
      </c>
      <c r="C4428" s="126" t="s">
        <v>17</v>
      </c>
      <c r="D4428" s="126" t="s">
        <v>7791</v>
      </c>
      <c r="E4428" s="126" t="s">
        <v>51</v>
      </c>
      <c r="F4428" s="126" t="s">
        <v>51</v>
      </c>
      <c r="G4428" s="127">
        <v>0</v>
      </c>
    </row>
    <row r="4429" spans="1:7" ht="30" x14ac:dyDescent="0.25">
      <c r="A4429" s="126" t="s">
        <v>7792</v>
      </c>
      <c r="B4429" s="126" t="s">
        <v>51</v>
      </c>
      <c r="C4429" s="126" t="s">
        <v>17</v>
      </c>
      <c r="D4429" s="126" t="s">
        <v>7793</v>
      </c>
      <c r="E4429" s="126" t="s">
        <v>51</v>
      </c>
      <c r="F4429" s="126" t="s">
        <v>51</v>
      </c>
      <c r="G4429" s="127">
        <v>0</v>
      </c>
    </row>
    <row r="4430" spans="1:7" x14ac:dyDescent="0.25">
      <c r="A4430" s="126" t="s">
        <v>7794</v>
      </c>
      <c r="B4430" s="126" t="s">
        <v>51</v>
      </c>
      <c r="C4430" s="126" t="s">
        <v>17</v>
      </c>
      <c r="D4430" s="126" t="s">
        <v>7795</v>
      </c>
      <c r="E4430" s="126" t="s">
        <v>51</v>
      </c>
      <c r="F4430" s="126" t="s">
        <v>51</v>
      </c>
      <c r="G4430" s="127">
        <v>0</v>
      </c>
    </row>
    <row r="4431" spans="1:7" x14ac:dyDescent="0.25">
      <c r="A4431" s="126" t="s">
        <v>7796</v>
      </c>
      <c r="B4431" s="126" t="s">
        <v>51</v>
      </c>
      <c r="C4431" s="126" t="s">
        <v>17</v>
      </c>
      <c r="D4431" s="126" t="s">
        <v>7797</v>
      </c>
      <c r="E4431" s="126" t="s">
        <v>51</v>
      </c>
      <c r="F4431" s="126" t="s">
        <v>51</v>
      </c>
      <c r="G4431" s="127">
        <v>0</v>
      </c>
    </row>
    <row r="4432" spans="1:7" x14ac:dyDescent="0.25">
      <c r="A4432" s="126" t="s">
        <v>7798</v>
      </c>
      <c r="B4432" s="126" t="s">
        <v>51</v>
      </c>
      <c r="C4432" s="126" t="s">
        <v>17</v>
      </c>
      <c r="D4432" s="126" t="s">
        <v>7799</v>
      </c>
      <c r="E4432" s="126" t="s">
        <v>51</v>
      </c>
      <c r="F4432" s="126" t="s">
        <v>51</v>
      </c>
      <c r="G4432" s="127">
        <v>0</v>
      </c>
    </row>
    <row r="4433" spans="1:7" x14ac:dyDescent="0.25">
      <c r="A4433" s="126" t="s">
        <v>7800</v>
      </c>
      <c r="B4433" s="126" t="s">
        <v>51</v>
      </c>
      <c r="C4433" s="126" t="s">
        <v>17</v>
      </c>
      <c r="D4433" s="126" t="s">
        <v>7801</v>
      </c>
      <c r="E4433" s="126" t="s">
        <v>51</v>
      </c>
      <c r="F4433" s="126" t="s">
        <v>51</v>
      </c>
      <c r="G4433" s="127">
        <v>0</v>
      </c>
    </row>
    <row r="4434" spans="1:7" x14ac:dyDescent="0.25">
      <c r="A4434" s="126" t="s">
        <v>7802</v>
      </c>
      <c r="B4434" s="126" t="s">
        <v>51</v>
      </c>
      <c r="C4434" s="126" t="s">
        <v>17</v>
      </c>
      <c r="D4434" s="126" t="s">
        <v>7803</v>
      </c>
      <c r="E4434" s="126" t="s">
        <v>51</v>
      </c>
      <c r="F4434" s="126" t="s">
        <v>51</v>
      </c>
      <c r="G4434" s="127">
        <v>0</v>
      </c>
    </row>
    <row r="4435" spans="1:7" x14ac:dyDescent="0.25">
      <c r="A4435" s="126" t="s">
        <v>7804</v>
      </c>
      <c r="B4435" s="126" t="s">
        <v>51</v>
      </c>
      <c r="C4435" s="126" t="s">
        <v>17</v>
      </c>
      <c r="D4435" s="126" t="s">
        <v>7805</v>
      </c>
      <c r="E4435" s="126" t="s">
        <v>51</v>
      </c>
      <c r="F4435" s="126" t="s">
        <v>51</v>
      </c>
      <c r="G4435" s="127">
        <v>0</v>
      </c>
    </row>
    <row r="4436" spans="1:7" x14ac:dyDescent="0.25">
      <c r="A4436" s="126" t="s">
        <v>7806</v>
      </c>
      <c r="B4436" s="126" t="s">
        <v>51</v>
      </c>
      <c r="C4436" s="126" t="s">
        <v>17</v>
      </c>
      <c r="D4436" s="126" t="s">
        <v>7807</v>
      </c>
      <c r="E4436" s="126" t="s">
        <v>51</v>
      </c>
      <c r="F4436" s="126" t="s">
        <v>51</v>
      </c>
      <c r="G4436" s="127">
        <v>0</v>
      </c>
    </row>
    <row r="4437" spans="1:7" x14ac:dyDescent="0.25">
      <c r="A4437" s="126" t="s">
        <v>7808</v>
      </c>
      <c r="B4437" s="126" t="s">
        <v>51</v>
      </c>
      <c r="C4437" s="126" t="s">
        <v>17</v>
      </c>
      <c r="D4437" s="126" t="s">
        <v>7809</v>
      </c>
      <c r="E4437" s="126" t="s">
        <v>51</v>
      </c>
      <c r="F4437" s="126" t="s">
        <v>51</v>
      </c>
      <c r="G4437" s="127">
        <v>0</v>
      </c>
    </row>
    <row r="4438" spans="1:7" ht="30" x14ac:dyDescent="0.25">
      <c r="A4438" s="126" t="s">
        <v>7810</v>
      </c>
      <c r="B4438" s="126" t="s">
        <v>51</v>
      </c>
      <c r="C4438" s="126" t="s">
        <v>17</v>
      </c>
      <c r="D4438" s="126" t="s">
        <v>7811</v>
      </c>
      <c r="E4438" s="126" t="s">
        <v>51</v>
      </c>
      <c r="F4438" s="126" t="s">
        <v>51</v>
      </c>
      <c r="G4438" s="127">
        <v>0</v>
      </c>
    </row>
    <row r="4439" spans="1:7" ht="30" x14ac:dyDescent="0.25">
      <c r="A4439" s="126" t="s">
        <v>7812</v>
      </c>
      <c r="B4439" s="126" t="s">
        <v>51</v>
      </c>
      <c r="C4439" s="126" t="s">
        <v>17</v>
      </c>
      <c r="D4439" s="126" t="s">
        <v>7813</v>
      </c>
      <c r="E4439" s="126" t="s">
        <v>51</v>
      </c>
      <c r="F4439" s="126" t="s">
        <v>51</v>
      </c>
      <c r="G4439" s="127">
        <v>0</v>
      </c>
    </row>
    <row r="4440" spans="1:7" x14ac:dyDescent="0.25">
      <c r="A4440" s="126" t="s">
        <v>7814</v>
      </c>
      <c r="B4440" s="126" t="s">
        <v>51</v>
      </c>
      <c r="C4440" s="126" t="s">
        <v>17</v>
      </c>
      <c r="D4440" s="126" t="s">
        <v>7815</v>
      </c>
      <c r="E4440" s="126" t="s">
        <v>51</v>
      </c>
      <c r="F4440" s="126" t="s">
        <v>51</v>
      </c>
      <c r="G4440" s="127">
        <v>0</v>
      </c>
    </row>
    <row r="4441" spans="1:7" x14ac:dyDescent="0.25">
      <c r="A4441" s="126" t="s">
        <v>7816</v>
      </c>
      <c r="B4441" s="126" t="s">
        <v>51</v>
      </c>
      <c r="C4441" s="126" t="s">
        <v>17</v>
      </c>
      <c r="D4441" s="126" t="s">
        <v>7817</v>
      </c>
      <c r="E4441" s="126" t="s">
        <v>51</v>
      </c>
      <c r="F4441" s="126" t="s">
        <v>51</v>
      </c>
      <c r="G4441" s="127">
        <v>0</v>
      </c>
    </row>
    <row r="4442" spans="1:7" x14ac:dyDescent="0.25">
      <c r="A4442" s="126" t="s">
        <v>7818</v>
      </c>
      <c r="B4442" s="126" t="s">
        <v>51</v>
      </c>
      <c r="C4442" s="126" t="s">
        <v>17</v>
      </c>
      <c r="D4442" s="126" t="s">
        <v>7819</v>
      </c>
      <c r="E4442" s="126" t="s">
        <v>51</v>
      </c>
      <c r="F4442" s="126" t="s">
        <v>51</v>
      </c>
      <c r="G4442" s="127">
        <v>0</v>
      </c>
    </row>
    <row r="4443" spans="1:7" x14ac:dyDescent="0.25">
      <c r="A4443" s="126" t="s">
        <v>7820</v>
      </c>
      <c r="B4443" s="126" t="s">
        <v>51</v>
      </c>
      <c r="C4443" s="126" t="s">
        <v>17</v>
      </c>
      <c r="D4443" s="126" t="s">
        <v>7821</v>
      </c>
      <c r="E4443" s="126" t="s">
        <v>51</v>
      </c>
      <c r="F4443" s="126" t="s">
        <v>51</v>
      </c>
      <c r="G4443" s="127">
        <v>0</v>
      </c>
    </row>
    <row r="4444" spans="1:7" x14ac:dyDescent="0.25">
      <c r="A4444" s="126" t="s">
        <v>7822</v>
      </c>
      <c r="B4444" s="126" t="s">
        <v>51</v>
      </c>
      <c r="C4444" s="126" t="s">
        <v>17</v>
      </c>
      <c r="D4444" s="126" t="s">
        <v>7823</v>
      </c>
      <c r="E4444" s="126" t="s">
        <v>51</v>
      </c>
      <c r="F4444" s="126" t="s">
        <v>51</v>
      </c>
      <c r="G4444" s="127">
        <v>0</v>
      </c>
    </row>
    <row r="4445" spans="1:7" x14ac:dyDescent="0.25">
      <c r="A4445" s="126" t="s">
        <v>7824</v>
      </c>
      <c r="B4445" s="126" t="s">
        <v>51</v>
      </c>
      <c r="C4445" s="126" t="s">
        <v>17</v>
      </c>
      <c r="D4445" s="126" t="s">
        <v>7825</v>
      </c>
      <c r="E4445" s="126" t="s">
        <v>51</v>
      </c>
      <c r="F4445" s="126" t="s">
        <v>51</v>
      </c>
      <c r="G4445" s="127">
        <v>0</v>
      </c>
    </row>
    <row r="4446" spans="1:7" x14ac:dyDescent="0.25">
      <c r="A4446" s="126" t="s">
        <v>7826</v>
      </c>
      <c r="B4446" s="126" t="s">
        <v>51</v>
      </c>
      <c r="C4446" s="126" t="s">
        <v>17</v>
      </c>
      <c r="D4446" s="126" t="s">
        <v>7827</v>
      </c>
      <c r="E4446" s="126" t="s">
        <v>51</v>
      </c>
      <c r="F4446" s="126" t="s">
        <v>51</v>
      </c>
      <c r="G4446" s="127">
        <v>0</v>
      </c>
    </row>
    <row r="4447" spans="1:7" x14ac:dyDescent="0.25">
      <c r="A4447" s="126" t="s">
        <v>7828</v>
      </c>
      <c r="B4447" s="126" t="s">
        <v>51</v>
      </c>
      <c r="C4447" s="126" t="s">
        <v>17</v>
      </c>
      <c r="D4447" s="126" t="s">
        <v>7777</v>
      </c>
      <c r="E4447" s="126" t="s">
        <v>51</v>
      </c>
      <c r="F4447" s="126" t="s">
        <v>51</v>
      </c>
      <c r="G4447" s="127">
        <v>0</v>
      </c>
    </row>
    <row r="4448" spans="1:7" x14ac:dyDescent="0.25">
      <c r="A4448" s="126" t="s">
        <v>7829</v>
      </c>
      <c r="B4448" s="126" t="s">
        <v>51</v>
      </c>
      <c r="C4448" s="126" t="s">
        <v>17</v>
      </c>
      <c r="D4448" s="126" t="s">
        <v>7830</v>
      </c>
      <c r="E4448" s="126" t="s">
        <v>51</v>
      </c>
      <c r="F4448" s="126" t="s">
        <v>51</v>
      </c>
      <c r="G4448" s="127">
        <v>0</v>
      </c>
    </row>
    <row r="4449" spans="1:7" x14ac:dyDescent="0.25">
      <c r="A4449" s="126" t="s">
        <v>7831</v>
      </c>
      <c r="B4449" s="126" t="s">
        <v>51</v>
      </c>
      <c r="C4449" s="126" t="s">
        <v>17</v>
      </c>
      <c r="D4449" s="126" t="s">
        <v>7832</v>
      </c>
      <c r="E4449" s="126" t="s">
        <v>51</v>
      </c>
      <c r="F4449" s="126" t="s">
        <v>51</v>
      </c>
      <c r="G4449" s="127">
        <v>0</v>
      </c>
    </row>
    <row r="4450" spans="1:7" x14ac:dyDescent="0.25">
      <c r="A4450" s="126" t="s">
        <v>7833</v>
      </c>
      <c r="B4450" s="126" t="s">
        <v>51</v>
      </c>
      <c r="C4450" s="126" t="s">
        <v>17</v>
      </c>
      <c r="D4450" s="126" t="s">
        <v>7834</v>
      </c>
      <c r="E4450" s="126" t="s">
        <v>51</v>
      </c>
      <c r="F4450" s="126" t="s">
        <v>51</v>
      </c>
      <c r="G4450" s="127">
        <v>0</v>
      </c>
    </row>
    <row r="4451" spans="1:7" x14ac:dyDescent="0.25">
      <c r="A4451" s="126" t="s">
        <v>7835</v>
      </c>
      <c r="B4451" s="126" t="s">
        <v>51</v>
      </c>
      <c r="C4451" s="126" t="s">
        <v>17</v>
      </c>
      <c r="D4451" s="126" t="s">
        <v>7836</v>
      </c>
      <c r="E4451" s="126" t="s">
        <v>51</v>
      </c>
      <c r="F4451" s="126" t="s">
        <v>51</v>
      </c>
      <c r="G4451" s="127">
        <v>0</v>
      </c>
    </row>
    <row r="4452" spans="1:7" x14ac:dyDescent="0.25">
      <c r="A4452" s="126" t="s">
        <v>7837</v>
      </c>
      <c r="B4452" s="126" t="s">
        <v>51</v>
      </c>
      <c r="C4452" s="126" t="s">
        <v>17</v>
      </c>
      <c r="D4452" s="126" t="s">
        <v>7838</v>
      </c>
      <c r="E4452" s="126" t="s">
        <v>51</v>
      </c>
      <c r="F4452" s="126" t="s">
        <v>51</v>
      </c>
      <c r="G4452" s="127">
        <v>0</v>
      </c>
    </row>
    <row r="4453" spans="1:7" x14ac:dyDescent="0.25">
      <c r="A4453" s="126" t="s">
        <v>7839</v>
      </c>
      <c r="B4453" s="126" t="s">
        <v>51</v>
      </c>
      <c r="C4453" s="126" t="s">
        <v>17</v>
      </c>
      <c r="D4453" s="126" t="s">
        <v>7840</v>
      </c>
      <c r="E4453" s="126" t="s">
        <v>51</v>
      </c>
      <c r="F4453" s="126" t="s">
        <v>51</v>
      </c>
      <c r="G4453" s="127">
        <v>0</v>
      </c>
    </row>
    <row r="4454" spans="1:7" x14ac:dyDescent="0.25">
      <c r="A4454" s="126" t="s">
        <v>7841</v>
      </c>
      <c r="B4454" s="126" t="s">
        <v>51</v>
      </c>
      <c r="C4454" s="126" t="s">
        <v>17</v>
      </c>
      <c r="D4454" s="126" t="s">
        <v>7842</v>
      </c>
      <c r="E4454" s="126" t="s">
        <v>51</v>
      </c>
      <c r="F4454" s="126" t="s">
        <v>51</v>
      </c>
      <c r="G4454" s="127">
        <v>0</v>
      </c>
    </row>
    <row r="4455" spans="1:7" x14ac:dyDescent="0.25">
      <c r="A4455" s="126" t="s">
        <v>7843</v>
      </c>
      <c r="B4455" s="126" t="s">
        <v>51</v>
      </c>
      <c r="C4455" s="126" t="s">
        <v>17</v>
      </c>
      <c r="D4455" s="126" t="s">
        <v>7844</v>
      </c>
      <c r="E4455" s="126" t="s">
        <v>51</v>
      </c>
      <c r="F4455" s="126" t="s">
        <v>51</v>
      </c>
      <c r="G4455" s="127">
        <v>0</v>
      </c>
    </row>
    <row r="4456" spans="1:7" x14ac:dyDescent="0.25">
      <c r="A4456" s="126" t="s">
        <v>7845</v>
      </c>
      <c r="B4456" s="126" t="s">
        <v>51</v>
      </c>
      <c r="C4456" s="126" t="s">
        <v>17</v>
      </c>
      <c r="D4456" s="126" t="s">
        <v>7846</v>
      </c>
      <c r="E4456" s="126" t="s">
        <v>51</v>
      </c>
      <c r="F4456" s="126" t="s">
        <v>51</v>
      </c>
      <c r="G4456" s="127">
        <v>0</v>
      </c>
    </row>
    <row r="4457" spans="1:7" x14ac:dyDescent="0.25">
      <c r="A4457" s="126" t="s">
        <v>7847</v>
      </c>
      <c r="B4457" s="126" t="s">
        <v>51</v>
      </c>
      <c r="C4457" s="126" t="s">
        <v>17</v>
      </c>
      <c r="D4457" s="126" t="s">
        <v>7848</v>
      </c>
      <c r="E4457" s="126" t="s">
        <v>51</v>
      </c>
      <c r="F4457" s="126" t="s">
        <v>51</v>
      </c>
      <c r="G4457" s="127">
        <v>0</v>
      </c>
    </row>
    <row r="4458" spans="1:7" x14ac:dyDescent="0.25">
      <c r="A4458" s="126" t="s">
        <v>7849</v>
      </c>
      <c r="B4458" s="126" t="s">
        <v>51</v>
      </c>
      <c r="C4458" s="126" t="s">
        <v>17</v>
      </c>
      <c r="D4458" s="126" t="s">
        <v>7850</v>
      </c>
      <c r="E4458" s="126" t="s">
        <v>51</v>
      </c>
      <c r="F4458" s="126" t="s">
        <v>51</v>
      </c>
      <c r="G4458" s="127">
        <v>0</v>
      </c>
    </row>
    <row r="4459" spans="1:7" x14ac:dyDescent="0.25">
      <c r="A4459" s="126" t="s">
        <v>7851</v>
      </c>
      <c r="B4459" s="126" t="s">
        <v>51</v>
      </c>
      <c r="C4459" s="126" t="s">
        <v>17</v>
      </c>
      <c r="D4459" s="126" t="s">
        <v>7852</v>
      </c>
      <c r="E4459" s="126" t="s">
        <v>51</v>
      </c>
      <c r="F4459" s="126" t="s">
        <v>51</v>
      </c>
      <c r="G4459" s="127">
        <v>0</v>
      </c>
    </row>
    <row r="4460" spans="1:7" x14ac:dyDescent="0.25">
      <c r="A4460" s="126" t="s">
        <v>7853</v>
      </c>
      <c r="B4460" s="126" t="s">
        <v>51</v>
      </c>
      <c r="C4460" s="126" t="s">
        <v>17</v>
      </c>
      <c r="D4460" s="126" t="s">
        <v>7854</v>
      </c>
      <c r="E4460" s="126" t="s">
        <v>51</v>
      </c>
      <c r="F4460" s="126" t="s">
        <v>51</v>
      </c>
      <c r="G4460" s="127">
        <v>0</v>
      </c>
    </row>
    <row r="4461" spans="1:7" x14ac:dyDescent="0.25">
      <c r="A4461" s="126" t="s">
        <v>7855</v>
      </c>
      <c r="B4461" s="126" t="s">
        <v>51</v>
      </c>
      <c r="C4461" s="126" t="s">
        <v>17</v>
      </c>
      <c r="D4461" s="126" t="s">
        <v>7856</v>
      </c>
      <c r="E4461" s="126" t="s">
        <v>51</v>
      </c>
      <c r="F4461" s="126" t="s">
        <v>51</v>
      </c>
      <c r="G4461" s="127">
        <v>0</v>
      </c>
    </row>
    <row r="4462" spans="1:7" x14ac:dyDescent="0.25">
      <c r="A4462" s="126" t="s">
        <v>7857</v>
      </c>
      <c r="B4462" s="126" t="s">
        <v>51</v>
      </c>
      <c r="C4462" s="126" t="s">
        <v>17</v>
      </c>
      <c r="D4462" s="126" t="s">
        <v>7858</v>
      </c>
      <c r="E4462" s="126" t="s">
        <v>51</v>
      </c>
      <c r="F4462" s="126" t="s">
        <v>51</v>
      </c>
      <c r="G4462" s="127">
        <v>0</v>
      </c>
    </row>
    <row r="4463" spans="1:7" x14ac:dyDescent="0.25">
      <c r="A4463" s="126" t="s">
        <v>7859</v>
      </c>
      <c r="B4463" s="126" t="s">
        <v>51</v>
      </c>
      <c r="C4463" s="126" t="s">
        <v>17</v>
      </c>
      <c r="D4463" s="126" t="s">
        <v>7860</v>
      </c>
      <c r="E4463" s="126" t="s">
        <v>51</v>
      </c>
      <c r="F4463" s="126" t="s">
        <v>51</v>
      </c>
      <c r="G4463" s="127">
        <v>0</v>
      </c>
    </row>
    <row r="4464" spans="1:7" x14ac:dyDescent="0.25">
      <c r="A4464" s="126" t="s">
        <v>7861</v>
      </c>
      <c r="B4464" s="126" t="s">
        <v>51</v>
      </c>
      <c r="C4464" s="126" t="s">
        <v>17</v>
      </c>
      <c r="D4464" s="126" t="s">
        <v>7862</v>
      </c>
      <c r="E4464" s="126" t="s">
        <v>51</v>
      </c>
      <c r="F4464" s="126" t="s">
        <v>51</v>
      </c>
      <c r="G4464" s="127">
        <v>0</v>
      </c>
    </row>
    <row r="4465" spans="1:7" x14ac:dyDescent="0.25">
      <c r="A4465" s="126" t="s">
        <v>7863</v>
      </c>
      <c r="B4465" s="126" t="s">
        <v>51</v>
      </c>
      <c r="C4465" s="126" t="s">
        <v>17</v>
      </c>
      <c r="D4465" s="126" t="s">
        <v>7864</v>
      </c>
      <c r="E4465" s="126" t="s">
        <v>51</v>
      </c>
      <c r="F4465" s="126" t="s">
        <v>51</v>
      </c>
      <c r="G4465" s="127">
        <v>0</v>
      </c>
    </row>
    <row r="4466" spans="1:7" x14ac:dyDescent="0.25">
      <c r="A4466" s="126" t="s">
        <v>7865</v>
      </c>
      <c r="B4466" s="126" t="s">
        <v>51</v>
      </c>
      <c r="C4466" s="126" t="s">
        <v>17</v>
      </c>
      <c r="D4466" s="126" t="s">
        <v>7866</v>
      </c>
      <c r="E4466" s="126" t="s">
        <v>51</v>
      </c>
      <c r="F4466" s="126" t="s">
        <v>51</v>
      </c>
      <c r="G4466" s="127">
        <v>0</v>
      </c>
    </row>
    <row r="4467" spans="1:7" ht="30" x14ac:dyDescent="0.25">
      <c r="A4467" s="126" t="s">
        <v>7867</v>
      </c>
      <c r="B4467" s="126" t="s">
        <v>51</v>
      </c>
      <c r="C4467" s="126" t="s">
        <v>17</v>
      </c>
      <c r="D4467" s="126" t="s">
        <v>7868</v>
      </c>
      <c r="E4467" s="126" t="s">
        <v>51</v>
      </c>
      <c r="F4467" s="126" t="s">
        <v>51</v>
      </c>
      <c r="G4467" s="127">
        <v>0</v>
      </c>
    </row>
    <row r="4468" spans="1:7" x14ac:dyDescent="0.25">
      <c r="A4468" s="126" t="s">
        <v>7869</v>
      </c>
      <c r="B4468" s="126" t="s">
        <v>51</v>
      </c>
      <c r="C4468" s="126" t="s">
        <v>17</v>
      </c>
      <c r="D4468" s="126" t="s">
        <v>7870</v>
      </c>
      <c r="E4468" s="126" t="s">
        <v>51</v>
      </c>
      <c r="F4468" s="126" t="s">
        <v>51</v>
      </c>
      <c r="G4468" s="127">
        <v>0</v>
      </c>
    </row>
    <row r="4469" spans="1:7" x14ac:dyDescent="0.25">
      <c r="A4469" s="126" t="s">
        <v>7871</v>
      </c>
      <c r="B4469" s="126" t="s">
        <v>51</v>
      </c>
      <c r="C4469" s="126" t="s">
        <v>17</v>
      </c>
      <c r="D4469" s="126" t="s">
        <v>7872</v>
      </c>
      <c r="E4469" s="126" t="s">
        <v>51</v>
      </c>
      <c r="F4469" s="126" t="s">
        <v>51</v>
      </c>
      <c r="G4469" s="127">
        <v>0</v>
      </c>
    </row>
    <row r="4470" spans="1:7" x14ac:dyDescent="0.25">
      <c r="A4470" s="126" t="s">
        <v>7873</v>
      </c>
      <c r="B4470" s="126" t="s">
        <v>51</v>
      </c>
      <c r="C4470" s="126" t="s">
        <v>17</v>
      </c>
      <c r="D4470" s="126" t="s">
        <v>7874</v>
      </c>
      <c r="E4470" s="126" t="s">
        <v>51</v>
      </c>
      <c r="F4470" s="126" t="s">
        <v>51</v>
      </c>
      <c r="G4470" s="127">
        <v>0</v>
      </c>
    </row>
    <row r="4471" spans="1:7" x14ac:dyDescent="0.25">
      <c r="A4471" s="126" t="s">
        <v>7875</v>
      </c>
      <c r="B4471" s="126" t="s">
        <v>51</v>
      </c>
      <c r="C4471" s="126" t="s">
        <v>17</v>
      </c>
      <c r="D4471" s="126" t="s">
        <v>7876</v>
      </c>
      <c r="E4471" s="126" t="s">
        <v>51</v>
      </c>
      <c r="F4471" s="126" t="s">
        <v>51</v>
      </c>
      <c r="G4471" s="127">
        <v>0</v>
      </c>
    </row>
    <row r="4472" spans="1:7" x14ac:dyDescent="0.25">
      <c r="A4472" s="126" t="s">
        <v>7877</v>
      </c>
      <c r="B4472" s="126" t="s">
        <v>51</v>
      </c>
      <c r="C4472" s="126" t="s">
        <v>17</v>
      </c>
      <c r="D4472" s="126" t="s">
        <v>7878</v>
      </c>
      <c r="E4472" s="126" t="s">
        <v>51</v>
      </c>
      <c r="F4472" s="126" t="s">
        <v>51</v>
      </c>
      <c r="G4472" s="127">
        <v>0</v>
      </c>
    </row>
    <row r="4473" spans="1:7" ht="30" x14ac:dyDescent="0.25">
      <c r="A4473" s="126" t="s">
        <v>7879</v>
      </c>
      <c r="B4473" s="126" t="s">
        <v>51</v>
      </c>
      <c r="C4473" s="126" t="s">
        <v>17</v>
      </c>
      <c r="D4473" s="126" t="s">
        <v>7880</v>
      </c>
      <c r="E4473" s="126" t="s">
        <v>51</v>
      </c>
      <c r="F4473" s="126" t="s">
        <v>51</v>
      </c>
      <c r="G4473" s="127">
        <v>0</v>
      </c>
    </row>
    <row r="4474" spans="1:7" x14ac:dyDescent="0.25">
      <c r="A4474" s="126" t="s">
        <v>7881</v>
      </c>
      <c r="B4474" s="126" t="s">
        <v>51</v>
      </c>
      <c r="C4474" s="126" t="s">
        <v>17</v>
      </c>
      <c r="D4474" s="126" t="s">
        <v>7882</v>
      </c>
      <c r="E4474" s="126" t="s">
        <v>51</v>
      </c>
      <c r="F4474" s="126" t="s">
        <v>51</v>
      </c>
      <c r="G4474" s="127">
        <v>0</v>
      </c>
    </row>
    <row r="4475" spans="1:7" x14ac:dyDescent="0.25">
      <c r="A4475" s="126" t="s">
        <v>7883</v>
      </c>
      <c r="B4475" s="126" t="s">
        <v>51</v>
      </c>
      <c r="C4475" s="126" t="s">
        <v>17</v>
      </c>
      <c r="D4475" s="126" t="s">
        <v>7884</v>
      </c>
      <c r="E4475" s="126" t="s">
        <v>51</v>
      </c>
      <c r="F4475" s="126" t="s">
        <v>51</v>
      </c>
      <c r="G4475" s="127">
        <v>0</v>
      </c>
    </row>
    <row r="4476" spans="1:7" x14ac:dyDescent="0.25">
      <c r="A4476" s="126" t="s">
        <v>7885</v>
      </c>
      <c r="B4476" s="126" t="s">
        <v>51</v>
      </c>
      <c r="C4476" s="126" t="s">
        <v>17</v>
      </c>
      <c r="D4476" s="126" t="s">
        <v>7886</v>
      </c>
      <c r="E4476" s="126" t="s">
        <v>51</v>
      </c>
      <c r="F4476" s="126" t="s">
        <v>51</v>
      </c>
      <c r="G4476" s="127">
        <v>0</v>
      </c>
    </row>
    <row r="4477" spans="1:7" x14ac:dyDescent="0.25">
      <c r="A4477" s="126" t="s">
        <v>7887</v>
      </c>
      <c r="B4477" s="126" t="s">
        <v>51</v>
      </c>
      <c r="C4477" s="126" t="s">
        <v>17</v>
      </c>
      <c r="D4477" s="126" t="s">
        <v>7888</v>
      </c>
      <c r="E4477" s="126" t="s">
        <v>51</v>
      </c>
      <c r="F4477" s="126" t="s">
        <v>51</v>
      </c>
      <c r="G4477" s="127">
        <v>0</v>
      </c>
    </row>
    <row r="4478" spans="1:7" x14ac:dyDescent="0.25">
      <c r="A4478" s="126" t="s">
        <v>7889</v>
      </c>
      <c r="B4478" s="126" t="s">
        <v>51</v>
      </c>
      <c r="C4478" s="126" t="s">
        <v>17</v>
      </c>
      <c r="D4478" s="126" t="s">
        <v>7890</v>
      </c>
      <c r="E4478" s="126" t="s">
        <v>51</v>
      </c>
      <c r="F4478" s="126" t="s">
        <v>51</v>
      </c>
      <c r="G4478" s="127">
        <v>0</v>
      </c>
    </row>
    <row r="4479" spans="1:7" x14ac:dyDescent="0.25">
      <c r="A4479" s="126" t="s">
        <v>7891</v>
      </c>
      <c r="B4479" s="126" t="s">
        <v>51</v>
      </c>
      <c r="C4479" s="126" t="s">
        <v>17</v>
      </c>
      <c r="D4479" s="126" t="s">
        <v>7892</v>
      </c>
      <c r="E4479" s="126" t="s">
        <v>51</v>
      </c>
      <c r="F4479" s="126" t="s">
        <v>51</v>
      </c>
      <c r="G4479" s="127">
        <v>0</v>
      </c>
    </row>
    <row r="4480" spans="1:7" ht="30" x14ac:dyDescent="0.25">
      <c r="A4480" s="126" t="s">
        <v>7893</v>
      </c>
      <c r="B4480" s="126" t="s">
        <v>51</v>
      </c>
      <c r="C4480" s="126" t="s">
        <v>17</v>
      </c>
      <c r="D4480" s="126" t="s">
        <v>7894</v>
      </c>
      <c r="E4480" s="126" t="s">
        <v>51</v>
      </c>
      <c r="F4480" s="126" t="s">
        <v>51</v>
      </c>
      <c r="G4480" s="127">
        <v>0</v>
      </c>
    </row>
    <row r="4481" spans="1:7" x14ac:dyDescent="0.25">
      <c r="A4481" s="126" t="s">
        <v>7895</v>
      </c>
      <c r="B4481" s="126" t="s">
        <v>51</v>
      </c>
      <c r="C4481" s="126" t="s">
        <v>17</v>
      </c>
      <c r="D4481" s="126" t="s">
        <v>7896</v>
      </c>
      <c r="E4481" s="126" t="s">
        <v>51</v>
      </c>
      <c r="F4481" s="126" t="s">
        <v>51</v>
      </c>
      <c r="G4481" s="127">
        <v>0</v>
      </c>
    </row>
    <row r="4482" spans="1:7" ht="30" x14ac:dyDescent="0.25">
      <c r="A4482" s="126" t="s">
        <v>7897</v>
      </c>
      <c r="B4482" s="126" t="s">
        <v>51</v>
      </c>
      <c r="C4482" s="126" t="s">
        <v>17</v>
      </c>
      <c r="D4482" s="126" t="s">
        <v>7898</v>
      </c>
      <c r="E4482" s="126" t="s">
        <v>51</v>
      </c>
      <c r="F4482" s="126" t="s">
        <v>51</v>
      </c>
      <c r="G4482" s="127">
        <v>0</v>
      </c>
    </row>
    <row r="4483" spans="1:7" x14ac:dyDescent="0.25">
      <c r="A4483" s="126" t="s">
        <v>7899</v>
      </c>
      <c r="B4483" s="126" t="s">
        <v>51</v>
      </c>
      <c r="C4483" s="126" t="s">
        <v>17</v>
      </c>
      <c r="D4483" s="126" t="s">
        <v>7900</v>
      </c>
      <c r="E4483" s="126" t="s">
        <v>51</v>
      </c>
      <c r="F4483" s="126" t="s">
        <v>51</v>
      </c>
      <c r="G4483" s="127">
        <v>0</v>
      </c>
    </row>
    <row r="4484" spans="1:7" x14ac:dyDescent="0.25">
      <c r="A4484" s="126" t="s">
        <v>7901</v>
      </c>
      <c r="B4484" s="126" t="s">
        <v>51</v>
      </c>
      <c r="C4484" s="126" t="s">
        <v>17</v>
      </c>
      <c r="D4484" s="126" t="s">
        <v>7902</v>
      </c>
      <c r="E4484" s="126" t="s">
        <v>51</v>
      </c>
      <c r="F4484" s="126" t="s">
        <v>51</v>
      </c>
      <c r="G4484" s="127">
        <v>0</v>
      </c>
    </row>
    <row r="4485" spans="1:7" x14ac:dyDescent="0.25">
      <c r="A4485" s="126" t="s">
        <v>7903</v>
      </c>
      <c r="B4485" s="126" t="s">
        <v>51</v>
      </c>
      <c r="C4485" s="126" t="s">
        <v>17</v>
      </c>
      <c r="D4485" s="126" t="s">
        <v>7904</v>
      </c>
      <c r="E4485" s="126" t="s">
        <v>51</v>
      </c>
      <c r="F4485" s="126" t="s">
        <v>51</v>
      </c>
      <c r="G4485" s="127">
        <v>0</v>
      </c>
    </row>
    <row r="4486" spans="1:7" ht="30" x14ac:dyDescent="0.25">
      <c r="A4486" s="126" t="s">
        <v>7905</v>
      </c>
      <c r="B4486" s="126" t="s">
        <v>51</v>
      </c>
      <c r="C4486" s="126" t="s">
        <v>17</v>
      </c>
      <c r="D4486" s="126" t="s">
        <v>7906</v>
      </c>
      <c r="E4486" s="126" t="s">
        <v>51</v>
      </c>
      <c r="F4486" s="126" t="s">
        <v>51</v>
      </c>
      <c r="G4486" s="127">
        <v>0</v>
      </c>
    </row>
    <row r="4487" spans="1:7" x14ac:dyDescent="0.25">
      <c r="A4487" s="126" t="s">
        <v>7907</v>
      </c>
      <c r="B4487" s="126" t="s">
        <v>51</v>
      </c>
      <c r="C4487" s="126" t="s">
        <v>17</v>
      </c>
      <c r="D4487" s="126" t="s">
        <v>7908</v>
      </c>
      <c r="E4487" s="126" t="s">
        <v>51</v>
      </c>
      <c r="F4487" s="126" t="s">
        <v>51</v>
      </c>
      <c r="G4487" s="127">
        <v>0</v>
      </c>
    </row>
    <row r="4488" spans="1:7" ht="30" x14ac:dyDescent="0.25">
      <c r="A4488" s="126" t="s">
        <v>7909</v>
      </c>
      <c r="B4488" s="126" t="s">
        <v>51</v>
      </c>
      <c r="C4488" s="126" t="s">
        <v>17</v>
      </c>
      <c r="D4488" s="126" t="s">
        <v>7910</v>
      </c>
      <c r="E4488" s="126" t="s">
        <v>51</v>
      </c>
      <c r="F4488" s="126" t="s">
        <v>51</v>
      </c>
      <c r="G4488" s="127">
        <v>0</v>
      </c>
    </row>
    <row r="4489" spans="1:7" x14ac:dyDescent="0.25">
      <c r="A4489" s="126" t="s">
        <v>7911</v>
      </c>
      <c r="B4489" s="126" t="s">
        <v>51</v>
      </c>
      <c r="C4489" s="126" t="s">
        <v>17</v>
      </c>
      <c r="D4489" s="126" t="s">
        <v>7912</v>
      </c>
      <c r="E4489" s="126" t="s">
        <v>51</v>
      </c>
      <c r="F4489" s="126" t="s">
        <v>51</v>
      </c>
      <c r="G4489" s="127">
        <v>0</v>
      </c>
    </row>
    <row r="4490" spans="1:7" ht="30" x14ac:dyDescent="0.25">
      <c r="A4490" s="126" t="s">
        <v>7913</v>
      </c>
      <c r="B4490" s="126" t="s">
        <v>51</v>
      </c>
      <c r="C4490" s="126" t="s">
        <v>17</v>
      </c>
      <c r="D4490" s="126" t="s">
        <v>7914</v>
      </c>
      <c r="E4490" s="126" t="s">
        <v>51</v>
      </c>
      <c r="F4490" s="126" t="s">
        <v>51</v>
      </c>
      <c r="G4490" s="127">
        <v>0</v>
      </c>
    </row>
    <row r="4491" spans="1:7" x14ac:dyDescent="0.25">
      <c r="A4491" s="126" t="s">
        <v>7915</v>
      </c>
      <c r="B4491" s="126" t="s">
        <v>51</v>
      </c>
      <c r="C4491" s="126" t="s">
        <v>17</v>
      </c>
      <c r="D4491" s="126" t="s">
        <v>7916</v>
      </c>
      <c r="E4491" s="126" t="s">
        <v>51</v>
      </c>
      <c r="F4491" s="126" t="s">
        <v>51</v>
      </c>
      <c r="G4491" s="127">
        <v>0</v>
      </c>
    </row>
    <row r="4492" spans="1:7" ht="30" x14ac:dyDescent="0.25">
      <c r="A4492" s="126" t="s">
        <v>7917</v>
      </c>
      <c r="B4492" s="126" t="s">
        <v>51</v>
      </c>
      <c r="C4492" s="126" t="s">
        <v>17</v>
      </c>
      <c r="D4492" s="126" t="s">
        <v>7918</v>
      </c>
      <c r="E4492" s="126" t="s">
        <v>51</v>
      </c>
      <c r="F4492" s="126" t="s">
        <v>51</v>
      </c>
      <c r="G4492" s="127">
        <v>0</v>
      </c>
    </row>
    <row r="4493" spans="1:7" x14ac:dyDescent="0.25">
      <c r="A4493" s="126" t="s">
        <v>7919</v>
      </c>
      <c r="B4493" s="126" t="s">
        <v>51</v>
      </c>
      <c r="C4493" s="126" t="s">
        <v>17</v>
      </c>
      <c r="D4493" s="126" t="s">
        <v>7920</v>
      </c>
      <c r="E4493" s="126" t="s">
        <v>51</v>
      </c>
      <c r="F4493" s="126" t="s">
        <v>51</v>
      </c>
      <c r="G4493" s="127">
        <v>0</v>
      </c>
    </row>
    <row r="4494" spans="1:7" x14ac:dyDescent="0.25">
      <c r="A4494" s="126" t="s">
        <v>7921</v>
      </c>
      <c r="B4494" s="126" t="s">
        <v>51</v>
      </c>
      <c r="C4494" s="126" t="s">
        <v>17</v>
      </c>
      <c r="D4494" s="126" t="s">
        <v>7922</v>
      </c>
      <c r="E4494" s="126" t="s">
        <v>51</v>
      </c>
      <c r="F4494" s="126" t="s">
        <v>51</v>
      </c>
      <c r="G4494" s="127">
        <v>0</v>
      </c>
    </row>
    <row r="4495" spans="1:7" x14ac:dyDescent="0.25">
      <c r="A4495" s="126" t="s">
        <v>7923</v>
      </c>
      <c r="B4495" s="126" t="s">
        <v>51</v>
      </c>
      <c r="C4495" s="126" t="s">
        <v>17</v>
      </c>
      <c r="D4495" s="126" t="s">
        <v>7924</v>
      </c>
      <c r="E4495" s="126" t="s">
        <v>51</v>
      </c>
      <c r="F4495" s="126" t="s">
        <v>51</v>
      </c>
      <c r="G4495" s="127">
        <v>0</v>
      </c>
    </row>
    <row r="4496" spans="1:7" ht="30" x14ac:dyDescent="0.25">
      <c r="A4496" s="126" t="s">
        <v>7925</v>
      </c>
      <c r="B4496" s="126" t="s">
        <v>51</v>
      </c>
      <c r="C4496" s="126" t="s">
        <v>17</v>
      </c>
      <c r="D4496" s="126" t="s">
        <v>7926</v>
      </c>
      <c r="E4496" s="126" t="s">
        <v>51</v>
      </c>
      <c r="F4496" s="126" t="s">
        <v>51</v>
      </c>
      <c r="G4496" s="127">
        <v>0</v>
      </c>
    </row>
    <row r="4497" spans="1:7" x14ac:dyDescent="0.25">
      <c r="A4497" s="126" t="s">
        <v>7927</v>
      </c>
      <c r="B4497" s="126" t="s">
        <v>51</v>
      </c>
      <c r="C4497" s="126" t="s">
        <v>17</v>
      </c>
      <c r="D4497" s="126" t="s">
        <v>7928</v>
      </c>
      <c r="E4497" s="126" t="s">
        <v>51</v>
      </c>
      <c r="F4497" s="126" t="s">
        <v>51</v>
      </c>
      <c r="G4497" s="127">
        <v>0</v>
      </c>
    </row>
    <row r="4498" spans="1:7" ht="30" x14ac:dyDescent="0.25">
      <c r="A4498" s="126" t="s">
        <v>7929</v>
      </c>
      <c r="B4498" s="126" t="s">
        <v>51</v>
      </c>
      <c r="C4498" s="126" t="s">
        <v>17</v>
      </c>
      <c r="D4498" s="126" t="s">
        <v>7930</v>
      </c>
      <c r="E4498" s="126" t="s">
        <v>51</v>
      </c>
      <c r="F4498" s="126" t="s">
        <v>51</v>
      </c>
      <c r="G4498" s="127">
        <v>0</v>
      </c>
    </row>
    <row r="4499" spans="1:7" x14ac:dyDescent="0.25">
      <c r="A4499" s="126" t="s">
        <v>7931</v>
      </c>
      <c r="B4499" s="126" t="s">
        <v>51</v>
      </c>
      <c r="C4499" s="126" t="s">
        <v>17</v>
      </c>
      <c r="D4499" s="126" t="s">
        <v>7932</v>
      </c>
      <c r="E4499" s="126" t="s">
        <v>51</v>
      </c>
      <c r="F4499" s="126" t="s">
        <v>51</v>
      </c>
      <c r="G4499" s="127">
        <v>0</v>
      </c>
    </row>
    <row r="4500" spans="1:7" x14ac:dyDescent="0.25">
      <c r="A4500" s="126" t="s">
        <v>13977</v>
      </c>
      <c r="B4500" s="126" t="s">
        <v>51</v>
      </c>
      <c r="C4500" s="126" t="s">
        <v>17</v>
      </c>
      <c r="D4500" s="126" t="s">
        <v>13978</v>
      </c>
      <c r="E4500" s="126" t="s">
        <v>51</v>
      </c>
      <c r="F4500" s="126" t="s">
        <v>51</v>
      </c>
      <c r="G4500" s="127">
        <v>0</v>
      </c>
    </row>
    <row r="4501" spans="1:7" x14ac:dyDescent="0.25">
      <c r="A4501" s="126" t="s">
        <v>7933</v>
      </c>
      <c r="B4501" s="126" t="s">
        <v>51</v>
      </c>
      <c r="C4501" s="126" t="s">
        <v>17</v>
      </c>
      <c r="D4501" s="126" t="s">
        <v>7934</v>
      </c>
      <c r="E4501" s="126" t="s">
        <v>51</v>
      </c>
      <c r="F4501" s="126" t="s">
        <v>51</v>
      </c>
      <c r="G4501" s="127">
        <v>0</v>
      </c>
    </row>
    <row r="4502" spans="1:7" x14ac:dyDescent="0.25">
      <c r="A4502" s="126" t="s">
        <v>7935</v>
      </c>
      <c r="B4502" s="126" t="s">
        <v>51</v>
      </c>
      <c r="C4502" s="126" t="s">
        <v>17</v>
      </c>
      <c r="D4502" s="126" t="s">
        <v>7936</v>
      </c>
      <c r="E4502" s="126" t="s">
        <v>51</v>
      </c>
      <c r="F4502" s="126" t="s">
        <v>51</v>
      </c>
      <c r="G4502" s="127">
        <v>0</v>
      </c>
    </row>
    <row r="4503" spans="1:7" ht="30" x14ac:dyDescent="0.25">
      <c r="A4503" s="126" t="s">
        <v>7937</v>
      </c>
      <c r="B4503" s="126" t="s">
        <v>51</v>
      </c>
      <c r="C4503" s="126" t="s">
        <v>17</v>
      </c>
      <c r="D4503" s="126" t="s">
        <v>7938</v>
      </c>
      <c r="E4503" s="126" t="s">
        <v>51</v>
      </c>
      <c r="F4503" s="126" t="s">
        <v>51</v>
      </c>
      <c r="G4503" s="127">
        <v>0</v>
      </c>
    </row>
    <row r="4504" spans="1:7" x14ac:dyDescent="0.25">
      <c r="A4504" s="126" t="s">
        <v>7939</v>
      </c>
      <c r="B4504" s="126" t="s">
        <v>51</v>
      </c>
      <c r="C4504" s="126" t="s">
        <v>17</v>
      </c>
      <c r="D4504" s="126" t="s">
        <v>7940</v>
      </c>
      <c r="E4504" s="126" t="s">
        <v>51</v>
      </c>
      <c r="F4504" s="126" t="s">
        <v>51</v>
      </c>
      <c r="G4504" s="127">
        <v>0</v>
      </c>
    </row>
    <row r="4505" spans="1:7" ht="30" x14ac:dyDescent="0.25">
      <c r="A4505" s="126" t="s">
        <v>7941</v>
      </c>
      <c r="B4505" s="126" t="s">
        <v>51</v>
      </c>
      <c r="C4505" s="126" t="s">
        <v>17</v>
      </c>
      <c r="D4505" s="126" t="s">
        <v>7942</v>
      </c>
      <c r="E4505" s="126" t="s">
        <v>51</v>
      </c>
      <c r="F4505" s="126" t="s">
        <v>51</v>
      </c>
      <c r="G4505" s="127">
        <v>0</v>
      </c>
    </row>
    <row r="4506" spans="1:7" x14ac:dyDescent="0.25">
      <c r="A4506" s="126" t="s">
        <v>7943</v>
      </c>
      <c r="B4506" s="126" t="s">
        <v>51</v>
      </c>
      <c r="C4506" s="126" t="s">
        <v>17</v>
      </c>
      <c r="D4506" s="126" t="s">
        <v>7944</v>
      </c>
      <c r="E4506" s="126" t="s">
        <v>51</v>
      </c>
      <c r="F4506" s="126" t="s">
        <v>51</v>
      </c>
      <c r="G4506" s="127">
        <v>0</v>
      </c>
    </row>
    <row r="4507" spans="1:7" ht="30" x14ac:dyDescent="0.25">
      <c r="A4507" s="126" t="s">
        <v>7945</v>
      </c>
      <c r="B4507" s="126" t="s">
        <v>51</v>
      </c>
      <c r="C4507" s="126" t="s">
        <v>17</v>
      </c>
      <c r="D4507" s="126" t="s">
        <v>7946</v>
      </c>
      <c r="E4507" s="126" t="s">
        <v>51</v>
      </c>
      <c r="F4507" s="126" t="s">
        <v>51</v>
      </c>
      <c r="G4507" s="127">
        <v>0</v>
      </c>
    </row>
    <row r="4508" spans="1:7" x14ac:dyDescent="0.25">
      <c r="A4508" s="126" t="s">
        <v>7947</v>
      </c>
      <c r="B4508" s="126" t="s">
        <v>51</v>
      </c>
      <c r="C4508" s="126" t="s">
        <v>17</v>
      </c>
      <c r="D4508" s="126" t="s">
        <v>7948</v>
      </c>
      <c r="E4508" s="126" t="s">
        <v>51</v>
      </c>
      <c r="F4508" s="126" t="s">
        <v>51</v>
      </c>
      <c r="G4508" s="127">
        <v>0</v>
      </c>
    </row>
    <row r="4509" spans="1:7" ht="30" x14ac:dyDescent="0.25">
      <c r="A4509" s="126" t="s">
        <v>7949</v>
      </c>
      <c r="B4509" s="126" t="s">
        <v>51</v>
      </c>
      <c r="C4509" s="126" t="s">
        <v>17</v>
      </c>
      <c r="D4509" s="126" t="s">
        <v>7950</v>
      </c>
      <c r="E4509" s="126" t="s">
        <v>51</v>
      </c>
      <c r="F4509" s="126" t="s">
        <v>51</v>
      </c>
      <c r="G4509" s="127">
        <v>0</v>
      </c>
    </row>
    <row r="4510" spans="1:7" x14ac:dyDescent="0.25">
      <c r="A4510" s="126" t="s">
        <v>7951</v>
      </c>
      <c r="B4510" s="126" t="s">
        <v>51</v>
      </c>
      <c r="C4510" s="126" t="s">
        <v>17</v>
      </c>
      <c r="D4510" s="126" t="s">
        <v>7952</v>
      </c>
      <c r="E4510" s="126" t="s">
        <v>51</v>
      </c>
      <c r="F4510" s="126" t="s">
        <v>51</v>
      </c>
      <c r="G4510" s="127">
        <v>0</v>
      </c>
    </row>
    <row r="4511" spans="1:7" ht="30" x14ac:dyDescent="0.25">
      <c r="A4511" s="126" t="s">
        <v>7953</v>
      </c>
      <c r="B4511" s="126" t="s">
        <v>51</v>
      </c>
      <c r="C4511" s="126" t="s">
        <v>17</v>
      </c>
      <c r="D4511" s="126" t="s">
        <v>7954</v>
      </c>
      <c r="E4511" s="126" t="s">
        <v>51</v>
      </c>
      <c r="F4511" s="126" t="s">
        <v>51</v>
      </c>
      <c r="G4511" s="127">
        <v>0</v>
      </c>
    </row>
    <row r="4512" spans="1:7" x14ac:dyDescent="0.25">
      <c r="A4512" s="126" t="s">
        <v>7955</v>
      </c>
      <c r="B4512" s="126" t="s">
        <v>51</v>
      </c>
      <c r="C4512" s="126" t="s">
        <v>17</v>
      </c>
      <c r="D4512" s="126" t="s">
        <v>7956</v>
      </c>
      <c r="E4512" s="126" t="s">
        <v>51</v>
      </c>
      <c r="F4512" s="126" t="s">
        <v>51</v>
      </c>
      <c r="G4512" s="127">
        <v>0</v>
      </c>
    </row>
    <row r="4513" spans="1:7" x14ac:dyDescent="0.25">
      <c r="A4513" s="126" t="s">
        <v>7957</v>
      </c>
      <c r="B4513" s="126" t="s">
        <v>51</v>
      </c>
      <c r="C4513" s="126" t="s">
        <v>17</v>
      </c>
      <c r="D4513" s="126" t="s">
        <v>7958</v>
      </c>
      <c r="E4513" s="126" t="s">
        <v>51</v>
      </c>
      <c r="F4513" s="126" t="s">
        <v>51</v>
      </c>
      <c r="G4513" s="127">
        <v>0</v>
      </c>
    </row>
    <row r="4514" spans="1:7" x14ac:dyDescent="0.25">
      <c r="A4514" s="126" t="s">
        <v>7959</v>
      </c>
      <c r="B4514" s="126" t="s">
        <v>51</v>
      </c>
      <c r="C4514" s="126" t="s">
        <v>17</v>
      </c>
      <c r="D4514" s="126" t="s">
        <v>7960</v>
      </c>
      <c r="E4514" s="126" t="s">
        <v>51</v>
      </c>
      <c r="F4514" s="126" t="s">
        <v>51</v>
      </c>
      <c r="G4514" s="127">
        <v>0</v>
      </c>
    </row>
    <row r="4515" spans="1:7" x14ac:dyDescent="0.25">
      <c r="A4515" s="126" t="s">
        <v>7961</v>
      </c>
      <c r="B4515" s="126" t="s">
        <v>51</v>
      </c>
      <c r="C4515" s="126" t="s">
        <v>17</v>
      </c>
      <c r="D4515" s="126" t="s">
        <v>7962</v>
      </c>
      <c r="E4515" s="126" t="s">
        <v>51</v>
      </c>
      <c r="F4515" s="126" t="s">
        <v>51</v>
      </c>
      <c r="G4515" s="127">
        <v>0</v>
      </c>
    </row>
    <row r="4516" spans="1:7" x14ac:dyDescent="0.25">
      <c r="A4516" s="126" t="s">
        <v>7963</v>
      </c>
      <c r="B4516" s="126" t="s">
        <v>51</v>
      </c>
      <c r="C4516" s="126" t="s">
        <v>17</v>
      </c>
      <c r="D4516" s="126" t="s">
        <v>7964</v>
      </c>
      <c r="E4516" s="126" t="s">
        <v>51</v>
      </c>
      <c r="F4516" s="126" t="s">
        <v>51</v>
      </c>
      <c r="G4516" s="127">
        <v>0</v>
      </c>
    </row>
    <row r="4517" spans="1:7" x14ac:dyDescent="0.25">
      <c r="A4517" s="126" t="s">
        <v>7965</v>
      </c>
      <c r="B4517" s="126" t="s">
        <v>51</v>
      </c>
      <c r="C4517" s="126" t="s">
        <v>17</v>
      </c>
      <c r="D4517" s="126" t="s">
        <v>7966</v>
      </c>
      <c r="E4517" s="126" t="s">
        <v>51</v>
      </c>
      <c r="F4517" s="126" t="s">
        <v>51</v>
      </c>
      <c r="G4517" s="127">
        <v>0</v>
      </c>
    </row>
    <row r="4518" spans="1:7" x14ac:dyDescent="0.25">
      <c r="A4518" s="126" t="s">
        <v>7967</v>
      </c>
      <c r="B4518" s="126" t="s">
        <v>51</v>
      </c>
      <c r="C4518" s="126" t="s">
        <v>17</v>
      </c>
      <c r="D4518" s="126" t="s">
        <v>7968</v>
      </c>
      <c r="E4518" s="126" t="s">
        <v>51</v>
      </c>
      <c r="F4518" s="126" t="s">
        <v>51</v>
      </c>
      <c r="G4518" s="127">
        <v>0</v>
      </c>
    </row>
    <row r="4519" spans="1:7" ht="30" x14ac:dyDescent="0.25">
      <c r="A4519" s="126" t="s">
        <v>7969</v>
      </c>
      <c r="B4519" s="126" t="s">
        <v>51</v>
      </c>
      <c r="C4519" s="126" t="s">
        <v>17</v>
      </c>
      <c r="D4519" s="126" t="s">
        <v>7970</v>
      </c>
      <c r="E4519" s="126" t="s">
        <v>51</v>
      </c>
      <c r="F4519" s="126" t="s">
        <v>51</v>
      </c>
      <c r="G4519" s="127">
        <v>0</v>
      </c>
    </row>
    <row r="4520" spans="1:7" x14ac:dyDescent="0.25">
      <c r="A4520" s="126" t="s">
        <v>7971</v>
      </c>
      <c r="B4520" s="126" t="s">
        <v>51</v>
      </c>
      <c r="C4520" s="126" t="s">
        <v>17</v>
      </c>
      <c r="D4520" s="126" t="s">
        <v>7972</v>
      </c>
      <c r="E4520" s="126" t="s">
        <v>51</v>
      </c>
      <c r="F4520" s="126" t="s">
        <v>51</v>
      </c>
      <c r="G4520" s="127">
        <v>0</v>
      </c>
    </row>
    <row r="4521" spans="1:7" ht="30" x14ac:dyDescent="0.25">
      <c r="A4521" s="126" t="s">
        <v>7973</v>
      </c>
      <c r="B4521" s="126" t="s">
        <v>51</v>
      </c>
      <c r="C4521" s="126" t="s">
        <v>17</v>
      </c>
      <c r="D4521" s="126" t="s">
        <v>7974</v>
      </c>
      <c r="E4521" s="126" t="s">
        <v>51</v>
      </c>
      <c r="F4521" s="126" t="s">
        <v>51</v>
      </c>
      <c r="G4521" s="127">
        <v>0</v>
      </c>
    </row>
    <row r="4522" spans="1:7" x14ac:dyDescent="0.25">
      <c r="A4522" s="126" t="s">
        <v>7975</v>
      </c>
      <c r="B4522" s="126" t="s">
        <v>51</v>
      </c>
      <c r="C4522" s="126" t="s">
        <v>17</v>
      </c>
      <c r="D4522" s="126" t="s">
        <v>7976</v>
      </c>
      <c r="E4522" s="126" t="s">
        <v>51</v>
      </c>
      <c r="F4522" s="126" t="s">
        <v>51</v>
      </c>
      <c r="G4522" s="127">
        <v>0</v>
      </c>
    </row>
    <row r="4523" spans="1:7" ht="30" x14ac:dyDescent="0.25">
      <c r="A4523" s="126" t="s">
        <v>7977</v>
      </c>
      <c r="B4523" s="126" t="s">
        <v>51</v>
      </c>
      <c r="C4523" s="126" t="s">
        <v>17</v>
      </c>
      <c r="D4523" s="126" t="s">
        <v>7978</v>
      </c>
      <c r="E4523" s="126" t="s">
        <v>51</v>
      </c>
      <c r="F4523" s="126" t="s">
        <v>51</v>
      </c>
      <c r="G4523" s="127">
        <v>0</v>
      </c>
    </row>
    <row r="4524" spans="1:7" x14ac:dyDescent="0.25">
      <c r="A4524" s="126" t="s">
        <v>7979</v>
      </c>
      <c r="B4524" s="126" t="s">
        <v>51</v>
      </c>
      <c r="C4524" s="126" t="s">
        <v>17</v>
      </c>
      <c r="D4524" s="126" t="s">
        <v>7980</v>
      </c>
      <c r="E4524" s="126" t="s">
        <v>51</v>
      </c>
      <c r="F4524" s="126" t="s">
        <v>51</v>
      </c>
      <c r="G4524" s="127">
        <v>0</v>
      </c>
    </row>
    <row r="4525" spans="1:7" ht="30" x14ac:dyDescent="0.25">
      <c r="A4525" s="126" t="s">
        <v>7981</v>
      </c>
      <c r="B4525" s="126" t="s">
        <v>51</v>
      </c>
      <c r="C4525" s="126" t="s">
        <v>17</v>
      </c>
      <c r="D4525" s="126" t="s">
        <v>7982</v>
      </c>
      <c r="E4525" s="126" t="s">
        <v>51</v>
      </c>
      <c r="F4525" s="126" t="s">
        <v>51</v>
      </c>
      <c r="G4525" s="127">
        <v>0</v>
      </c>
    </row>
    <row r="4526" spans="1:7" x14ac:dyDescent="0.25">
      <c r="A4526" s="126" t="s">
        <v>7983</v>
      </c>
      <c r="B4526" s="126" t="s">
        <v>51</v>
      </c>
      <c r="C4526" s="126" t="s">
        <v>17</v>
      </c>
      <c r="D4526" s="126" t="s">
        <v>7984</v>
      </c>
      <c r="E4526" s="126" t="s">
        <v>51</v>
      </c>
      <c r="F4526" s="126" t="s">
        <v>51</v>
      </c>
      <c r="G4526" s="127">
        <v>0</v>
      </c>
    </row>
    <row r="4527" spans="1:7" ht="30" x14ac:dyDescent="0.25">
      <c r="A4527" s="126" t="s">
        <v>7985</v>
      </c>
      <c r="B4527" s="126" t="s">
        <v>51</v>
      </c>
      <c r="C4527" s="126" t="s">
        <v>17</v>
      </c>
      <c r="D4527" s="126" t="s">
        <v>7986</v>
      </c>
      <c r="E4527" s="126" t="s">
        <v>51</v>
      </c>
      <c r="F4527" s="126" t="s">
        <v>51</v>
      </c>
      <c r="G4527" s="127">
        <v>0</v>
      </c>
    </row>
    <row r="4528" spans="1:7" x14ac:dyDescent="0.25">
      <c r="A4528" s="126" t="s">
        <v>7987</v>
      </c>
      <c r="B4528" s="126" t="s">
        <v>51</v>
      </c>
      <c r="C4528" s="126" t="s">
        <v>17</v>
      </c>
      <c r="D4528" s="126" t="s">
        <v>7988</v>
      </c>
      <c r="E4528" s="126" t="s">
        <v>51</v>
      </c>
      <c r="F4528" s="126" t="s">
        <v>51</v>
      </c>
      <c r="G4528" s="127">
        <v>0</v>
      </c>
    </row>
    <row r="4529" spans="1:7" ht="30" x14ac:dyDescent="0.25">
      <c r="A4529" s="126" t="s">
        <v>7989</v>
      </c>
      <c r="B4529" s="126" t="s">
        <v>51</v>
      </c>
      <c r="C4529" s="126" t="s">
        <v>17</v>
      </c>
      <c r="D4529" s="126" t="s">
        <v>7990</v>
      </c>
      <c r="E4529" s="126" t="s">
        <v>51</v>
      </c>
      <c r="F4529" s="126" t="s">
        <v>51</v>
      </c>
      <c r="G4529" s="127">
        <v>0</v>
      </c>
    </row>
    <row r="4530" spans="1:7" x14ac:dyDescent="0.25">
      <c r="A4530" s="126" t="s">
        <v>7991</v>
      </c>
      <c r="B4530" s="126" t="s">
        <v>51</v>
      </c>
      <c r="C4530" s="126" t="s">
        <v>17</v>
      </c>
      <c r="D4530" s="126" t="s">
        <v>7992</v>
      </c>
      <c r="E4530" s="126" t="s">
        <v>51</v>
      </c>
      <c r="F4530" s="126" t="s">
        <v>51</v>
      </c>
      <c r="G4530" s="127">
        <v>0</v>
      </c>
    </row>
    <row r="4531" spans="1:7" ht="30" x14ac:dyDescent="0.25">
      <c r="A4531" s="126" t="s">
        <v>7993</v>
      </c>
      <c r="B4531" s="126" t="s">
        <v>51</v>
      </c>
      <c r="C4531" s="126" t="s">
        <v>17</v>
      </c>
      <c r="D4531" s="126" t="s">
        <v>7994</v>
      </c>
      <c r="E4531" s="126" t="s">
        <v>51</v>
      </c>
      <c r="F4531" s="126" t="s">
        <v>51</v>
      </c>
      <c r="G4531" s="127">
        <v>0</v>
      </c>
    </row>
    <row r="4532" spans="1:7" x14ac:dyDescent="0.25">
      <c r="A4532" s="126" t="s">
        <v>7995</v>
      </c>
      <c r="B4532" s="126" t="s">
        <v>51</v>
      </c>
      <c r="C4532" s="126" t="s">
        <v>17</v>
      </c>
      <c r="D4532" s="126" t="s">
        <v>7996</v>
      </c>
      <c r="E4532" s="126" t="s">
        <v>51</v>
      </c>
      <c r="F4532" s="126" t="s">
        <v>51</v>
      </c>
      <c r="G4532" s="127">
        <v>0</v>
      </c>
    </row>
    <row r="4533" spans="1:7" ht="30" x14ac:dyDescent="0.25">
      <c r="A4533" s="126" t="s">
        <v>7997</v>
      </c>
      <c r="B4533" s="126" t="s">
        <v>51</v>
      </c>
      <c r="C4533" s="126" t="s">
        <v>17</v>
      </c>
      <c r="D4533" s="126" t="s">
        <v>7998</v>
      </c>
      <c r="E4533" s="126" t="s">
        <v>51</v>
      </c>
      <c r="F4533" s="126" t="s">
        <v>51</v>
      </c>
      <c r="G4533" s="127">
        <v>0</v>
      </c>
    </row>
    <row r="4534" spans="1:7" x14ac:dyDescent="0.25">
      <c r="A4534" s="126" t="s">
        <v>7999</v>
      </c>
      <c r="B4534" s="126" t="s">
        <v>51</v>
      </c>
      <c r="C4534" s="126" t="s">
        <v>17</v>
      </c>
      <c r="D4534" s="126" t="s">
        <v>8000</v>
      </c>
      <c r="E4534" s="126" t="s">
        <v>51</v>
      </c>
      <c r="F4534" s="126" t="s">
        <v>51</v>
      </c>
      <c r="G4534" s="127">
        <v>0</v>
      </c>
    </row>
    <row r="4535" spans="1:7" ht="30" x14ac:dyDescent="0.25">
      <c r="A4535" s="126" t="s">
        <v>8001</v>
      </c>
      <c r="B4535" s="126" t="s">
        <v>51</v>
      </c>
      <c r="C4535" s="126" t="s">
        <v>17</v>
      </c>
      <c r="D4535" s="126" t="s">
        <v>8002</v>
      </c>
      <c r="E4535" s="126" t="s">
        <v>51</v>
      </c>
      <c r="F4535" s="126" t="s">
        <v>51</v>
      </c>
      <c r="G4535" s="127">
        <v>0</v>
      </c>
    </row>
    <row r="4536" spans="1:7" x14ac:dyDescent="0.25">
      <c r="A4536" s="126" t="s">
        <v>8003</v>
      </c>
      <c r="B4536" s="126" t="s">
        <v>51</v>
      </c>
      <c r="C4536" s="126" t="s">
        <v>17</v>
      </c>
      <c r="D4536" s="126" t="s">
        <v>8004</v>
      </c>
      <c r="E4536" s="126" t="s">
        <v>51</v>
      </c>
      <c r="F4536" s="126" t="s">
        <v>51</v>
      </c>
      <c r="G4536" s="127">
        <v>0</v>
      </c>
    </row>
    <row r="4537" spans="1:7" x14ac:dyDescent="0.25">
      <c r="A4537" s="126" t="s">
        <v>8005</v>
      </c>
      <c r="B4537" s="126" t="s">
        <v>51</v>
      </c>
      <c r="C4537" s="126" t="s">
        <v>17</v>
      </c>
      <c r="D4537" s="126" t="s">
        <v>8006</v>
      </c>
      <c r="E4537" s="126" t="s">
        <v>51</v>
      </c>
      <c r="F4537" s="126" t="s">
        <v>51</v>
      </c>
      <c r="G4537" s="127">
        <v>0</v>
      </c>
    </row>
    <row r="4538" spans="1:7" x14ac:dyDescent="0.25">
      <c r="A4538" s="126" t="s">
        <v>8007</v>
      </c>
      <c r="B4538" s="126" t="s">
        <v>51</v>
      </c>
      <c r="C4538" s="126" t="s">
        <v>17</v>
      </c>
      <c r="D4538" s="126" t="s">
        <v>8008</v>
      </c>
      <c r="E4538" s="126" t="s">
        <v>51</v>
      </c>
      <c r="F4538" s="126" t="s">
        <v>51</v>
      </c>
      <c r="G4538" s="127">
        <v>0</v>
      </c>
    </row>
    <row r="4539" spans="1:7" x14ac:dyDescent="0.25">
      <c r="A4539" s="126" t="s">
        <v>8009</v>
      </c>
      <c r="B4539" s="126" t="s">
        <v>51</v>
      </c>
      <c r="C4539" s="126" t="s">
        <v>17</v>
      </c>
      <c r="D4539" s="126" t="s">
        <v>8010</v>
      </c>
      <c r="E4539" s="126" t="s">
        <v>51</v>
      </c>
      <c r="F4539" s="126" t="s">
        <v>51</v>
      </c>
      <c r="G4539" s="127">
        <v>0</v>
      </c>
    </row>
    <row r="4540" spans="1:7" x14ac:dyDescent="0.25">
      <c r="A4540" s="126" t="s">
        <v>8011</v>
      </c>
      <c r="B4540" s="126" t="s">
        <v>51</v>
      </c>
      <c r="C4540" s="126" t="s">
        <v>17</v>
      </c>
      <c r="D4540" s="126" t="s">
        <v>8012</v>
      </c>
      <c r="E4540" s="126" t="s">
        <v>51</v>
      </c>
      <c r="F4540" s="126" t="s">
        <v>51</v>
      </c>
      <c r="G4540" s="127">
        <v>0</v>
      </c>
    </row>
    <row r="4541" spans="1:7" ht="30" x14ac:dyDescent="0.25">
      <c r="A4541" s="126" t="s">
        <v>8013</v>
      </c>
      <c r="B4541" s="126" t="s">
        <v>51</v>
      </c>
      <c r="C4541" s="126" t="s">
        <v>17</v>
      </c>
      <c r="D4541" s="126" t="s">
        <v>8014</v>
      </c>
      <c r="E4541" s="126" t="s">
        <v>51</v>
      </c>
      <c r="F4541" s="126" t="s">
        <v>510</v>
      </c>
      <c r="G4541" s="127">
        <v>1</v>
      </c>
    </row>
    <row r="4542" spans="1:7" x14ac:dyDescent="0.25">
      <c r="A4542" s="126" t="s">
        <v>8015</v>
      </c>
      <c r="B4542" s="126" t="s">
        <v>51</v>
      </c>
      <c r="C4542" s="126" t="s">
        <v>17</v>
      </c>
      <c r="D4542" s="126" t="s">
        <v>8016</v>
      </c>
      <c r="E4542" s="126" t="s">
        <v>51</v>
      </c>
      <c r="F4542" s="126" t="s">
        <v>51</v>
      </c>
      <c r="G4542" s="127">
        <v>0</v>
      </c>
    </row>
    <row r="4543" spans="1:7" x14ac:dyDescent="0.25">
      <c r="A4543" s="126" t="s">
        <v>8017</v>
      </c>
      <c r="B4543" s="126" t="s">
        <v>51</v>
      </c>
      <c r="C4543" s="126" t="s">
        <v>17</v>
      </c>
      <c r="D4543" s="126" t="s">
        <v>8018</v>
      </c>
      <c r="E4543" s="126" t="s">
        <v>51</v>
      </c>
      <c r="F4543" s="126" t="s">
        <v>51</v>
      </c>
      <c r="G4543" s="127">
        <v>0</v>
      </c>
    </row>
    <row r="4544" spans="1:7" ht="30" x14ac:dyDescent="0.25">
      <c r="A4544" s="126" t="s">
        <v>8019</v>
      </c>
      <c r="B4544" s="126" t="s">
        <v>51</v>
      </c>
      <c r="C4544" s="126" t="s">
        <v>53</v>
      </c>
      <c r="D4544" s="126" t="s">
        <v>8020</v>
      </c>
      <c r="E4544" s="126" t="s">
        <v>51</v>
      </c>
      <c r="F4544" s="126" t="s">
        <v>510</v>
      </c>
      <c r="G4544" s="127">
        <v>1</v>
      </c>
    </row>
    <row r="4545" spans="1:7" ht="30" x14ac:dyDescent="0.25">
      <c r="A4545" s="126" t="s">
        <v>8021</v>
      </c>
      <c r="B4545" s="126" t="s">
        <v>51</v>
      </c>
      <c r="C4545" s="126" t="s">
        <v>17</v>
      </c>
      <c r="D4545" s="126" t="s">
        <v>8020</v>
      </c>
      <c r="E4545" s="126" t="s">
        <v>51</v>
      </c>
      <c r="F4545" s="126" t="s">
        <v>510</v>
      </c>
      <c r="G4545" s="127">
        <v>1</v>
      </c>
    </row>
    <row r="4546" spans="1:7" ht="30" x14ac:dyDescent="0.25">
      <c r="A4546" s="126" t="s">
        <v>8022</v>
      </c>
      <c r="B4546" s="126" t="s">
        <v>51</v>
      </c>
      <c r="C4546" s="126" t="s">
        <v>191</v>
      </c>
      <c r="D4546" s="126" t="s">
        <v>8020</v>
      </c>
      <c r="E4546" s="126" t="s">
        <v>51</v>
      </c>
      <c r="F4546" s="126" t="s">
        <v>510</v>
      </c>
      <c r="G4546" s="127">
        <v>1</v>
      </c>
    </row>
    <row r="4547" spans="1:7" ht="30" x14ac:dyDescent="0.25">
      <c r="A4547" s="126" t="s">
        <v>8023</v>
      </c>
      <c r="B4547" s="126" t="s">
        <v>51</v>
      </c>
      <c r="C4547" s="126" t="s">
        <v>196</v>
      </c>
      <c r="D4547" s="126" t="s">
        <v>8020</v>
      </c>
      <c r="E4547" s="126" t="s">
        <v>51</v>
      </c>
      <c r="F4547" s="126" t="s">
        <v>510</v>
      </c>
      <c r="G4547" s="127">
        <v>1</v>
      </c>
    </row>
    <row r="4548" spans="1:7" ht="30" x14ac:dyDescent="0.25">
      <c r="A4548" s="126" t="s">
        <v>8024</v>
      </c>
      <c r="B4548" s="126" t="s">
        <v>51</v>
      </c>
      <c r="C4548" s="126" t="s">
        <v>154</v>
      </c>
      <c r="D4548" s="126" t="s">
        <v>8020</v>
      </c>
      <c r="E4548" s="126" t="s">
        <v>51</v>
      </c>
      <c r="F4548" s="126" t="s">
        <v>510</v>
      </c>
      <c r="G4548" s="127">
        <v>1</v>
      </c>
    </row>
    <row r="4549" spans="1:7" ht="30" x14ac:dyDescent="0.25">
      <c r="A4549" s="126" t="s">
        <v>8025</v>
      </c>
      <c r="B4549" s="126" t="s">
        <v>51</v>
      </c>
      <c r="C4549" s="126" t="s">
        <v>156</v>
      </c>
      <c r="D4549" s="126" t="s">
        <v>8020</v>
      </c>
      <c r="E4549" s="126" t="s">
        <v>51</v>
      </c>
      <c r="F4549" s="126" t="s">
        <v>510</v>
      </c>
      <c r="G4549" s="127">
        <v>1</v>
      </c>
    </row>
    <row r="4550" spans="1:7" x14ac:dyDescent="0.25">
      <c r="A4550" s="126" t="s">
        <v>8026</v>
      </c>
      <c r="B4550" s="126" t="s">
        <v>51</v>
      </c>
      <c r="C4550" s="126" t="s">
        <v>53</v>
      </c>
      <c r="D4550" s="126" t="s">
        <v>8027</v>
      </c>
      <c r="E4550" s="126" t="s">
        <v>51</v>
      </c>
      <c r="F4550" s="126" t="s">
        <v>74</v>
      </c>
      <c r="G4550" s="127">
        <v>0</v>
      </c>
    </row>
    <row r="4551" spans="1:7" x14ac:dyDescent="0.25">
      <c r="A4551" s="126" t="s">
        <v>8028</v>
      </c>
      <c r="B4551" s="126" t="s">
        <v>51</v>
      </c>
      <c r="C4551" s="126" t="s">
        <v>17</v>
      </c>
      <c r="D4551" s="126" t="s">
        <v>8029</v>
      </c>
      <c r="E4551" s="126" t="s">
        <v>51</v>
      </c>
      <c r="F4551" s="126" t="s">
        <v>51</v>
      </c>
      <c r="G4551" s="127">
        <v>0</v>
      </c>
    </row>
    <row r="4552" spans="1:7" x14ac:dyDescent="0.25">
      <c r="A4552" s="126" t="s">
        <v>8030</v>
      </c>
      <c r="B4552" s="126" t="s">
        <v>51</v>
      </c>
      <c r="C4552" s="126" t="s">
        <v>17</v>
      </c>
      <c r="D4552" s="126" t="s">
        <v>8031</v>
      </c>
      <c r="E4552" s="126" t="s">
        <v>51</v>
      </c>
      <c r="F4552" s="126" t="s">
        <v>51</v>
      </c>
      <c r="G4552" s="127">
        <v>0</v>
      </c>
    </row>
    <row r="4553" spans="1:7" x14ac:dyDescent="0.25">
      <c r="A4553" s="126" t="s">
        <v>8032</v>
      </c>
      <c r="B4553" s="126" t="s">
        <v>51</v>
      </c>
      <c r="C4553" s="126" t="s">
        <v>17</v>
      </c>
      <c r="D4553" s="126" t="s">
        <v>8033</v>
      </c>
      <c r="E4553" s="126" t="s">
        <v>51</v>
      </c>
      <c r="F4553" s="126" t="s">
        <v>51</v>
      </c>
      <c r="G4553" s="127">
        <v>0</v>
      </c>
    </row>
    <row r="4554" spans="1:7" x14ac:dyDescent="0.25">
      <c r="A4554" s="126" t="s">
        <v>8034</v>
      </c>
      <c r="B4554" s="126" t="s">
        <v>51</v>
      </c>
      <c r="C4554" s="126" t="s">
        <v>17</v>
      </c>
      <c r="D4554" s="126" t="s">
        <v>8035</v>
      </c>
      <c r="E4554" s="126" t="s">
        <v>51</v>
      </c>
      <c r="F4554" s="126" t="s">
        <v>51</v>
      </c>
      <c r="G4554" s="127">
        <v>0</v>
      </c>
    </row>
    <row r="4555" spans="1:7" x14ac:dyDescent="0.25">
      <c r="A4555" s="126" t="s">
        <v>8036</v>
      </c>
      <c r="B4555" s="126" t="s">
        <v>51</v>
      </c>
      <c r="C4555" s="126" t="s">
        <v>17</v>
      </c>
      <c r="D4555" s="126" t="s">
        <v>8037</v>
      </c>
      <c r="E4555" s="126" t="s">
        <v>51</v>
      </c>
      <c r="F4555" s="126" t="s">
        <v>51</v>
      </c>
      <c r="G4555" s="127">
        <v>0</v>
      </c>
    </row>
    <row r="4556" spans="1:7" x14ac:dyDescent="0.25">
      <c r="A4556" s="126" t="s">
        <v>8038</v>
      </c>
      <c r="B4556" s="126" t="s">
        <v>51</v>
      </c>
      <c r="C4556" s="126" t="s">
        <v>17</v>
      </c>
      <c r="D4556" s="126" t="s">
        <v>8039</v>
      </c>
      <c r="E4556" s="126" t="s">
        <v>51</v>
      </c>
      <c r="F4556" s="126" t="s">
        <v>51</v>
      </c>
      <c r="G4556" s="127">
        <v>0</v>
      </c>
    </row>
    <row r="4557" spans="1:7" x14ac:dyDescent="0.25">
      <c r="A4557" s="126" t="s">
        <v>8040</v>
      </c>
      <c r="B4557" s="126" t="s">
        <v>51</v>
      </c>
      <c r="C4557" s="126" t="s">
        <v>17</v>
      </c>
      <c r="D4557" s="126" t="s">
        <v>8041</v>
      </c>
      <c r="E4557" s="126" t="s">
        <v>51</v>
      </c>
      <c r="F4557" s="126" t="s">
        <v>51</v>
      </c>
      <c r="G4557" s="127">
        <v>0</v>
      </c>
    </row>
    <row r="4558" spans="1:7" x14ac:dyDescent="0.25">
      <c r="A4558" s="126" t="s">
        <v>8042</v>
      </c>
      <c r="B4558" s="126" t="s">
        <v>51</v>
      </c>
      <c r="C4558" s="126" t="s">
        <v>17</v>
      </c>
      <c r="D4558" s="126" t="s">
        <v>8043</v>
      </c>
      <c r="E4558" s="126" t="s">
        <v>51</v>
      </c>
      <c r="F4558" s="126" t="s">
        <v>51</v>
      </c>
      <c r="G4558" s="127">
        <v>0</v>
      </c>
    </row>
    <row r="4559" spans="1:7" x14ac:dyDescent="0.25">
      <c r="A4559" s="126" t="s">
        <v>8044</v>
      </c>
      <c r="B4559" s="126" t="s">
        <v>51</v>
      </c>
      <c r="C4559" s="126" t="s">
        <v>17</v>
      </c>
      <c r="D4559" s="126" t="s">
        <v>8045</v>
      </c>
      <c r="E4559" s="126" t="s">
        <v>51</v>
      </c>
      <c r="F4559" s="126" t="s">
        <v>51</v>
      </c>
      <c r="G4559" s="127">
        <v>0</v>
      </c>
    </row>
    <row r="4560" spans="1:7" x14ac:dyDescent="0.25">
      <c r="A4560" s="126" t="s">
        <v>8046</v>
      </c>
      <c r="B4560" s="126" t="s">
        <v>51</v>
      </c>
      <c r="C4560" s="126" t="s">
        <v>17</v>
      </c>
      <c r="D4560" s="126" t="s">
        <v>8047</v>
      </c>
      <c r="E4560" s="126" t="s">
        <v>51</v>
      </c>
      <c r="F4560" s="126" t="s">
        <v>51</v>
      </c>
      <c r="G4560" s="127">
        <v>0</v>
      </c>
    </row>
    <row r="4561" spans="1:7" x14ac:dyDescent="0.25">
      <c r="A4561" s="126" t="s">
        <v>8048</v>
      </c>
      <c r="B4561" s="126" t="s">
        <v>51</v>
      </c>
      <c r="C4561" s="126" t="s">
        <v>17</v>
      </c>
      <c r="D4561" s="126" t="s">
        <v>8049</v>
      </c>
      <c r="E4561" s="126" t="s">
        <v>51</v>
      </c>
      <c r="F4561" s="126" t="s">
        <v>51</v>
      </c>
      <c r="G4561" s="127">
        <v>0</v>
      </c>
    </row>
    <row r="4562" spans="1:7" x14ac:dyDescent="0.25">
      <c r="A4562" s="126" t="s">
        <v>8050</v>
      </c>
      <c r="B4562" s="126" t="s">
        <v>51</v>
      </c>
      <c r="C4562" s="126" t="s">
        <v>17</v>
      </c>
      <c r="D4562" s="126" t="s">
        <v>8051</v>
      </c>
      <c r="E4562" s="126" t="s">
        <v>51</v>
      </c>
      <c r="F4562" s="126" t="s">
        <v>51</v>
      </c>
      <c r="G4562" s="127">
        <v>0</v>
      </c>
    </row>
    <row r="4563" spans="1:7" x14ac:dyDescent="0.25">
      <c r="A4563" s="126" t="s">
        <v>8052</v>
      </c>
      <c r="B4563" s="126" t="s">
        <v>51</v>
      </c>
      <c r="C4563" s="126" t="s">
        <v>17</v>
      </c>
      <c r="D4563" s="126" t="s">
        <v>8053</v>
      </c>
      <c r="E4563" s="126" t="s">
        <v>51</v>
      </c>
      <c r="F4563" s="126" t="s">
        <v>51</v>
      </c>
      <c r="G4563" s="127">
        <v>0</v>
      </c>
    </row>
    <row r="4564" spans="1:7" x14ac:dyDescent="0.25">
      <c r="A4564" s="126" t="s">
        <v>8054</v>
      </c>
      <c r="B4564" s="126" t="s">
        <v>51</v>
      </c>
      <c r="C4564" s="126" t="s">
        <v>17</v>
      </c>
      <c r="D4564" s="126" t="s">
        <v>8055</v>
      </c>
      <c r="E4564" s="126" t="s">
        <v>51</v>
      </c>
      <c r="F4564" s="126" t="s">
        <v>51</v>
      </c>
      <c r="G4564" s="127">
        <v>0</v>
      </c>
    </row>
    <row r="4565" spans="1:7" x14ac:dyDescent="0.25">
      <c r="A4565" s="126" t="s">
        <v>8056</v>
      </c>
      <c r="B4565" s="126" t="s">
        <v>51</v>
      </c>
      <c r="C4565" s="126" t="s">
        <v>17</v>
      </c>
      <c r="D4565" s="126" t="s">
        <v>8057</v>
      </c>
      <c r="E4565" s="126" t="s">
        <v>51</v>
      </c>
      <c r="F4565" s="126" t="s">
        <v>51</v>
      </c>
      <c r="G4565" s="127">
        <v>0</v>
      </c>
    </row>
    <row r="4566" spans="1:7" x14ac:dyDescent="0.25">
      <c r="A4566" s="126" t="s">
        <v>8058</v>
      </c>
      <c r="B4566" s="126" t="s">
        <v>51</v>
      </c>
      <c r="C4566" s="126" t="s">
        <v>17</v>
      </c>
      <c r="D4566" s="126" t="s">
        <v>8059</v>
      </c>
      <c r="E4566" s="126" t="s">
        <v>51</v>
      </c>
      <c r="F4566" s="126" t="s">
        <v>51</v>
      </c>
      <c r="G4566" s="127">
        <v>0</v>
      </c>
    </row>
    <row r="4567" spans="1:7" x14ac:dyDescent="0.25">
      <c r="A4567" s="126" t="s">
        <v>8060</v>
      </c>
      <c r="B4567" s="126" t="s">
        <v>51</v>
      </c>
      <c r="C4567" s="126" t="s">
        <v>17</v>
      </c>
      <c r="D4567" s="126" t="s">
        <v>8061</v>
      </c>
      <c r="E4567" s="126" t="s">
        <v>51</v>
      </c>
      <c r="F4567" s="126" t="s">
        <v>51</v>
      </c>
      <c r="G4567" s="127">
        <v>0</v>
      </c>
    </row>
    <row r="4568" spans="1:7" x14ac:dyDescent="0.25">
      <c r="A4568" s="126" t="s">
        <v>8062</v>
      </c>
      <c r="B4568" s="126" t="s">
        <v>51</v>
      </c>
      <c r="C4568" s="126" t="s">
        <v>17</v>
      </c>
      <c r="D4568" s="126" t="s">
        <v>8063</v>
      </c>
      <c r="E4568" s="126" t="s">
        <v>51</v>
      </c>
      <c r="F4568" s="126" t="s">
        <v>51</v>
      </c>
      <c r="G4568" s="127">
        <v>0</v>
      </c>
    </row>
    <row r="4569" spans="1:7" x14ac:dyDescent="0.25">
      <c r="A4569" s="126" t="s">
        <v>8064</v>
      </c>
      <c r="B4569" s="126" t="s">
        <v>51</v>
      </c>
      <c r="C4569" s="126" t="s">
        <v>17</v>
      </c>
      <c r="D4569" s="126" t="s">
        <v>8065</v>
      </c>
      <c r="E4569" s="126" t="s">
        <v>51</v>
      </c>
      <c r="F4569" s="126" t="s">
        <v>51</v>
      </c>
      <c r="G4569" s="127">
        <v>0</v>
      </c>
    </row>
    <row r="4570" spans="1:7" x14ac:dyDescent="0.25">
      <c r="A4570" s="126" t="s">
        <v>8066</v>
      </c>
      <c r="B4570" s="126" t="s">
        <v>51</v>
      </c>
      <c r="C4570" s="126" t="s">
        <v>17</v>
      </c>
      <c r="D4570" s="126" t="s">
        <v>8067</v>
      </c>
      <c r="E4570" s="126" t="s">
        <v>51</v>
      </c>
      <c r="F4570" s="126" t="s">
        <v>51</v>
      </c>
      <c r="G4570" s="127">
        <v>0</v>
      </c>
    </row>
    <row r="4571" spans="1:7" x14ac:dyDescent="0.25">
      <c r="A4571" s="126" t="s">
        <v>8068</v>
      </c>
      <c r="B4571" s="126" t="s">
        <v>51</v>
      </c>
      <c r="C4571" s="126" t="s">
        <v>17</v>
      </c>
      <c r="D4571" s="126" t="s">
        <v>8069</v>
      </c>
      <c r="E4571" s="126" t="s">
        <v>51</v>
      </c>
      <c r="F4571" s="126" t="s">
        <v>51</v>
      </c>
      <c r="G4571" s="127">
        <v>0</v>
      </c>
    </row>
    <row r="4572" spans="1:7" x14ac:dyDescent="0.25">
      <c r="A4572" s="126" t="s">
        <v>8070</v>
      </c>
      <c r="B4572" s="126" t="s">
        <v>51</v>
      </c>
      <c r="C4572" s="126" t="s">
        <v>17</v>
      </c>
      <c r="D4572" s="126" t="s">
        <v>8071</v>
      </c>
      <c r="E4572" s="126" t="s">
        <v>51</v>
      </c>
      <c r="F4572" s="126" t="s">
        <v>51</v>
      </c>
      <c r="G4572" s="127">
        <v>0</v>
      </c>
    </row>
    <row r="4573" spans="1:7" x14ac:dyDescent="0.25">
      <c r="A4573" s="126" t="s">
        <v>8072</v>
      </c>
      <c r="B4573" s="126" t="s">
        <v>51</v>
      </c>
      <c r="C4573" s="126" t="s">
        <v>17</v>
      </c>
      <c r="D4573" s="126" t="s">
        <v>8073</v>
      </c>
      <c r="E4573" s="126" t="s">
        <v>51</v>
      </c>
      <c r="F4573" s="126" t="s">
        <v>51</v>
      </c>
      <c r="G4573" s="127">
        <v>0</v>
      </c>
    </row>
    <row r="4574" spans="1:7" x14ac:dyDescent="0.25">
      <c r="A4574" s="126" t="s">
        <v>8074</v>
      </c>
      <c r="B4574" s="126" t="s">
        <v>51</v>
      </c>
      <c r="C4574" s="126" t="s">
        <v>17</v>
      </c>
      <c r="D4574" s="126" t="s">
        <v>8075</v>
      </c>
      <c r="E4574" s="126" t="s">
        <v>51</v>
      </c>
      <c r="F4574" s="126" t="s">
        <v>51</v>
      </c>
      <c r="G4574" s="127">
        <v>0</v>
      </c>
    </row>
    <row r="4575" spans="1:7" x14ac:dyDescent="0.25">
      <c r="A4575" s="126" t="s">
        <v>8076</v>
      </c>
      <c r="B4575" s="126" t="s">
        <v>51</v>
      </c>
      <c r="C4575" s="126" t="s">
        <v>17</v>
      </c>
      <c r="D4575" s="126" t="s">
        <v>8077</v>
      </c>
      <c r="E4575" s="126" t="s">
        <v>51</v>
      </c>
      <c r="F4575" s="126" t="s">
        <v>51</v>
      </c>
      <c r="G4575" s="127">
        <v>0</v>
      </c>
    </row>
    <row r="4576" spans="1:7" ht="30" x14ac:dyDescent="0.25">
      <c r="A4576" s="126" t="s">
        <v>8078</v>
      </c>
      <c r="B4576" s="126" t="s">
        <v>51</v>
      </c>
      <c r="C4576" s="126" t="s">
        <v>17</v>
      </c>
      <c r="D4576" s="126" t="s">
        <v>6775</v>
      </c>
      <c r="E4576" s="126" t="s">
        <v>51</v>
      </c>
      <c r="F4576" s="126" t="s">
        <v>510</v>
      </c>
      <c r="G4576" s="127">
        <v>1</v>
      </c>
    </row>
    <row r="4577" spans="1:7" x14ac:dyDescent="0.25">
      <c r="A4577" s="126" t="s">
        <v>8079</v>
      </c>
      <c r="B4577" s="126" t="s">
        <v>51</v>
      </c>
      <c r="C4577" s="126" t="s">
        <v>17</v>
      </c>
      <c r="D4577" s="126" t="s">
        <v>8080</v>
      </c>
      <c r="E4577" s="126" t="s">
        <v>51</v>
      </c>
      <c r="F4577" s="126" t="s">
        <v>51</v>
      </c>
      <c r="G4577" s="127">
        <v>0</v>
      </c>
    </row>
    <row r="4578" spans="1:7" x14ac:dyDescent="0.25">
      <c r="A4578" s="126" t="s">
        <v>8081</v>
      </c>
      <c r="B4578" s="126" t="s">
        <v>51</v>
      </c>
      <c r="C4578" s="126" t="s">
        <v>17</v>
      </c>
      <c r="D4578" s="126" t="s">
        <v>8082</v>
      </c>
      <c r="E4578" s="126" t="s">
        <v>51</v>
      </c>
      <c r="F4578" s="126" t="s">
        <v>51</v>
      </c>
      <c r="G4578" s="127">
        <v>0</v>
      </c>
    </row>
    <row r="4579" spans="1:7" x14ac:dyDescent="0.25">
      <c r="A4579" s="126" t="s">
        <v>8083</v>
      </c>
      <c r="B4579" s="126" t="s">
        <v>51</v>
      </c>
      <c r="C4579" s="126" t="s">
        <v>17</v>
      </c>
      <c r="D4579" s="126" t="s">
        <v>8084</v>
      </c>
      <c r="E4579" s="126" t="s">
        <v>51</v>
      </c>
      <c r="F4579" s="126" t="s">
        <v>51</v>
      </c>
      <c r="G4579" s="127">
        <v>0</v>
      </c>
    </row>
    <row r="4580" spans="1:7" x14ac:dyDescent="0.25">
      <c r="A4580" s="126" t="s">
        <v>8085</v>
      </c>
      <c r="B4580" s="126" t="s">
        <v>51</v>
      </c>
      <c r="C4580" s="126" t="s">
        <v>17</v>
      </c>
      <c r="D4580" s="126" t="s">
        <v>8086</v>
      </c>
      <c r="E4580" s="126" t="s">
        <v>51</v>
      </c>
      <c r="F4580" s="126" t="s">
        <v>51</v>
      </c>
      <c r="G4580" s="127">
        <v>0</v>
      </c>
    </row>
    <row r="4581" spans="1:7" x14ac:dyDescent="0.25">
      <c r="A4581" s="126" t="s">
        <v>8087</v>
      </c>
      <c r="B4581" s="126" t="s">
        <v>51</v>
      </c>
      <c r="C4581" s="126" t="s">
        <v>17</v>
      </c>
      <c r="D4581" s="126" t="s">
        <v>8088</v>
      </c>
      <c r="E4581" s="126" t="s">
        <v>51</v>
      </c>
      <c r="F4581" s="126" t="s">
        <v>51</v>
      </c>
      <c r="G4581" s="127">
        <v>0</v>
      </c>
    </row>
    <row r="4582" spans="1:7" x14ac:dyDescent="0.25">
      <c r="A4582" s="126" t="s">
        <v>8089</v>
      </c>
      <c r="B4582" s="126" t="s">
        <v>51</v>
      </c>
      <c r="C4582" s="126" t="s">
        <v>17</v>
      </c>
      <c r="D4582" s="126" t="s">
        <v>8090</v>
      </c>
      <c r="E4582" s="126" t="s">
        <v>51</v>
      </c>
      <c r="F4582" s="126" t="s">
        <v>51</v>
      </c>
      <c r="G4582" s="127">
        <v>0</v>
      </c>
    </row>
    <row r="4583" spans="1:7" x14ac:dyDescent="0.25">
      <c r="A4583" s="126" t="s">
        <v>8091</v>
      </c>
      <c r="B4583" s="126" t="s">
        <v>51</v>
      </c>
      <c r="C4583" s="126" t="s">
        <v>17</v>
      </c>
      <c r="D4583" s="126" t="s">
        <v>8092</v>
      </c>
      <c r="E4583" s="126" t="s">
        <v>51</v>
      </c>
      <c r="F4583" s="126" t="s">
        <v>3204</v>
      </c>
      <c r="G4583" s="127">
        <v>1</v>
      </c>
    </row>
    <row r="4584" spans="1:7" x14ac:dyDescent="0.25">
      <c r="A4584" s="126" t="s">
        <v>8093</v>
      </c>
      <c r="B4584" s="126" t="s">
        <v>51</v>
      </c>
      <c r="C4584" s="126" t="s">
        <v>17</v>
      </c>
      <c r="D4584" s="126" t="s">
        <v>8094</v>
      </c>
      <c r="E4584" s="126" t="s">
        <v>51</v>
      </c>
      <c r="F4584" s="126" t="s">
        <v>3204</v>
      </c>
      <c r="G4584" s="127">
        <v>1</v>
      </c>
    </row>
    <row r="4585" spans="1:7" x14ac:dyDescent="0.25">
      <c r="A4585" s="126" t="s">
        <v>8095</v>
      </c>
      <c r="B4585" s="126" t="s">
        <v>51</v>
      </c>
      <c r="C4585" s="126" t="s">
        <v>17</v>
      </c>
      <c r="D4585" s="126" t="s">
        <v>8096</v>
      </c>
      <c r="E4585" s="126" t="s">
        <v>51</v>
      </c>
      <c r="F4585" s="126" t="s">
        <v>51</v>
      </c>
      <c r="G4585" s="127">
        <v>0</v>
      </c>
    </row>
    <row r="4586" spans="1:7" x14ac:dyDescent="0.25">
      <c r="A4586" s="126" t="s">
        <v>8097</v>
      </c>
      <c r="B4586" s="126" t="s">
        <v>51</v>
      </c>
      <c r="C4586" s="126" t="s">
        <v>17</v>
      </c>
      <c r="D4586" s="126" t="s">
        <v>8098</v>
      </c>
      <c r="E4586" s="126" t="s">
        <v>51</v>
      </c>
      <c r="F4586" s="126" t="s">
        <v>51</v>
      </c>
      <c r="G4586" s="127">
        <v>0</v>
      </c>
    </row>
    <row r="4587" spans="1:7" x14ac:dyDescent="0.25">
      <c r="A4587" s="126" t="s">
        <v>8099</v>
      </c>
      <c r="B4587" s="126" t="s">
        <v>51</v>
      </c>
      <c r="C4587" s="126" t="s">
        <v>17</v>
      </c>
      <c r="D4587" s="126" t="s">
        <v>8100</v>
      </c>
      <c r="E4587" s="126" t="s">
        <v>51</v>
      </c>
      <c r="F4587" s="126" t="s">
        <v>51</v>
      </c>
      <c r="G4587" s="127">
        <v>0</v>
      </c>
    </row>
    <row r="4588" spans="1:7" x14ac:dyDescent="0.25">
      <c r="A4588" s="126" t="s">
        <v>8101</v>
      </c>
      <c r="B4588" s="126" t="s">
        <v>51</v>
      </c>
      <c r="C4588" s="126" t="s">
        <v>17</v>
      </c>
      <c r="D4588" s="126" t="s">
        <v>8102</v>
      </c>
      <c r="E4588" s="126" t="s">
        <v>51</v>
      </c>
      <c r="F4588" s="126" t="s">
        <v>51</v>
      </c>
      <c r="G4588" s="127">
        <v>0</v>
      </c>
    </row>
    <row r="4589" spans="1:7" x14ac:dyDescent="0.25">
      <c r="A4589" s="126" t="s">
        <v>8103</v>
      </c>
      <c r="B4589" s="126" t="s">
        <v>51</v>
      </c>
      <c r="C4589" s="126" t="s">
        <v>17</v>
      </c>
      <c r="D4589" s="126" t="s">
        <v>8104</v>
      </c>
      <c r="E4589" s="126" t="s">
        <v>51</v>
      </c>
      <c r="F4589" s="126" t="s">
        <v>51</v>
      </c>
      <c r="G4589" s="127">
        <v>0</v>
      </c>
    </row>
    <row r="4590" spans="1:7" x14ac:dyDescent="0.25">
      <c r="A4590" s="126" t="s">
        <v>8105</v>
      </c>
      <c r="B4590" s="126" t="s">
        <v>51</v>
      </c>
      <c r="C4590" s="126" t="s">
        <v>17</v>
      </c>
      <c r="D4590" s="126" t="s">
        <v>8106</v>
      </c>
      <c r="E4590" s="126" t="s">
        <v>51</v>
      </c>
      <c r="F4590" s="126" t="s">
        <v>51</v>
      </c>
      <c r="G4590" s="127">
        <v>0</v>
      </c>
    </row>
    <row r="4591" spans="1:7" x14ac:dyDescent="0.25">
      <c r="A4591" s="126" t="s">
        <v>8107</v>
      </c>
      <c r="B4591" s="126" t="s">
        <v>51</v>
      </c>
      <c r="C4591" s="126" t="s">
        <v>17</v>
      </c>
      <c r="D4591" s="126" t="s">
        <v>8108</v>
      </c>
      <c r="E4591" s="126" t="s">
        <v>51</v>
      </c>
      <c r="F4591" s="126" t="s">
        <v>51</v>
      </c>
      <c r="G4591" s="127">
        <v>0</v>
      </c>
    </row>
    <row r="4592" spans="1:7" x14ac:dyDescent="0.25">
      <c r="A4592" s="126" t="s">
        <v>8109</v>
      </c>
      <c r="B4592" s="126" t="s">
        <v>51</v>
      </c>
      <c r="C4592" s="126" t="s">
        <v>17</v>
      </c>
      <c r="D4592" s="126" t="s">
        <v>8110</v>
      </c>
      <c r="E4592" s="126" t="s">
        <v>51</v>
      </c>
      <c r="F4592" s="126" t="s">
        <v>51</v>
      </c>
      <c r="G4592" s="127">
        <v>0</v>
      </c>
    </row>
    <row r="4593" spans="1:7" x14ac:dyDescent="0.25">
      <c r="A4593" s="126" t="s">
        <v>8111</v>
      </c>
      <c r="B4593" s="126" t="s">
        <v>51</v>
      </c>
      <c r="C4593" s="126" t="s">
        <v>17</v>
      </c>
      <c r="D4593" s="126" t="s">
        <v>8112</v>
      </c>
      <c r="E4593" s="126" t="s">
        <v>51</v>
      </c>
      <c r="F4593" s="126" t="s">
        <v>51</v>
      </c>
      <c r="G4593" s="127">
        <v>0</v>
      </c>
    </row>
    <row r="4594" spans="1:7" x14ac:dyDescent="0.25">
      <c r="A4594" s="126" t="s">
        <v>8113</v>
      </c>
      <c r="B4594" s="126" t="s">
        <v>51</v>
      </c>
      <c r="C4594" s="126" t="s">
        <v>17</v>
      </c>
      <c r="D4594" s="126" t="s">
        <v>8114</v>
      </c>
      <c r="E4594" s="126" t="s">
        <v>51</v>
      </c>
      <c r="F4594" s="126" t="s">
        <v>51</v>
      </c>
      <c r="G4594" s="127">
        <v>0</v>
      </c>
    </row>
    <row r="4595" spans="1:7" x14ac:dyDescent="0.25">
      <c r="A4595" s="126" t="s">
        <v>8115</v>
      </c>
      <c r="B4595" s="126" t="s">
        <v>51</v>
      </c>
      <c r="C4595" s="126" t="s">
        <v>17</v>
      </c>
      <c r="D4595" s="126" t="s">
        <v>8116</v>
      </c>
      <c r="E4595" s="126" t="s">
        <v>51</v>
      </c>
      <c r="F4595" s="126" t="s">
        <v>51</v>
      </c>
      <c r="G4595" s="127">
        <v>0</v>
      </c>
    </row>
    <row r="4596" spans="1:7" x14ac:dyDescent="0.25">
      <c r="A4596" s="126" t="s">
        <v>8117</v>
      </c>
      <c r="B4596" s="126" t="s">
        <v>51</v>
      </c>
      <c r="C4596" s="126" t="s">
        <v>17</v>
      </c>
      <c r="D4596" s="126" t="s">
        <v>8118</v>
      </c>
      <c r="E4596" s="126" t="s">
        <v>51</v>
      </c>
      <c r="F4596" s="126" t="s">
        <v>51</v>
      </c>
      <c r="G4596" s="127">
        <v>0</v>
      </c>
    </row>
    <row r="4597" spans="1:7" x14ac:dyDescent="0.25">
      <c r="A4597" s="126" t="s">
        <v>8119</v>
      </c>
      <c r="B4597" s="126" t="s">
        <v>51</v>
      </c>
      <c r="C4597" s="126" t="s">
        <v>17</v>
      </c>
      <c r="D4597" s="126" t="s">
        <v>8120</v>
      </c>
      <c r="E4597" s="126" t="s">
        <v>51</v>
      </c>
      <c r="F4597" s="126" t="s">
        <v>51</v>
      </c>
      <c r="G4597" s="127">
        <v>0</v>
      </c>
    </row>
    <row r="4598" spans="1:7" x14ac:dyDescent="0.25">
      <c r="A4598" s="126" t="s">
        <v>8121</v>
      </c>
      <c r="B4598" s="126" t="s">
        <v>51</v>
      </c>
      <c r="C4598" s="126" t="s">
        <v>17</v>
      </c>
      <c r="D4598" s="126" t="s">
        <v>8122</v>
      </c>
      <c r="E4598" s="126" t="s">
        <v>51</v>
      </c>
      <c r="F4598" s="126" t="s">
        <v>51</v>
      </c>
      <c r="G4598" s="127">
        <v>0</v>
      </c>
    </row>
    <row r="4599" spans="1:7" ht="30" x14ac:dyDescent="0.25">
      <c r="A4599" s="126" t="s">
        <v>8123</v>
      </c>
      <c r="B4599" s="126" t="s">
        <v>51</v>
      </c>
      <c r="C4599" s="126" t="s">
        <v>17</v>
      </c>
      <c r="D4599" s="126" t="s">
        <v>8124</v>
      </c>
      <c r="E4599" s="126" t="s">
        <v>51</v>
      </c>
      <c r="F4599" s="126" t="s">
        <v>510</v>
      </c>
      <c r="G4599" s="127">
        <v>1</v>
      </c>
    </row>
    <row r="4600" spans="1:7" x14ac:dyDescent="0.25">
      <c r="A4600" s="126" t="s">
        <v>8125</v>
      </c>
      <c r="B4600" s="126" t="s">
        <v>51</v>
      </c>
      <c r="C4600" s="126" t="s">
        <v>17</v>
      </c>
      <c r="D4600" s="126" t="s">
        <v>8126</v>
      </c>
      <c r="E4600" s="126" t="s">
        <v>51</v>
      </c>
      <c r="F4600" s="126" t="s">
        <v>51</v>
      </c>
      <c r="G4600" s="127">
        <v>0</v>
      </c>
    </row>
    <row r="4601" spans="1:7" x14ac:dyDescent="0.25">
      <c r="A4601" s="126" t="s">
        <v>8127</v>
      </c>
      <c r="B4601" s="126" t="s">
        <v>51</v>
      </c>
      <c r="C4601" s="126" t="s">
        <v>17</v>
      </c>
      <c r="D4601" s="126" t="s">
        <v>8128</v>
      </c>
      <c r="E4601" s="126" t="s">
        <v>51</v>
      </c>
      <c r="F4601" s="126" t="s">
        <v>51</v>
      </c>
      <c r="G4601" s="127">
        <v>0</v>
      </c>
    </row>
    <row r="4602" spans="1:7" x14ac:dyDescent="0.25">
      <c r="A4602" s="126" t="s">
        <v>8129</v>
      </c>
      <c r="B4602" s="126" t="s">
        <v>51</v>
      </c>
      <c r="C4602" s="126" t="s">
        <v>17</v>
      </c>
      <c r="D4602" s="126" t="s">
        <v>8130</v>
      </c>
      <c r="E4602" s="126" t="s">
        <v>51</v>
      </c>
      <c r="F4602" s="126" t="s">
        <v>51</v>
      </c>
      <c r="G4602" s="127">
        <v>0</v>
      </c>
    </row>
    <row r="4603" spans="1:7" x14ac:dyDescent="0.25">
      <c r="A4603" s="126" t="s">
        <v>8131</v>
      </c>
      <c r="B4603" s="126" t="s">
        <v>51</v>
      </c>
      <c r="C4603" s="126" t="s">
        <v>17</v>
      </c>
      <c r="D4603" s="126" t="s">
        <v>8132</v>
      </c>
      <c r="E4603" s="126" t="s">
        <v>51</v>
      </c>
      <c r="F4603" s="126" t="s">
        <v>51</v>
      </c>
      <c r="G4603" s="127">
        <v>0</v>
      </c>
    </row>
    <row r="4604" spans="1:7" x14ac:dyDescent="0.25">
      <c r="A4604" s="126" t="s">
        <v>8133</v>
      </c>
      <c r="B4604" s="126" t="s">
        <v>51</v>
      </c>
      <c r="C4604" s="126" t="s">
        <v>17</v>
      </c>
      <c r="D4604" s="126" t="s">
        <v>8134</v>
      </c>
      <c r="E4604" s="126" t="s">
        <v>51</v>
      </c>
      <c r="F4604" s="126" t="s">
        <v>51</v>
      </c>
      <c r="G4604" s="127">
        <v>0</v>
      </c>
    </row>
    <row r="4605" spans="1:7" x14ac:dyDescent="0.25">
      <c r="A4605" s="126" t="s">
        <v>8135</v>
      </c>
      <c r="B4605" s="126" t="s">
        <v>51</v>
      </c>
      <c r="C4605" s="126" t="s">
        <v>17</v>
      </c>
      <c r="D4605" s="126" t="s">
        <v>8136</v>
      </c>
      <c r="E4605" s="126" t="s">
        <v>51</v>
      </c>
      <c r="F4605" s="126" t="s">
        <v>51</v>
      </c>
      <c r="G4605" s="127">
        <v>0</v>
      </c>
    </row>
    <row r="4606" spans="1:7" x14ac:dyDescent="0.25">
      <c r="A4606" s="126" t="s">
        <v>8137</v>
      </c>
      <c r="B4606" s="126" t="s">
        <v>51</v>
      </c>
      <c r="C4606" s="126" t="s">
        <v>17</v>
      </c>
      <c r="D4606" s="126" t="s">
        <v>8138</v>
      </c>
      <c r="E4606" s="126" t="s">
        <v>51</v>
      </c>
      <c r="F4606" s="126" t="s">
        <v>51</v>
      </c>
      <c r="G4606" s="127">
        <v>0</v>
      </c>
    </row>
    <row r="4607" spans="1:7" x14ac:dyDescent="0.25">
      <c r="A4607" s="126" t="s">
        <v>8139</v>
      </c>
      <c r="B4607" s="126" t="s">
        <v>51</v>
      </c>
      <c r="C4607" s="126" t="s">
        <v>17</v>
      </c>
      <c r="D4607" s="126" t="s">
        <v>8140</v>
      </c>
      <c r="E4607" s="126" t="s">
        <v>51</v>
      </c>
      <c r="F4607" s="126" t="s">
        <v>51</v>
      </c>
      <c r="G4607" s="127">
        <v>0</v>
      </c>
    </row>
    <row r="4608" spans="1:7" x14ac:dyDescent="0.25">
      <c r="A4608" s="126" t="s">
        <v>8141</v>
      </c>
      <c r="B4608" s="126" t="s">
        <v>51</v>
      </c>
      <c r="C4608" s="126" t="s">
        <v>17</v>
      </c>
      <c r="D4608" s="126" t="s">
        <v>8142</v>
      </c>
      <c r="E4608" s="126" t="s">
        <v>51</v>
      </c>
      <c r="F4608" s="126" t="s">
        <v>51</v>
      </c>
      <c r="G4608" s="127">
        <v>0</v>
      </c>
    </row>
    <row r="4609" spans="1:7" ht="30" x14ac:dyDescent="0.25">
      <c r="A4609" s="126" t="s">
        <v>8143</v>
      </c>
      <c r="B4609" s="126" t="s">
        <v>51</v>
      </c>
      <c r="C4609" s="126" t="s">
        <v>17</v>
      </c>
      <c r="D4609" s="126" t="s">
        <v>8144</v>
      </c>
      <c r="E4609" s="126" t="s">
        <v>51</v>
      </c>
      <c r="F4609" s="126" t="s">
        <v>510</v>
      </c>
      <c r="G4609" s="127">
        <v>1</v>
      </c>
    </row>
    <row r="4610" spans="1:7" x14ac:dyDescent="0.25">
      <c r="A4610" s="126" t="s">
        <v>8145</v>
      </c>
      <c r="B4610" s="126" t="s">
        <v>51</v>
      </c>
      <c r="C4610" s="126" t="s">
        <v>17</v>
      </c>
      <c r="D4610" s="126" t="s">
        <v>8146</v>
      </c>
      <c r="E4610" s="126" t="s">
        <v>51</v>
      </c>
      <c r="F4610" s="126" t="s">
        <v>51</v>
      </c>
      <c r="G4610" s="127">
        <v>0</v>
      </c>
    </row>
    <row r="4611" spans="1:7" ht="30" x14ac:dyDescent="0.25">
      <c r="A4611" s="126" t="s">
        <v>8147</v>
      </c>
      <c r="B4611" s="126" t="s">
        <v>51</v>
      </c>
      <c r="C4611" s="126" t="s">
        <v>53</v>
      </c>
      <c r="D4611" s="126" t="s">
        <v>8148</v>
      </c>
      <c r="E4611" s="126" t="s">
        <v>51</v>
      </c>
      <c r="F4611" s="126" t="s">
        <v>510</v>
      </c>
      <c r="G4611" s="127">
        <v>1</v>
      </c>
    </row>
    <row r="4612" spans="1:7" ht="30" x14ac:dyDescent="0.25">
      <c r="A4612" s="126" t="s">
        <v>8149</v>
      </c>
      <c r="B4612" s="126" t="s">
        <v>51</v>
      </c>
      <c r="C4612" s="126" t="s">
        <v>17</v>
      </c>
      <c r="D4612" s="126" t="s">
        <v>8148</v>
      </c>
      <c r="E4612" s="126" t="s">
        <v>51</v>
      </c>
      <c r="F4612" s="126" t="s">
        <v>510</v>
      </c>
      <c r="G4612" s="127">
        <v>1</v>
      </c>
    </row>
    <row r="4613" spans="1:7" ht="30" x14ac:dyDescent="0.25">
      <c r="A4613" s="126" t="s">
        <v>8150</v>
      </c>
      <c r="B4613" s="126" t="s">
        <v>51</v>
      </c>
      <c r="C4613" s="126" t="s">
        <v>6773</v>
      </c>
      <c r="D4613" s="126" t="s">
        <v>8151</v>
      </c>
      <c r="E4613" s="126" t="s">
        <v>51</v>
      </c>
      <c r="F4613" s="126" t="s">
        <v>510</v>
      </c>
      <c r="G4613" s="127">
        <v>1</v>
      </c>
    </row>
    <row r="4614" spans="1:7" ht="30" x14ac:dyDescent="0.25">
      <c r="A4614" s="126" t="s">
        <v>8152</v>
      </c>
      <c r="B4614" s="126" t="s">
        <v>51</v>
      </c>
      <c r="C4614" s="126" t="s">
        <v>196</v>
      </c>
      <c r="D4614" s="126" t="s">
        <v>8151</v>
      </c>
      <c r="E4614" s="126" t="s">
        <v>51</v>
      </c>
      <c r="F4614" s="126" t="s">
        <v>510</v>
      </c>
      <c r="G4614" s="127">
        <v>1</v>
      </c>
    </row>
    <row r="4615" spans="1:7" x14ac:dyDescent="0.25">
      <c r="A4615" s="126" t="s">
        <v>8153</v>
      </c>
      <c r="B4615" s="126" t="s">
        <v>51</v>
      </c>
      <c r="C4615" s="126" t="s">
        <v>17</v>
      </c>
      <c r="D4615" s="126" t="s">
        <v>8154</v>
      </c>
      <c r="E4615" s="126" t="s">
        <v>51</v>
      </c>
      <c r="F4615" s="126" t="s">
        <v>51</v>
      </c>
      <c r="G4615" s="127">
        <v>0</v>
      </c>
    </row>
    <row r="4616" spans="1:7" ht="30" x14ac:dyDescent="0.25">
      <c r="A4616" s="126" t="s">
        <v>8155</v>
      </c>
      <c r="B4616" s="126" t="s">
        <v>51</v>
      </c>
      <c r="C4616" s="126" t="s">
        <v>17</v>
      </c>
      <c r="D4616" s="126" t="s">
        <v>8156</v>
      </c>
      <c r="E4616" s="126" t="s">
        <v>51</v>
      </c>
      <c r="F4616" s="126" t="s">
        <v>51</v>
      </c>
      <c r="G4616" s="127">
        <v>0</v>
      </c>
    </row>
    <row r="4617" spans="1:7" x14ac:dyDescent="0.25">
      <c r="A4617" s="126" t="s">
        <v>8157</v>
      </c>
      <c r="B4617" s="126" t="s">
        <v>51</v>
      </c>
      <c r="C4617" s="126" t="s">
        <v>17</v>
      </c>
      <c r="D4617" s="126" t="s">
        <v>8158</v>
      </c>
      <c r="E4617" s="126" t="s">
        <v>51</v>
      </c>
      <c r="F4617" s="126" t="s">
        <v>51</v>
      </c>
      <c r="G4617" s="127">
        <v>0</v>
      </c>
    </row>
    <row r="4618" spans="1:7" ht="30" x14ac:dyDescent="0.25">
      <c r="A4618" s="126" t="s">
        <v>8159</v>
      </c>
      <c r="B4618" s="126" t="s">
        <v>51</v>
      </c>
      <c r="C4618" s="126" t="s">
        <v>17</v>
      </c>
      <c r="D4618" s="126" t="s">
        <v>8160</v>
      </c>
      <c r="E4618" s="126" t="s">
        <v>51</v>
      </c>
      <c r="F4618" s="126" t="s">
        <v>51</v>
      </c>
      <c r="G4618" s="127">
        <v>0</v>
      </c>
    </row>
    <row r="4619" spans="1:7" x14ac:dyDescent="0.25">
      <c r="A4619" s="126" t="s">
        <v>8161</v>
      </c>
      <c r="B4619" s="126" t="s">
        <v>51</v>
      </c>
      <c r="C4619" s="126" t="s">
        <v>17</v>
      </c>
      <c r="D4619" s="126" t="s">
        <v>8162</v>
      </c>
      <c r="E4619" s="126" t="s">
        <v>51</v>
      </c>
      <c r="F4619" s="126" t="s">
        <v>51</v>
      </c>
      <c r="G4619" s="127">
        <v>0</v>
      </c>
    </row>
    <row r="4620" spans="1:7" ht="30" x14ac:dyDescent="0.25">
      <c r="A4620" s="126" t="s">
        <v>8163</v>
      </c>
      <c r="B4620" s="126" t="s">
        <v>51</v>
      </c>
      <c r="C4620" s="126" t="s">
        <v>17</v>
      </c>
      <c r="D4620" s="126" t="s">
        <v>8164</v>
      </c>
      <c r="E4620" s="126" t="s">
        <v>51</v>
      </c>
      <c r="F4620" s="126" t="s">
        <v>51</v>
      </c>
      <c r="G4620" s="127">
        <v>0</v>
      </c>
    </row>
    <row r="4621" spans="1:7" x14ac:dyDescent="0.25">
      <c r="A4621" s="126" t="s">
        <v>8165</v>
      </c>
      <c r="B4621" s="126" t="s">
        <v>51</v>
      </c>
      <c r="C4621" s="126" t="s">
        <v>17</v>
      </c>
      <c r="D4621" s="126" t="s">
        <v>8166</v>
      </c>
      <c r="E4621" s="126" t="s">
        <v>51</v>
      </c>
      <c r="F4621" s="126" t="s">
        <v>51</v>
      </c>
      <c r="G4621" s="127">
        <v>0</v>
      </c>
    </row>
    <row r="4622" spans="1:7" ht="30" x14ac:dyDescent="0.25">
      <c r="A4622" s="126" t="s">
        <v>8167</v>
      </c>
      <c r="B4622" s="126" t="s">
        <v>51</v>
      </c>
      <c r="C4622" s="126" t="s">
        <v>17</v>
      </c>
      <c r="D4622" s="126" t="s">
        <v>8168</v>
      </c>
      <c r="E4622" s="126" t="s">
        <v>51</v>
      </c>
      <c r="F4622" s="126" t="s">
        <v>51</v>
      </c>
      <c r="G4622" s="127">
        <v>0</v>
      </c>
    </row>
    <row r="4623" spans="1:7" x14ac:dyDescent="0.25">
      <c r="A4623" s="126" t="s">
        <v>8169</v>
      </c>
      <c r="B4623" s="126" t="s">
        <v>51</v>
      </c>
      <c r="C4623" s="126" t="s">
        <v>17</v>
      </c>
      <c r="D4623" s="126" t="s">
        <v>8170</v>
      </c>
      <c r="E4623" s="126" t="s">
        <v>51</v>
      </c>
      <c r="F4623" s="126" t="s">
        <v>51</v>
      </c>
      <c r="G4623" s="127">
        <v>0</v>
      </c>
    </row>
    <row r="4624" spans="1:7" ht="30" x14ac:dyDescent="0.25">
      <c r="A4624" s="126" t="s">
        <v>8171</v>
      </c>
      <c r="B4624" s="126" t="s">
        <v>51</v>
      </c>
      <c r="C4624" s="126" t="s">
        <v>17</v>
      </c>
      <c r="D4624" s="126" t="s">
        <v>8172</v>
      </c>
      <c r="E4624" s="126" t="s">
        <v>51</v>
      </c>
      <c r="F4624" s="126" t="s">
        <v>510</v>
      </c>
      <c r="G4624" s="127">
        <v>1</v>
      </c>
    </row>
    <row r="4625" spans="1:7" x14ac:dyDescent="0.25">
      <c r="A4625" s="126" t="s">
        <v>8173</v>
      </c>
      <c r="B4625" s="126" t="s">
        <v>51</v>
      </c>
      <c r="C4625" s="126" t="s">
        <v>17</v>
      </c>
      <c r="D4625" s="126" t="s">
        <v>8174</v>
      </c>
      <c r="E4625" s="126" t="s">
        <v>51</v>
      </c>
      <c r="F4625" s="126" t="s">
        <v>8175</v>
      </c>
      <c r="G4625" s="127">
        <v>0</v>
      </c>
    </row>
    <row r="4626" spans="1:7" ht="30" x14ac:dyDescent="0.25">
      <c r="A4626" s="126" t="s">
        <v>8176</v>
      </c>
      <c r="B4626" s="126" t="s">
        <v>51</v>
      </c>
      <c r="C4626" s="126" t="s">
        <v>17</v>
      </c>
      <c r="D4626" s="126" t="s">
        <v>8177</v>
      </c>
      <c r="E4626" s="126" t="s">
        <v>51</v>
      </c>
      <c r="F4626" s="126" t="s">
        <v>8175</v>
      </c>
      <c r="G4626" s="127">
        <v>0</v>
      </c>
    </row>
    <row r="4627" spans="1:7" x14ac:dyDescent="0.25">
      <c r="A4627" s="126" t="s">
        <v>8178</v>
      </c>
      <c r="B4627" s="126" t="s">
        <v>51</v>
      </c>
      <c r="C4627" s="126" t="s">
        <v>17</v>
      </c>
      <c r="D4627" s="126" t="s">
        <v>8179</v>
      </c>
      <c r="E4627" s="126" t="s">
        <v>51</v>
      </c>
      <c r="F4627" s="126" t="s">
        <v>8175</v>
      </c>
      <c r="G4627" s="127">
        <v>0</v>
      </c>
    </row>
    <row r="4628" spans="1:7" ht="30" x14ac:dyDescent="0.25">
      <c r="A4628" s="126" t="s">
        <v>8180</v>
      </c>
      <c r="B4628" s="126" t="s">
        <v>51</v>
      </c>
      <c r="C4628" s="126" t="s">
        <v>17</v>
      </c>
      <c r="D4628" s="126" t="s">
        <v>8181</v>
      </c>
      <c r="E4628" s="126" t="s">
        <v>51</v>
      </c>
      <c r="F4628" s="126" t="s">
        <v>8175</v>
      </c>
      <c r="G4628" s="127">
        <v>0</v>
      </c>
    </row>
    <row r="4629" spans="1:7" x14ac:dyDescent="0.25">
      <c r="A4629" s="126" t="s">
        <v>8182</v>
      </c>
      <c r="B4629" s="126" t="s">
        <v>51</v>
      </c>
      <c r="C4629" s="126" t="s">
        <v>17</v>
      </c>
      <c r="D4629" s="126" t="s">
        <v>8183</v>
      </c>
      <c r="E4629" s="126" t="s">
        <v>51</v>
      </c>
      <c r="F4629" s="126" t="s">
        <v>8175</v>
      </c>
      <c r="G4629" s="127">
        <v>0</v>
      </c>
    </row>
    <row r="4630" spans="1:7" ht="30" x14ac:dyDescent="0.25">
      <c r="A4630" s="126" t="s">
        <v>8184</v>
      </c>
      <c r="B4630" s="126" t="s">
        <v>51</v>
      </c>
      <c r="C4630" s="126" t="s">
        <v>17</v>
      </c>
      <c r="D4630" s="126" t="s">
        <v>8185</v>
      </c>
      <c r="E4630" s="126" t="s">
        <v>51</v>
      </c>
      <c r="F4630" s="126" t="s">
        <v>8175</v>
      </c>
      <c r="G4630" s="127">
        <v>0</v>
      </c>
    </row>
    <row r="4631" spans="1:7" x14ac:dyDescent="0.25">
      <c r="A4631" s="126" t="s">
        <v>8186</v>
      </c>
      <c r="B4631" s="126" t="s">
        <v>51</v>
      </c>
      <c r="C4631" s="126" t="s">
        <v>17</v>
      </c>
      <c r="D4631" s="126" t="s">
        <v>8187</v>
      </c>
      <c r="E4631" s="126" t="s">
        <v>51</v>
      </c>
      <c r="F4631" s="126" t="s">
        <v>8175</v>
      </c>
      <c r="G4631" s="127">
        <v>0</v>
      </c>
    </row>
    <row r="4632" spans="1:7" ht="30" x14ac:dyDescent="0.25">
      <c r="A4632" s="126" t="s">
        <v>8188</v>
      </c>
      <c r="B4632" s="126" t="s">
        <v>51</v>
      </c>
      <c r="C4632" s="126" t="s">
        <v>17</v>
      </c>
      <c r="D4632" s="126" t="s">
        <v>8189</v>
      </c>
      <c r="E4632" s="126" t="s">
        <v>51</v>
      </c>
      <c r="F4632" s="126" t="s">
        <v>8175</v>
      </c>
      <c r="G4632" s="127">
        <v>0</v>
      </c>
    </row>
    <row r="4633" spans="1:7" x14ac:dyDescent="0.25">
      <c r="A4633" s="126" t="s">
        <v>8190</v>
      </c>
      <c r="B4633" s="126" t="s">
        <v>51</v>
      </c>
      <c r="C4633" s="126" t="s">
        <v>17</v>
      </c>
      <c r="D4633" s="126" t="s">
        <v>8191</v>
      </c>
      <c r="E4633" s="126" t="s">
        <v>51</v>
      </c>
      <c r="F4633" s="126" t="s">
        <v>8175</v>
      </c>
      <c r="G4633" s="127">
        <v>0</v>
      </c>
    </row>
    <row r="4634" spans="1:7" ht="30" x14ac:dyDescent="0.25">
      <c r="A4634" s="126" t="s">
        <v>8192</v>
      </c>
      <c r="B4634" s="126" t="s">
        <v>51</v>
      </c>
      <c r="C4634" s="126" t="s">
        <v>17</v>
      </c>
      <c r="D4634" s="126" t="s">
        <v>8193</v>
      </c>
      <c r="E4634" s="126" t="s">
        <v>51</v>
      </c>
      <c r="F4634" s="126" t="s">
        <v>8175</v>
      </c>
      <c r="G4634" s="127">
        <v>0</v>
      </c>
    </row>
    <row r="4635" spans="1:7" x14ac:dyDescent="0.25">
      <c r="A4635" s="126" t="s">
        <v>8194</v>
      </c>
      <c r="B4635" s="126" t="s">
        <v>51</v>
      </c>
      <c r="C4635" s="126" t="s">
        <v>17</v>
      </c>
      <c r="D4635" s="126" t="s">
        <v>8191</v>
      </c>
      <c r="E4635" s="126" t="s">
        <v>51</v>
      </c>
      <c r="F4635" s="126" t="s">
        <v>8175</v>
      </c>
      <c r="G4635" s="127">
        <v>0</v>
      </c>
    </row>
    <row r="4636" spans="1:7" ht="30" x14ac:dyDescent="0.25">
      <c r="A4636" s="126" t="s">
        <v>8195</v>
      </c>
      <c r="B4636" s="126" t="s">
        <v>51</v>
      </c>
      <c r="C4636" s="126" t="s">
        <v>17</v>
      </c>
      <c r="D4636" s="126" t="s">
        <v>8193</v>
      </c>
      <c r="E4636" s="126" t="s">
        <v>51</v>
      </c>
      <c r="F4636" s="126" t="s">
        <v>8175</v>
      </c>
      <c r="G4636" s="127">
        <v>0</v>
      </c>
    </row>
    <row r="4637" spans="1:7" x14ac:dyDescent="0.25">
      <c r="A4637" s="126" t="s">
        <v>15043</v>
      </c>
      <c r="B4637" s="126" t="s">
        <v>51</v>
      </c>
      <c r="C4637" s="126" t="s">
        <v>17</v>
      </c>
      <c r="D4637" s="126" t="s">
        <v>15044</v>
      </c>
      <c r="E4637" s="126" t="s">
        <v>51</v>
      </c>
      <c r="F4637" s="126" t="s">
        <v>8175</v>
      </c>
      <c r="G4637" s="127">
        <v>0</v>
      </c>
    </row>
    <row r="4638" spans="1:7" ht="30" x14ac:dyDescent="0.25">
      <c r="A4638" s="126" t="s">
        <v>8196</v>
      </c>
      <c r="B4638" s="126" t="s">
        <v>51</v>
      </c>
      <c r="C4638" s="126" t="s">
        <v>17</v>
      </c>
      <c r="D4638" s="126" t="s">
        <v>8197</v>
      </c>
      <c r="E4638" s="126" t="s">
        <v>51</v>
      </c>
      <c r="F4638" s="126" t="s">
        <v>8175</v>
      </c>
      <c r="G4638" s="127">
        <v>0</v>
      </c>
    </row>
    <row r="4639" spans="1:7" x14ac:dyDescent="0.25">
      <c r="A4639" s="126" t="s">
        <v>8198</v>
      </c>
      <c r="B4639" s="126" t="s">
        <v>51</v>
      </c>
      <c r="C4639" s="126" t="s">
        <v>17</v>
      </c>
      <c r="D4639" s="126" t="s">
        <v>8199</v>
      </c>
      <c r="E4639" s="126" t="s">
        <v>51</v>
      </c>
      <c r="F4639" s="126" t="s">
        <v>8175</v>
      </c>
      <c r="G4639" s="127">
        <v>0</v>
      </c>
    </row>
    <row r="4640" spans="1:7" ht="30" x14ac:dyDescent="0.25">
      <c r="A4640" s="126" t="s">
        <v>8200</v>
      </c>
      <c r="B4640" s="126" t="s">
        <v>51</v>
      </c>
      <c r="C4640" s="126" t="s">
        <v>17</v>
      </c>
      <c r="D4640" s="126" t="s">
        <v>8201</v>
      </c>
      <c r="E4640" s="126" t="s">
        <v>51</v>
      </c>
      <c r="F4640" s="126" t="s">
        <v>8175</v>
      </c>
      <c r="G4640" s="127">
        <v>0</v>
      </c>
    </row>
    <row r="4641" spans="1:7" x14ac:dyDescent="0.25">
      <c r="A4641" s="126" t="s">
        <v>8202</v>
      </c>
      <c r="B4641" s="126" t="s">
        <v>51</v>
      </c>
      <c r="C4641" s="126" t="s">
        <v>17</v>
      </c>
      <c r="D4641" s="126" t="s">
        <v>8203</v>
      </c>
      <c r="E4641" s="126" t="s">
        <v>51</v>
      </c>
      <c r="F4641" s="126" t="s">
        <v>8175</v>
      </c>
      <c r="G4641" s="127">
        <v>0</v>
      </c>
    </row>
    <row r="4642" spans="1:7" ht="30" x14ac:dyDescent="0.25">
      <c r="A4642" s="126" t="s">
        <v>8204</v>
      </c>
      <c r="B4642" s="126" t="s">
        <v>51</v>
      </c>
      <c r="C4642" s="126" t="s">
        <v>17</v>
      </c>
      <c r="D4642" s="126" t="s">
        <v>8205</v>
      </c>
      <c r="E4642" s="126" t="s">
        <v>51</v>
      </c>
      <c r="F4642" s="126" t="s">
        <v>8175</v>
      </c>
      <c r="G4642" s="127">
        <v>0</v>
      </c>
    </row>
    <row r="4643" spans="1:7" x14ac:dyDescent="0.25">
      <c r="A4643" s="126" t="s">
        <v>8206</v>
      </c>
      <c r="B4643" s="126" t="s">
        <v>51</v>
      </c>
      <c r="C4643" s="126" t="s">
        <v>17</v>
      </c>
      <c r="D4643" s="126" t="s">
        <v>8207</v>
      </c>
      <c r="E4643" s="126" t="s">
        <v>51</v>
      </c>
      <c r="F4643" s="126" t="s">
        <v>8175</v>
      </c>
      <c r="G4643" s="127">
        <v>0</v>
      </c>
    </row>
    <row r="4644" spans="1:7" ht="30" x14ac:dyDescent="0.25">
      <c r="A4644" s="126" t="s">
        <v>8208</v>
      </c>
      <c r="B4644" s="126" t="s">
        <v>51</v>
      </c>
      <c r="C4644" s="126" t="s">
        <v>17</v>
      </c>
      <c r="D4644" s="126" t="s">
        <v>8209</v>
      </c>
      <c r="E4644" s="126" t="s">
        <v>51</v>
      </c>
      <c r="F4644" s="126" t="s">
        <v>8175</v>
      </c>
      <c r="G4644" s="127">
        <v>0</v>
      </c>
    </row>
    <row r="4645" spans="1:7" x14ac:dyDescent="0.25">
      <c r="A4645" s="126" t="s">
        <v>8210</v>
      </c>
      <c r="B4645" s="126" t="s">
        <v>51</v>
      </c>
      <c r="C4645" s="126" t="s">
        <v>17</v>
      </c>
      <c r="D4645" s="126" t="s">
        <v>8211</v>
      </c>
      <c r="E4645" s="126" t="s">
        <v>51</v>
      </c>
      <c r="F4645" s="126" t="s">
        <v>8175</v>
      </c>
      <c r="G4645" s="127">
        <v>0</v>
      </c>
    </row>
    <row r="4646" spans="1:7" ht="30" x14ac:dyDescent="0.25">
      <c r="A4646" s="126" t="s">
        <v>8212</v>
      </c>
      <c r="B4646" s="126" t="s">
        <v>51</v>
      </c>
      <c r="C4646" s="126" t="s">
        <v>17</v>
      </c>
      <c r="D4646" s="126" t="s">
        <v>8213</v>
      </c>
      <c r="E4646" s="126" t="s">
        <v>51</v>
      </c>
      <c r="F4646" s="126" t="s">
        <v>8175</v>
      </c>
      <c r="G4646" s="127">
        <v>0</v>
      </c>
    </row>
    <row r="4647" spans="1:7" x14ac:dyDescent="0.25">
      <c r="A4647" s="126" t="s">
        <v>8214</v>
      </c>
      <c r="B4647" s="126" t="s">
        <v>51</v>
      </c>
      <c r="C4647" s="126" t="s">
        <v>17</v>
      </c>
      <c r="D4647" s="126" t="s">
        <v>8215</v>
      </c>
      <c r="E4647" s="126" t="s">
        <v>51</v>
      </c>
      <c r="F4647" s="126" t="s">
        <v>8175</v>
      </c>
      <c r="G4647" s="127">
        <v>0</v>
      </c>
    </row>
    <row r="4648" spans="1:7" ht="30" x14ac:dyDescent="0.25">
      <c r="A4648" s="126" t="s">
        <v>8216</v>
      </c>
      <c r="B4648" s="126" t="s">
        <v>51</v>
      </c>
      <c r="C4648" s="126" t="s">
        <v>17</v>
      </c>
      <c r="D4648" s="126" t="s">
        <v>8217</v>
      </c>
      <c r="E4648" s="126" t="s">
        <v>51</v>
      </c>
      <c r="F4648" s="126" t="s">
        <v>8175</v>
      </c>
      <c r="G4648" s="127">
        <v>0</v>
      </c>
    </row>
    <row r="4649" spans="1:7" ht="30" x14ac:dyDescent="0.25">
      <c r="A4649" s="126" t="s">
        <v>8218</v>
      </c>
      <c r="B4649" s="126" t="s">
        <v>51</v>
      </c>
      <c r="C4649" s="126" t="s">
        <v>17</v>
      </c>
      <c r="D4649" s="126" t="s">
        <v>8219</v>
      </c>
      <c r="E4649" s="126" t="s">
        <v>51</v>
      </c>
      <c r="F4649" s="126" t="s">
        <v>8175</v>
      </c>
      <c r="G4649" s="127">
        <v>0</v>
      </c>
    </row>
    <row r="4650" spans="1:7" ht="30" x14ac:dyDescent="0.25">
      <c r="A4650" s="126" t="s">
        <v>8220</v>
      </c>
      <c r="B4650" s="126" t="s">
        <v>51</v>
      </c>
      <c r="C4650" s="126" t="s">
        <v>17</v>
      </c>
      <c r="D4650" s="126" t="s">
        <v>8221</v>
      </c>
      <c r="E4650" s="126" t="s">
        <v>51</v>
      </c>
      <c r="F4650" s="126" t="s">
        <v>8175</v>
      </c>
      <c r="G4650" s="127">
        <v>0</v>
      </c>
    </row>
    <row r="4651" spans="1:7" x14ac:dyDescent="0.25">
      <c r="A4651" s="126" t="s">
        <v>8222</v>
      </c>
      <c r="B4651" s="126" t="s">
        <v>51</v>
      </c>
      <c r="C4651" s="126" t="s">
        <v>17</v>
      </c>
      <c r="D4651" s="126" t="s">
        <v>8223</v>
      </c>
      <c r="E4651" s="126" t="s">
        <v>51</v>
      </c>
      <c r="F4651" s="126" t="s">
        <v>8175</v>
      </c>
      <c r="G4651" s="127">
        <v>0</v>
      </c>
    </row>
    <row r="4652" spans="1:7" ht="30" x14ac:dyDescent="0.25">
      <c r="A4652" s="126" t="s">
        <v>8224</v>
      </c>
      <c r="B4652" s="126" t="s">
        <v>51</v>
      </c>
      <c r="C4652" s="126" t="s">
        <v>17</v>
      </c>
      <c r="D4652" s="126" t="s">
        <v>8225</v>
      </c>
      <c r="E4652" s="126" t="s">
        <v>51</v>
      </c>
      <c r="F4652" s="126" t="s">
        <v>8175</v>
      </c>
      <c r="G4652" s="127">
        <v>0</v>
      </c>
    </row>
    <row r="4653" spans="1:7" x14ac:dyDescent="0.25">
      <c r="A4653" s="126" t="s">
        <v>8226</v>
      </c>
      <c r="B4653" s="126" t="s">
        <v>51</v>
      </c>
      <c r="C4653" s="126" t="s">
        <v>17</v>
      </c>
      <c r="D4653" s="126" t="s">
        <v>8227</v>
      </c>
      <c r="E4653" s="126" t="s">
        <v>51</v>
      </c>
      <c r="F4653" s="126" t="s">
        <v>8175</v>
      </c>
      <c r="G4653" s="127">
        <v>0</v>
      </c>
    </row>
    <row r="4654" spans="1:7" ht="30" x14ac:dyDescent="0.25">
      <c r="A4654" s="126" t="s">
        <v>8228</v>
      </c>
      <c r="B4654" s="126" t="s">
        <v>51</v>
      </c>
      <c r="C4654" s="126" t="s">
        <v>17</v>
      </c>
      <c r="D4654" s="126" t="s">
        <v>8229</v>
      </c>
      <c r="E4654" s="126" t="s">
        <v>51</v>
      </c>
      <c r="F4654" s="126" t="s">
        <v>8175</v>
      </c>
      <c r="G4654" s="127">
        <v>0</v>
      </c>
    </row>
    <row r="4655" spans="1:7" x14ac:dyDescent="0.25">
      <c r="A4655" s="126" t="s">
        <v>8230</v>
      </c>
      <c r="B4655" s="126" t="s">
        <v>51</v>
      </c>
      <c r="C4655" s="126" t="s">
        <v>17</v>
      </c>
      <c r="D4655" s="126" t="s">
        <v>8231</v>
      </c>
      <c r="E4655" s="126" t="s">
        <v>51</v>
      </c>
      <c r="F4655" s="126" t="s">
        <v>8175</v>
      </c>
      <c r="G4655" s="127">
        <v>0</v>
      </c>
    </row>
    <row r="4656" spans="1:7" ht="30" x14ac:dyDescent="0.25">
      <c r="A4656" s="126" t="s">
        <v>8232</v>
      </c>
      <c r="B4656" s="126" t="s">
        <v>51</v>
      </c>
      <c r="C4656" s="126" t="s">
        <v>17</v>
      </c>
      <c r="D4656" s="126" t="s">
        <v>8233</v>
      </c>
      <c r="E4656" s="126" t="s">
        <v>51</v>
      </c>
      <c r="F4656" s="126" t="s">
        <v>8175</v>
      </c>
      <c r="G4656" s="127">
        <v>0</v>
      </c>
    </row>
    <row r="4657" spans="1:7" x14ac:dyDescent="0.25">
      <c r="A4657" s="126" t="s">
        <v>8234</v>
      </c>
      <c r="B4657" s="126" t="s">
        <v>51</v>
      </c>
      <c r="C4657" s="126" t="s">
        <v>17</v>
      </c>
      <c r="D4657" s="126" t="s">
        <v>8235</v>
      </c>
      <c r="E4657" s="126" t="s">
        <v>51</v>
      </c>
      <c r="F4657" s="126" t="s">
        <v>8175</v>
      </c>
      <c r="G4657" s="127">
        <v>0</v>
      </c>
    </row>
    <row r="4658" spans="1:7" ht="30" x14ac:dyDescent="0.25">
      <c r="A4658" s="126" t="s">
        <v>8236</v>
      </c>
      <c r="B4658" s="126" t="s">
        <v>51</v>
      </c>
      <c r="C4658" s="126" t="s">
        <v>17</v>
      </c>
      <c r="D4658" s="126" t="s">
        <v>8237</v>
      </c>
      <c r="E4658" s="126" t="s">
        <v>51</v>
      </c>
      <c r="F4658" s="126" t="s">
        <v>8175</v>
      </c>
      <c r="G4658" s="127">
        <v>0</v>
      </c>
    </row>
    <row r="4659" spans="1:7" x14ac:dyDescent="0.25">
      <c r="A4659" s="126" t="s">
        <v>8238</v>
      </c>
      <c r="B4659" s="126" t="s">
        <v>51</v>
      </c>
      <c r="C4659" s="126" t="s">
        <v>17</v>
      </c>
      <c r="D4659" s="126" t="s">
        <v>8239</v>
      </c>
      <c r="E4659" s="126" t="s">
        <v>51</v>
      </c>
      <c r="F4659" s="126" t="s">
        <v>8175</v>
      </c>
      <c r="G4659" s="127">
        <v>0</v>
      </c>
    </row>
    <row r="4660" spans="1:7" ht="30" x14ac:dyDescent="0.25">
      <c r="A4660" s="126" t="s">
        <v>8240</v>
      </c>
      <c r="B4660" s="126" t="s">
        <v>51</v>
      </c>
      <c r="C4660" s="126" t="s">
        <v>17</v>
      </c>
      <c r="D4660" s="126" t="s">
        <v>8241</v>
      </c>
      <c r="E4660" s="126" t="s">
        <v>51</v>
      </c>
      <c r="F4660" s="126" t="s">
        <v>8175</v>
      </c>
      <c r="G4660" s="127">
        <v>0</v>
      </c>
    </row>
    <row r="4661" spans="1:7" x14ac:dyDescent="0.25">
      <c r="A4661" s="126" t="s">
        <v>8242</v>
      </c>
      <c r="B4661" s="126" t="s">
        <v>51</v>
      </c>
      <c r="C4661" s="126" t="s">
        <v>17</v>
      </c>
      <c r="D4661" s="126" t="s">
        <v>8243</v>
      </c>
      <c r="E4661" s="126" t="s">
        <v>51</v>
      </c>
      <c r="F4661" s="126" t="s">
        <v>8175</v>
      </c>
      <c r="G4661" s="127">
        <v>0</v>
      </c>
    </row>
    <row r="4662" spans="1:7" ht="30" x14ac:dyDescent="0.25">
      <c r="A4662" s="126" t="s">
        <v>8244</v>
      </c>
      <c r="B4662" s="126" t="s">
        <v>51</v>
      </c>
      <c r="C4662" s="126" t="s">
        <v>17</v>
      </c>
      <c r="D4662" s="126" t="s">
        <v>8245</v>
      </c>
      <c r="E4662" s="126" t="s">
        <v>51</v>
      </c>
      <c r="F4662" s="126" t="s">
        <v>8175</v>
      </c>
      <c r="G4662" s="127">
        <v>0</v>
      </c>
    </row>
    <row r="4663" spans="1:7" x14ac:dyDescent="0.25">
      <c r="A4663" s="126" t="s">
        <v>8246</v>
      </c>
      <c r="B4663" s="126" t="s">
        <v>51</v>
      </c>
      <c r="C4663" s="126" t="s">
        <v>17</v>
      </c>
      <c r="D4663" s="126" t="s">
        <v>8247</v>
      </c>
      <c r="E4663" s="126" t="s">
        <v>51</v>
      </c>
      <c r="F4663" s="126" t="s">
        <v>8175</v>
      </c>
      <c r="G4663" s="127">
        <v>0</v>
      </c>
    </row>
    <row r="4664" spans="1:7" ht="30" x14ac:dyDescent="0.25">
      <c r="A4664" s="126" t="s">
        <v>8248</v>
      </c>
      <c r="B4664" s="126" t="s">
        <v>51</v>
      </c>
      <c r="C4664" s="126" t="s">
        <v>17</v>
      </c>
      <c r="D4664" s="126" t="s">
        <v>8249</v>
      </c>
      <c r="E4664" s="126" t="s">
        <v>51</v>
      </c>
      <c r="F4664" s="126" t="s">
        <v>8175</v>
      </c>
      <c r="G4664" s="127">
        <v>0</v>
      </c>
    </row>
    <row r="4665" spans="1:7" x14ac:dyDescent="0.25">
      <c r="A4665" s="126" t="s">
        <v>8250</v>
      </c>
      <c r="B4665" s="126" t="s">
        <v>51</v>
      </c>
      <c r="C4665" s="126" t="s">
        <v>17</v>
      </c>
      <c r="D4665" s="126" t="s">
        <v>8251</v>
      </c>
      <c r="E4665" s="126" t="s">
        <v>51</v>
      </c>
      <c r="F4665" s="126" t="s">
        <v>8175</v>
      </c>
      <c r="G4665" s="127">
        <v>0</v>
      </c>
    </row>
    <row r="4666" spans="1:7" ht="30" x14ac:dyDescent="0.25">
      <c r="A4666" s="126" t="s">
        <v>8252</v>
      </c>
      <c r="B4666" s="126" t="s">
        <v>51</v>
      </c>
      <c r="C4666" s="126" t="s">
        <v>17</v>
      </c>
      <c r="D4666" s="126" t="s">
        <v>8253</v>
      </c>
      <c r="E4666" s="126" t="s">
        <v>51</v>
      </c>
      <c r="F4666" s="126" t="s">
        <v>8175</v>
      </c>
      <c r="G4666" s="127">
        <v>0</v>
      </c>
    </row>
    <row r="4667" spans="1:7" ht="30" x14ac:dyDescent="0.25">
      <c r="A4667" s="126" t="s">
        <v>8254</v>
      </c>
      <c r="B4667" s="126" t="s">
        <v>51</v>
      </c>
      <c r="C4667" s="126" t="s">
        <v>17</v>
      </c>
      <c r="D4667" s="126" t="s">
        <v>8255</v>
      </c>
      <c r="E4667" s="126" t="s">
        <v>51</v>
      </c>
      <c r="F4667" s="126" t="s">
        <v>8175</v>
      </c>
      <c r="G4667" s="127">
        <v>0</v>
      </c>
    </row>
    <row r="4668" spans="1:7" ht="30" x14ac:dyDescent="0.25">
      <c r="A4668" s="126" t="s">
        <v>8256</v>
      </c>
      <c r="B4668" s="126" t="s">
        <v>51</v>
      </c>
      <c r="C4668" s="126" t="s">
        <v>17</v>
      </c>
      <c r="D4668" s="126" t="s">
        <v>8257</v>
      </c>
      <c r="E4668" s="126" t="s">
        <v>51</v>
      </c>
      <c r="F4668" s="126" t="s">
        <v>8175</v>
      </c>
      <c r="G4668" s="127">
        <v>0</v>
      </c>
    </row>
    <row r="4669" spans="1:7" x14ac:dyDescent="0.25">
      <c r="A4669" s="126" t="s">
        <v>8258</v>
      </c>
      <c r="B4669" s="126" t="s">
        <v>51</v>
      </c>
      <c r="C4669" s="126" t="s">
        <v>17</v>
      </c>
      <c r="D4669" s="126" t="s">
        <v>8259</v>
      </c>
      <c r="E4669" s="126" t="s">
        <v>51</v>
      </c>
      <c r="F4669" s="126" t="s">
        <v>8175</v>
      </c>
      <c r="G4669" s="127">
        <v>0</v>
      </c>
    </row>
    <row r="4670" spans="1:7" ht="30" x14ac:dyDescent="0.25">
      <c r="A4670" s="126" t="s">
        <v>8260</v>
      </c>
      <c r="B4670" s="126" t="s">
        <v>51</v>
      </c>
      <c r="C4670" s="126" t="s">
        <v>17</v>
      </c>
      <c r="D4670" s="126" t="s">
        <v>8261</v>
      </c>
      <c r="E4670" s="126" t="s">
        <v>51</v>
      </c>
      <c r="F4670" s="126" t="s">
        <v>8175</v>
      </c>
      <c r="G4670" s="127">
        <v>0</v>
      </c>
    </row>
    <row r="4671" spans="1:7" x14ac:dyDescent="0.25">
      <c r="A4671" s="126" t="s">
        <v>8262</v>
      </c>
      <c r="B4671" s="126" t="s">
        <v>51</v>
      </c>
      <c r="C4671" s="126" t="s">
        <v>17</v>
      </c>
      <c r="D4671" s="126" t="s">
        <v>8263</v>
      </c>
      <c r="E4671" s="126" t="s">
        <v>51</v>
      </c>
      <c r="F4671" s="126" t="s">
        <v>51</v>
      </c>
      <c r="G4671" s="127">
        <v>0</v>
      </c>
    </row>
    <row r="4672" spans="1:7" x14ac:dyDescent="0.25">
      <c r="A4672" s="126" t="s">
        <v>8264</v>
      </c>
      <c r="B4672" s="126" t="s">
        <v>51</v>
      </c>
      <c r="C4672" s="126" t="s">
        <v>17</v>
      </c>
      <c r="D4672" s="126" t="s">
        <v>8265</v>
      </c>
      <c r="E4672" s="126" t="s">
        <v>51</v>
      </c>
      <c r="F4672" s="126" t="s">
        <v>51</v>
      </c>
      <c r="G4672" s="127">
        <v>0</v>
      </c>
    </row>
    <row r="4673" spans="1:7" x14ac:dyDescent="0.25">
      <c r="A4673" s="126" t="s">
        <v>8266</v>
      </c>
      <c r="B4673" s="126" t="s">
        <v>51</v>
      </c>
      <c r="C4673" s="126" t="s">
        <v>17</v>
      </c>
      <c r="D4673" s="126" t="s">
        <v>8267</v>
      </c>
      <c r="E4673" s="126" t="s">
        <v>51</v>
      </c>
      <c r="F4673" s="126" t="s">
        <v>51</v>
      </c>
      <c r="G4673" s="127">
        <v>0</v>
      </c>
    </row>
    <row r="4674" spans="1:7" ht="30" x14ac:dyDescent="0.25">
      <c r="A4674" s="126" t="s">
        <v>8268</v>
      </c>
      <c r="B4674" s="126" t="s">
        <v>51</v>
      </c>
      <c r="C4674" s="126" t="s">
        <v>17</v>
      </c>
      <c r="D4674" s="126" t="s">
        <v>8269</v>
      </c>
      <c r="E4674" s="126" t="s">
        <v>51</v>
      </c>
      <c r="F4674" s="126" t="s">
        <v>51</v>
      </c>
      <c r="G4674" s="127">
        <v>0</v>
      </c>
    </row>
    <row r="4675" spans="1:7" x14ac:dyDescent="0.25">
      <c r="A4675" s="126" t="s">
        <v>8270</v>
      </c>
      <c r="B4675" s="126" t="s">
        <v>51</v>
      </c>
      <c r="C4675" s="126" t="s">
        <v>17</v>
      </c>
      <c r="D4675" s="126" t="s">
        <v>8271</v>
      </c>
      <c r="E4675" s="126" t="s">
        <v>51</v>
      </c>
      <c r="F4675" s="126" t="s">
        <v>8272</v>
      </c>
      <c r="G4675" s="127">
        <v>1</v>
      </c>
    </row>
    <row r="4676" spans="1:7" x14ac:dyDescent="0.25">
      <c r="A4676" s="126" t="s">
        <v>8273</v>
      </c>
      <c r="B4676" s="126" t="s">
        <v>51</v>
      </c>
      <c r="C4676" s="126" t="s">
        <v>17</v>
      </c>
      <c r="D4676" s="126" t="s">
        <v>8274</v>
      </c>
      <c r="E4676" s="126" t="s">
        <v>51</v>
      </c>
      <c r="F4676" s="126" t="s">
        <v>8272</v>
      </c>
      <c r="G4676" s="127">
        <v>1</v>
      </c>
    </row>
    <row r="4677" spans="1:7" x14ac:dyDescent="0.25">
      <c r="A4677" s="126" t="s">
        <v>8275</v>
      </c>
      <c r="B4677" s="126" t="s">
        <v>51</v>
      </c>
      <c r="C4677" s="126" t="s">
        <v>17</v>
      </c>
      <c r="D4677" s="126" t="s">
        <v>8276</v>
      </c>
      <c r="E4677" s="126" t="s">
        <v>51</v>
      </c>
      <c r="F4677" s="126" t="s">
        <v>51</v>
      </c>
      <c r="G4677" s="127">
        <v>0</v>
      </c>
    </row>
    <row r="4678" spans="1:7" x14ac:dyDescent="0.25">
      <c r="A4678" s="126" t="s">
        <v>8277</v>
      </c>
      <c r="B4678" s="126" t="s">
        <v>51</v>
      </c>
      <c r="C4678" s="126" t="s">
        <v>17</v>
      </c>
      <c r="D4678" s="126" t="s">
        <v>8278</v>
      </c>
      <c r="E4678" s="126" t="s">
        <v>51</v>
      </c>
      <c r="F4678" s="126" t="s">
        <v>51</v>
      </c>
      <c r="G4678" s="127">
        <v>0</v>
      </c>
    </row>
    <row r="4679" spans="1:7" x14ac:dyDescent="0.25">
      <c r="A4679" s="126" t="s">
        <v>8279</v>
      </c>
      <c r="B4679" s="126" t="s">
        <v>51</v>
      </c>
      <c r="C4679" s="126" t="s">
        <v>17</v>
      </c>
      <c r="D4679" s="126" t="s">
        <v>8280</v>
      </c>
      <c r="E4679" s="126" t="s">
        <v>51</v>
      </c>
      <c r="F4679" s="126" t="s">
        <v>51</v>
      </c>
      <c r="G4679" s="127">
        <v>0</v>
      </c>
    </row>
    <row r="4680" spans="1:7" x14ac:dyDescent="0.25">
      <c r="A4680" s="126" t="s">
        <v>8281</v>
      </c>
      <c r="B4680" s="126" t="s">
        <v>51</v>
      </c>
      <c r="C4680" s="126" t="s">
        <v>17</v>
      </c>
      <c r="D4680" s="126" t="s">
        <v>8282</v>
      </c>
      <c r="E4680" s="126" t="s">
        <v>51</v>
      </c>
      <c r="F4680" s="126" t="s">
        <v>51</v>
      </c>
      <c r="G4680" s="127">
        <v>0</v>
      </c>
    </row>
    <row r="4681" spans="1:7" x14ac:dyDescent="0.25">
      <c r="A4681" s="126" t="s">
        <v>8283</v>
      </c>
      <c r="B4681" s="126" t="s">
        <v>51</v>
      </c>
      <c r="C4681" s="126" t="s">
        <v>17</v>
      </c>
      <c r="D4681" s="126" t="s">
        <v>8284</v>
      </c>
      <c r="E4681" s="126" t="s">
        <v>51</v>
      </c>
      <c r="F4681" s="126" t="s">
        <v>51</v>
      </c>
      <c r="G4681" s="127">
        <v>0</v>
      </c>
    </row>
    <row r="4682" spans="1:7" x14ac:dyDescent="0.25">
      <c r="A4682" s="126" t="s">
        <v>8285</v>
      </c>
      <c r="B4682" s="126" t="s">
        <v>51</v>
      </c>
      <c r="C4682" s="126" t="s">
        <v>17</v>
      </c>
      <c r="D4682" s="126" t="s">
        <v>8286</v>
      </c>
      <c r="E4682" s="126" t="s">
        <v>51</v>
      </c>
      <c r="F4682" s="126" t="s">
        <v>51</v>
      </c>
      <c r="G4682" s="127">
        <v>0</v>
      </c>
    </row>
    <row r="4683" spans="1:7" x14ac:dyDescent="0.25">
      <c r="A4683" s="126" t="s">
        <v>8287</v>
      </c>
      <c r="B4683" s="126" t="s">
        <v>51</v>
      </c>
      <c r="C4683" s="126" t="s">
        <v>17</v>
      </c>
      <c r="D4683" s="126" t="s">
        <v>8288</v>
      </c>
      <c r="E4683" s="126" t="s">
        <v>51</v>
      </c>
      <c r="F4683" s="126" t="s">
        <v>51</v>
      </c>
      <c r="G4683" s="127">
        <v>0</v>
      </c>
    </row>
    <row r="4684" spans="1:7" x14ac:dyDescent="0.25">
      <c r="A4684" s="126" t="s">
        <v>8289</v>
      </c>
      <c r="B4684" s="126" t="s">
        <v>51</v>
      </c>
      <c r="C4684" s="126" t="s">
        <v>17</v>
      </c>
      <c r="D4684" s="126" t="s">
        <v>8290</v>
      </c>
      <c r="E4684" s="126" t="s">
        <v>51</v>
      </c>
      <c r="F4684" s="126" t="s">
        <v>51</v>
      </c>
      <c r="G4684" s="127">
        <v>0</v>
      </c>
    </row>
    <row r="4685" spans="1:7" x14ac:dyDescent="0.25">
      <c r="A4685" s="126" t="s">
        <v>8291</v>
      </c>
      <c r="B4685" s="126" t="s">
        <v>51</v>
      </c>
      <c r="C4685" s="126" t="s">
        <v>17</v>
      </c>
      <c r="D4685" s="126" t="s">
        <v>8292</v>
      </c>
      <c r="E4685" s="126" t="s">
        <v>51</v>
      </c>
      <c r="F4685" s="126" t="s">
        <v>51</v>
      </c>
      <c r="G4685" s="127">
        <v>0</v>
      </c>
    </row>
    <row r="4686" spans="1:7" x14ac:dyDescent="0.25">
      <c r="A4686" s="126" t="s">
        <v>8293</v>
      </c>
      <c r="B4686" s="126" t="s">
        <v>51</v>
      </c>
      <c r="C4686" s="126" t="s">
        <v>17</v>
      </c>
      <c r="D4686" s="126" t="s">
        <v>8294</v>
      </c>
      <c r="E4686" s="126" t="s">
        <v>51</v>
      </c>
      <c r="F4686" s="126" t="s">
        <v>51</v>
      </c>
      <c r="G4686" s="127">
        <v>0</v>
      </c>
    </row>
    <row r="4687" spans="1:7" x14ac:dyDescent="0.25">
      <c r="A4687" s="126" t="s">
        <v>8295</v>
      </c>
      <c r="B4687" s="126" t="s">
        <v>51</v>
      </c>
      <c r="C4687" s="126" t="s">
        <v>17</v>
      </c>
      <c r="D4687" s="126" t="s">
        <v>8296</v>
      </c>
      <c r="E4687" s="126" t="s">
        <v>51</v>
      </c>
      <c r="F4687" s="126" t="s">
        <v>51</v>
      </c>
      <c r="G4687" s="127">
        <v>0</v>
      </c>
    </row>
    <row r="4688" spans="1:7" x14ac:dyDescent="0.25">
      <c r="A4688" s="126" t="s">
        <v>8297</v>
      </c>
      <c r="B4688" s="126" t="s">
        <v>51</v>
      </c>
      <c r="C4688" s="126" t="s">
        <v>17</v>
      </c>
      <c r="D4688" s="126" t="s">
        <v>8298</v>
      </c>
      <c r="E4688" s="126" t="s">
        <v>51</v>
      </c>
      <c r="F4688" s="126" t="s">
        <v>51</v>
      </c>
      <c r="G4688" s="127">
        <v>0</v>
      </c>
    </row>
    <row r="4689" spans="1:7" x14ac:dyDescent="0.25">
      <c r="A4689" s="126" t="s">
        <v>8299</v>
      </c>
      <c r="B4689" s="126" t="s">
        <v>51</v>
      </c>
      <c r="C4689" s="126" t="s">
        <v>17</v>
      </c>
      <c r="D4689" s="126" t="s">
        <v>8300</v>
      </c>
      <c r="E4689" s="126" t="s">
        <v>51</v>
      </c>
      <c r="F4689" s="126" t="s">
        <v>51</v>
      </c>
      <c r="G4689" s="127">
        <v>0</v>
      </c>
    </row>
    <row r="4690" spans="1:7" x14ac:dyDescent="0.25">
      <c r="A4690" s="126" t="s">
        <v>8301</v>
      </c>
      <c r="B4690" s="126" t="s">
        <v>51</v>
      </c>
      <c r="C4690" s="126" t="s">
        <v>17</v>
      </c>
      <c r="D4690" s="126" t="s">
        <v>8302</v>
      </c>
      <c r="E4690" s="126" t="s">
        <v>51</v>
      </c>
      <c r="F4690" s="126" t="s">
        <v>51</v>
      </c>
      <c r="G4690" s="127">
        <v>0</v>
      </c>
    </row>
    <row r="4691" spans="1:7" x14ac:dyDescent="0.25">
      <c r="A4691" s="126" t="s">
        <v>8303</v>
      </c>
      <c r="B4691" s="126" t="s">
        <v>51</v>
      </c>
      <c r="C4691" s="126" t="s">
        <v>17</v>
      </c>
      <c r="D4691" s="126" t="s">
        <v>8304</v>
      </c>
      <c r="E4691" s="126" t="s">
        <v>51</v>
      </c>
      <c r="F4691" s="126" t="s">
        <v>51</v>
      </c>
      <c r="G4691" s="127">
        <v>0</v>
      </c>
    </row>
    <row r="4692" spans="1:7" x14ac:dyDescent="0.25">
      <c r="A4692" s="126" t="s">
        <v>8305</v>
      </c>
      <c r="B4692" s="126" t="s">
        <v>51</v>
      </c>
      <c r="C4692" s="126" t="s">
        <v>17</v>
      </c>
      <c r="D4692" s="126" t="s">
        <v>8306</v>
      </c>
      <c r="E4692" s="126" t="s">
        <v>51</v>
      </c>
      <c r="F4692" s="126" t="s">
        <v>51</v>
      </c>
      <c r="G4692" s="127">
        <v>0</v>
      </c>
    </row>
    <row r="4693" spans="1:7" x14ac:dyDescent="0.25">
      <c r="A4693" s="126" t="s">
        <v>8307</v>
      </c>
      <c r="B4693" s="126" t="s">
        <v>51</v>
      </c>
      <c r="C4693" s="126" t="s">
        <v>17</v>
      </c>
      <c r="D4693" s="126" t="s">
        <v>8308</v>
      </c>
      <c r="E4693" s="126" t="s">
        <v>51</v>
      </c>
      <c r="F4693" s="126" t="s">
        <v>51</v>
      </c>
      <c r="G4693" s="127">
        <v>0</v>
      </c>
    </row>
    <row r="4694" spans="1:7" x14ac:dyDescent="0.25">
      <c r="A4694" s="126" t="s">
        <v>8309</v>
      </c>
      <c r="B4694" s="126" t="s">
        <v>51</v>
      </c>
      <c r="C4694" s="126" t="s">
        <v>17</v>
      </c>
      <c r="D4694" s="126" t="s">
        <v>8310</v>
      </c>
      <c r="E4694" s="126" t="s">
        <v>51</v>
      </c>
      <c r="F4694" s="126" t="s">
        <v>51</v>
      </c>
      <c r="G4694" s="127">
        <v>0</v>
      </c>
    </row>
    <row r="4695" spans="1:7" x14ac:dyDescent="0.25">
      <c r="A4695" s="126" t="s">
        <v>8311</v>
      </c>
      <c r="B4695" s="126" t="s">
        <v>51</v>
      </c>
      <c r="C4695" s="126" t="s">
        <v>17</v>
      </c>
      <c r="D4695" s="126" t="s">
        <v>8312</v>
      </c>
      <c r="E4695" s="126" t="s">
        <v>51</v>
      </c>
      <c r="F4695" s="126" t="s">
        <v>51</v>
      </c>
      <c r="G4695" s="127">
        <v>0</v>
      </c>
    </row>
    <row r="4696" spans="1:7" x14ac:dyDescent="0.25">
      <c r="A4696" s="126" t="s">
        <v>8313</v>
      </c>
      <c r="B4696" s="126" t="s">
        <v>51</v>
      </c>
      <c r="C4696" s="126" t="s">
        <v>17</v>
      </c>
      <c r="D4696" s="126" t="s">
        <v>8314</v>
      </c>
      <c r="E4696" s="126" t="s">
        <v>51</v>
      </c>
      <c r="F4696" s="126" t="s">
        <v>51</v>
      </c>
      <c r="G4696" s="127">
        <v>0</v>
      </c>
    </row>
    <row r="4697" spans="1:7" x14ac:dyDescent="0.25">
      <c r="A4697" s="126" t="s">
        <v>8315</v>
      </c>
      <c r="B4697" s="126" t="s">
        <v>51</v>
      </c>
      <c r="C4697" s="126" t="s">
        <v>17</v>
      </c>
      <c r="D4697" s="126" t="s">
        <v>8316</v>
      </c>
      <c r="E4697" s="126" t="s">
        <v>51</v>
      </c>
      <c r="F4697" s="126" t="s">
        <v>51</v>
      </c>
      <c r="G4697" s="127">
        <v>0</v>
      </c>
    </row>
    <row r="4698" spans="1:7" x14ac:dyDescent="0.25">
      <c r="A4698" s="126" t="s">
        <v>8317</v>
      </c>
      <c r="B4698" s="126" t="s">
        <v>51</v>
      </c>
      <c r="C4698" s="126" t="s">
        <v>17</v>
      </c>
      <c r="D4698" s="126" t="s">
        <v>8318</v>
      </c>
      <c r="E4698" s="126" t="s">
        <v>51</v>
      </c>
      <c r="F4698" s="126" t="s">
        <v>51</v>
      </c>
      <c r="G4698" s="127">
        <v>0</v>
      </c>
    </row>
    <row r="4699" spans="1:7" x14ac:dyDescent="0.25">
      <c r="A4699" s="126" t="s">
        <v>8319</v>
      </c>
      <c r="B4699" s="126" t="s">
        <v>51</v>
      </c>
      <c r="C4699" s="126" t="s">
        <v>17</v>
      </c>
      <c r="D4699" s="126" t="s">
        <v>8320</v>
      </c>
      <c r="E4699" s="126" t="s">
        <v>51</v>
      </c>
      <c r="F4699" s="126" t="s">
        <v>51</v>
      </c>
      <c r="G4699" s="127">
        <v>0</v>
      </c>
    </row>
    <row r="4700" spans="1:7" x14ac:dyDescent="0.25">
      <c r="A4700" s="126" t="s">
        <v>8321</v>
      </c>
      <c r="B4700" s="126" t="s">
        <v>51</v>
      </c>
      <c r="C4700" s="126" t="s">
        <v>17</v>
      </c>
      <c r="D4700" s="126" t="s">
        <v>8322</v>
      </c>
      <c r="E4700" s="126" t="s">
        <v>51</v>
      </c>
      <c r="F4700" s="126" t="s">
        <v>51</v>
      </c>
      <c r="G4700" s="127">
        <v>0</v>
      </c>
    </row>
    <row r="4701" spans="1:7" x14ac:dyDescent="0.25">
      <c r="A4701" s="126" t="s">
        <v>8323</v>
      </c>
      <c r="B4701" s="126" t="s">
        <v>51</v>
      </c>
      <c r="C4701" s="126" t="s">
        <v>17</v>
      </c>
      <c r="D4701" s="126" t="s">
        <v>8324</v>
      </c>
      <c r="E4701" s="126" t="s">
        <v>51</v>
      </c>
      <c r="F4701" s="126" t="s">
        <v>51</v>
      </c>
      <c r="G4701" s="127">
        <v>0</v>
      </c>
    </row>
    <row r="4702" spans="1:7" x14ac:dyDescent="0.25">
      <c r="A4702" s="126" t="s">
        <v>8325</v>
      </c>
      <c r="B4702" s="126" t="s">
        <v>51</v>
      </c>
      <c r="C4702" s="126" t="s">
        <v>17</v>
      </c>
      <c r="D4702" s="126" t="s">
        <v>8326</v>
      </c>
      <c r="E4702" s="126" t="s">
        <v>51</v>
      </c>
      <c r="F4702" s="126" t="s">
        <v>51</v>
      </c>
      <c r="G4702" s="127">
        <v>0</v>
      </c>
    </row>
    <row r="4703" spans="1:7" x14ac:dyDescent="0.25">
      <c r="A4703" s="126" t="s">
        <v>8327</v>
      </c>
      <c r="B4703" s="126" t="s">
        <v>51</v>
      </c>
      <c r="C4703" s="126" t="s">
        <v>17</v>
      </c>
      <c r="D4703" s="126" t="s">
        <v>8328</v>
      </c>
      <c r="E4703" s="126" t="s">
        <v>51</v>
      </c>
      <c r="F4703" s="126" t="s">
        <v>51</v>
      </c>
      <c r="G4703" s="127">
        <v>0</v>
      </c>
    </row>
    <row r="4704" spans="1:7" x14ac:dyDescent="0.25">
      <c r="A4704" s="126" t="s">
        <v>8329</v>
      </c>
      <c r="B4704" s="126" t="s">
        <v>51</v>
      </c>
      <c r="C4704" s="126" t="s">
        <v>17</v>
      </c>
      <c r="D4704" s="126" t="s">
        <v>8330</v>
      </c>
      <c r="E4704" s="126" t="s">
        <v>51</v>
      </c>
      <c r="F4704" s="126" t="s">
        <v>51</v>
      </c>
      <c r="G4704" s="127">
        <v>0</v>
      </c>
    </row>
    <row r="4705" spans="1:7" x14ac:dyDescent="0.25">
      <c r="A4705" s="126" t="s">
        <v>8331</v>
      </c>
      <c r="B4705" s="126" t="s">
        <v>51</v>
      </c>
      <c r="C4705" s="126" t="s">
        <v>17</v>
      </c>
      <c r="D4705" s="126" t="s">
        <v>8332</v>
      </c>
      <c r="E4705" s="126" t="s">
        <v>51</v>
      </c>
      <c r="F4705" s="126" t="s">
        <v>51</v>
      </c>
      <c r="G4705" s="127">
        <v>0</v>
      </c>
    </row>
    <row r="4706" spans="1:7" x14ac:dyDescent="0.25">
      <c r="A4706" s="126" t="s">
        <v>8333</v>
      </c>
      <c r="B4706" s="126" t="s">
        <v>51</v>
      </c>
      <c r="C4706" s="126" t="s">
        <v>17</v>
      </c>
      <c r="D4706" s="126" t="s">
        <v>8334</v>
      </c>
      <c r="E4706" s="126" t="s">
        <v>51</v>
      </c>
      <c r="F4706" s="126" t="s">
        <v>51</v>
      </c>
      <c r="G4706" s="127">
        <v>0</v>
      </c>
    </row>
    <row r="4707" spans="1:7" x14ac:dyDescent="0.25">
      <c r="A4707" s="126" t="s">
        <v>8335</v>
      </c>
      <c r="B4707" s="126" t="s">
        <v>51</v>
      </c>
      <c r="C4707" s="126" t="s">
        <v>17</v>
      </c>
      <c r="D4707" s="126" t="s">
        <v>8336</v>
      </c>
      <c r="E4707" s="126" t="s">
        <v>51</v>
      </c>
      <c r="F4707" s="126" t="s">
        <v>51</v>
      </c>
      <c r="G4707" s="127">
        <v>0</v>
      </c>
    </row>
    <row r="4708" spans="1:7" x14ac:dyDescent="0.25">
      <c r="A4708" s="126" t="s">
        <v>8337</v>
      </c>
      <c r="B4708" s="126" t="s">
        <v>51</v>
      </c>
      <c r="C4708" s="126" t="s">
        <v>17</v>
      </c>
      <c r="D4708" s="126" t="s">
        <v>8338</v>
      </c>
      <c r="E4708" s="126" t="s">
        <v>51</v>
      </c>
      <c r="F4708" s="126" t="s">
        <v>51</v>
      </c>
      <c r="G4708" s="127">
        <v>0</v>
      </c>
    </row>
    <row r="4709" spans="1:7" x14ac:dyDescent="0.25">
      <c r="A4709" s="126" t="s">
        <v>8339</v>
      </c>
      <c r="B4709" s="126" t="s">
        <v>51</v>
      </c>
      <c r="C4709" s="126" t="s">
        <v>17</v>
      </c>
      <c r="D4709" s="126" t="s">
        <v>8340</v>
      </c>
      <c r="E4709" s="126" t="s">
        <v>51</v>
      </c>
      <c r="F4709" s="126" t="s">
        <v>51</v>
      </c>
      <c r="G4709" s="127">
        <v>0</v>
      </c>
    </row>
    <row r="4710" spans="1:7" x14ac:dyDescent="0.25">
      <c r="A4710" s="126" t="s">
        <v>8341</v>
      </c>
      <c r="B4710" s="126" t="s">
        <v>51</v>
      </c>
      <c r="C4710" s="126" t="s">
        <v>17</v>
      </c>
      <c r="D4710" s="126" t="s">
        <v>8342</v>
      </c>
      <c r="E4710" s="126" t="s">
        <v>51</v>
      </c>
      <c r="F4710" s="126" t="s">
        <v>51</v>
      </c>
      <c r="G4710" s="127">
        <v>0</v>
      </c>
    </row>
    <row r="4711" spans="1:7" x14ac:dyDescent="0.25">
      <c r="A4711" s="126" t="s">
        <v>8343</v>
      </c>
      <c r="B4711" s="126" t="s">
        <v>51</v>
      </c>
      <c r="C4711" s="126" t="s">
        <v>196</v>
      </c>
      <c r="D4711" s="126" t="s">
        <v>8344</v>
      </c>
      <c r="E4711" s="126" t="s">
        <v>51</v>
      </c>
      <c r="F4711" s="126" t="s">
        <v>51</v>
      </c>
      <c r="G4711" s="127">
        <v>0</v>
      </c>
    </row>
    <row r="4712" spans="1:7" x14ac:dyDescent="0.25">
      <c r="A4712" s="126" t="s">
        <v>8345</v>
      </c>
      <c r="B4712" s="126" t="s">
        <v>51</v>
      </c>
      <c r="C4712" s="126" t="s">
        <v>196</v>
      </c>
      <c r="D4712" s="126" t="s">
        <v>8346</v>
      </c>
      <c r="E4712" s="126" t="s">
        <v>51</v>
      </c>
      <c r="F4712" s="126" t="s">
        <v>51</v>
      </c>
      <c r="G4712" s="127">
        <v>0</v>
      </c>
    </row>
    <row r="4713" spans="1:7" x14ac:dyDescent="0.25">
      <c r="A4713" s="126" t="s">
        <v>8347</v>
      </c>
      <c r="B4713" s="126" t="s">
        <v>51</v>
      </c>
      <c r="C4713" s="126" t="s">
        <v>196</v>
      </c>
      <c r="D4713" s="126" t="s">
        <v>8348</v>
      </c>
      <c r="E4713" s="126" t="s">
        <v>51</v>
      </c>
      <c r="F4713" s="126" t="s">
        <v>51</v>
      </c>
      <c r="G4713" s="127">
        <v>0</v>
      </c>
    </row>
    <row r="4714" spans="1:7" x14ac:dyDescent="0.25">
      <c r="A4714" s="126" t="s">
        <v>8349</v>
      </c>
      <c r="B4714" s="126" t="s">
        <v>51</v>
      </c>
      <c r="C4714" s="126" t="s">
        <v>196</v>
      </c>
      <c r="D4714" s="126" t="s">
        <v>8350</v>
      </c>
      <c r="E4714" s="126" t="s">
        <v>51</v>
      </c>
      <c r="F4714" s="126" t="s">
        <v>51</v>
      </c>
      <c r="G4714" s="127">
        <v>0</v>
      </c>
    </row>
    <row r="4715" spans="1:7" x14ac:dyDescent="0.25">
      <c r="A4715" s="126" t="s">
        <v>8351</v>
      </c>
      <c r="B4715" s="126" t="s">
        <v>51</v>
      </c>
      <c r="C4715" s="126" t="s">
        <v>196</v>
      </c>
      <c r="D4715" s="126" t="s">
        <v>8352</v>
      </c>
      <c r="E4715" s="126" t="s">
        <v>51</v>
      </c>
      <c r="F4715" s="126" t="s">
        <v>51</v>
      </c>
      <c r="G4715" s="127">
        <v>0</v>
      </c>
    </row>
    <row r="4716" spans="1:7" x14ac:dyDescent="0.25">
      <c r="A4716" s="126" t="s">
        <v>8353</v>
      </c>
      <c r="B4716" s="126" t="s">
        <v>51</v>
      </c>
      <c r="C4716" s="126" t="s">
        <v>196</v>
      </c>
      <c r="D4716" s="126" t="s">
        <v>8354</v>
      </c>
      <c r="E4716" s="126" t="s">
        <v>51</v>
      </c>
      <c r="F4716" s="126" t="s">
        <v>51</v>
      </c>
      <c r="G4716" s="127">
        <v>0</v>
      </c>
    </row>
    <row r="4717" spans="1:7" x14ac:dyDescent="0.25">
      <c r="A4717" s="126" t="s">
        <v>8355</v>
      </c>
      <c r="B4717" s="126" t="s">
        <v>51</v>
      </c>
      <c r="C4717" s="126" t="s">
        <v>196</v>
      </c>
      <c r="D4717" s="126" t="s">
        <v>8356</v>
      </c>
      <c r="E4717" s="126" t="s">
        <v>51</v>
      </c>
      <c r="F4717" s="126" t="s">
        <v>51</v>
      </c>
      <c r="G4717" s="127">
        <v>0</v>
      </c>
    </row>
    <row r="4718" spans="1:7" x14ac:dyDescent="0.25">
      <c r="A4718" s="126" t="s">
        <v>8357</v>
      </c>
      <c r="B4718" s="126" t="s">
        <v>51</v>
      </c>
      <c r="C4718" s="126" t="s">
        <v>196</v>
      </c>
      <c r="D4718" s="126" t="s">
        <v>8358</v>
      </c>
      <c r="E4718" s="126" t="s">
        <v>51</v>
      </c>
      <c r="F4718" s="126" t="s">
        <v>51</v>
      </c>
      <c r="G4718" s="127">
        <v>0</v>
      </c>
    </row>
    <row r="4719" spans="1:7" x14ac:dyDescent="0.25">
      <c r="A4719" s="126" t="s">
        <v>8359</v>
      </c>
      <c r="B4719" s="126" t="s">
        <v>51</v>
      </c>
      <c r="C4719" s="126" t="s">
        <v>196</v>
      </c>
      <c r="D4719" s="126" t="s">
        <v>8360</v>
      </c>
      <c r="E4719" s="126" t="s">
        <v>51</v>
      </c>
      <c r="F4719" s="126" t="s">
        <v>51</v>
      </c>
      <c r="G4719" s="127">
        <v>0</v>
      </c>
    </row>
    <row r="4720" spans="1:7" x14ac:dyDescent="0.25">
      <c r="A4720" s="126" t="s">
        <v>8361</v>
      </c>
      <c r="B4720" s="126" t="s">
        <v>51</v>
      </c>
      <c r="C4720" s="126" t="s">
        <v>196</v>
      </c>
      <c r="D4720" s="126" t="s">
        <v>8362</v>
      </c>
      <c r="E4720" s="126" t="s">
        <v>51</v>
      </c>
      <c r="F4720" s="126" t="s">
        <v>51</v>
      </c>
      <c r="G4720" s="127">
        <v>0</v>
      </c>
    </row>
    <row r="4721" spans="1:7" x14ac:dyDescent="0.25">
      <c r="A4721" s="126" t="s">
        <v>8363</v>
      </c>
      <c r="B4721" s="126" t="s">
        <v>51</v>
      </c>
      <c r="C4721" s="126" t="s">
        <v>196</v>
      </c>
      <c r="D4721" s="126" t="s">
        <v>8364</v>
      </c>
      <c r="E4721" s="126" t="s">
        <v>51</v>
      </c>
      <c r="F4721" s="126" t="s">
        <v>51</v>
      </c>
      <c r="G4721" s="127">
        <v>0</v>
      </c>
    </row>
    <row r="4722" spans="1:7" x14ac:dyDescent="0.25">
      <c r="A4722" s="126" t="s">
        <v>8365</v>
      </c>
      <c r="B4722" s="126" t="s">
        <v>51</v>
      </c>
      <c r="C4722" s="126" t="s">
        <v>196</v>
      </c>
      <c r="D4722" s="126" t="s">
        <v>8366</v>
      </c>
      <c r="E4722" s="126" t="s">
        <v>51</v>
      </c>
      <c r="F4722" s="126" t="s">
        <v>51</v>
      </c>
      <c r="G4722" s="127">
        <v>0</v>
      </c>
    </row>
    <row r="4723" spans="1:7" ht="30" x14ac:dyDescent="0.25">
      <c r="A4723" s="126" t="s">
        <v>8367</v>
      </c>
      <c r="B4723" s="126" t="s">
        <v>51</v>
      </c>
      <c r="C4723" s="126" t="s">
        <v>196</v>
      </c>
      <c r="D4723" s="126" t="s">
        <v>8368</v>
      </c>
      <c r="E4723" s="126" t="s">
        <v>51</v>
      </c>
      <c r="F4723" s="126" t="s">
        <v>510</v>
      </c>
      <c r="G4723" s="127">
        <v>1</v>
      </c>
    </row>
    <row r="4724" spans="1:7" x14ac:dyDescent="0.25">
      <c r="A4724" s="126" t="s">
        <v>8369</v>
      </c>
      <c r="B4724" s="126" t="s">
        <v>51</v>
      </c>
      <c r="C4724" s="126" t="s">
        <v>196</v>
      </c>
      <c r="D4724" s="126" t="s">
        <v>8370</v>
      </c>
      <c r="E4724" s="126" t="s">
        <v>51</v>
      </c>
      <c r="F4724" s="126" t="s">
        <v>51</v>
      </c>
      <c r="G4724" s="127">
        <v>0</v>
      </c>
    </row>
    <row r="4725" spans="1:7" x14ac:dyDescent="0.25">
      <c r="A4725" s="126" t="s">
        <v>8371</v>
      </c>
      <c r="B4725" s="126" t="s">
        <v>51</v>
      </c>
      <c r="C4725" s="126" t="s">
        <v>196</v>
      </c>
      <c r="D4725" s="126" t="s">
        <v>8372</v>
      </c>
      <c r="E4725" s="126" t="s">
        <v>51</v>
      </c>
      <c r="F4725" s="126" t="s">
        <v>51</v>
      </c>
      <c r="G4725" s="127">
        <v>0</v>
      </c>
    </row>
    <row r="4726" spans="1:7" x14ac:dyDescent="0.25">
      <c r="A4726" s="126" t="s">
        <v>8373</v>
      </c>
      <c r="B4726" s="126" t="s">
        <v>51</v>
      </c>
      <c r="C4726" s="126" t="s">
        <v>196</v>
      </c>
      <c r="D4726" s="126" t="s">
        <v>8374</v>
      </c>
      <c r="E4726" s="126" t="s">
        <v>51</v>
      </c>
      <c r="F4726" s="126" t="s">
        <v>51</v>
      </c>
      <c r="G4726" s="127">
        <v>0</v>
      </c>
    </row>
    <row r="4727" spans="1:7" x14ac:dyDescent="0.25">
      <c r="A4727" s="126" t="s">
        <v>8375</v>
      </c>
      <c r="B4727" s="126" t="s">
        <v>51</v>
      </c>
      <c r="C4727" s="126" t="s">
        <v>196</v>
      </c>
      <c r="D4727" s="126" t="s">
        <v>8376</v>
      </c>
      <c r="E4727" s="126" t="s">
        <v>51</v>
      </c>
      <c r="F4727" s="126" t="s">
        <v>51</v>
      </c>
      <c r="G4727" s="127">
        <v>0</v>
      </c>
    </row>
    <row r="4728" spans="1:7" x14ac:dyDescent="0.25">
      <c r="A4728" s="126" t="s">
        <v>8377</v>
      </c>
      <c r="B4728" s="126" t="s">
        <v>51</v>
      </c>
      <c r="C4728" s="126" t="s">
        <v>196</v>
      </c>
      <c r="D4728" s="126" t="s">
        <v>8378</v>
      </c>
      <c r="E4728" s="126" t="s">
        <v>51</v>
      </c>
      <c r="F4728" s="126" t="s">
        <v>51</v>
      </c>
      <c r="G4728" s="127">
        <v>0</v>
      </c>
    </row>
    <row r="4729" spans="1:7" x14ac:dyDescent="0.25">
      <c r="A4729" s="126" t="s">
        <v>8379</v>
      </c>
      <c r="B4729" s="126" t="s">
        <v>51</v>
      </c>
      <c r="C4729" s="126" t="s">
        <v>196</v>
      </c>
      <c r="D4729" s="126" t="s">
        <v>8380</v>
      </c>
      <c r="E4729" s="126" t="s">
        <v>51</v>
      </c>
      <c r="F4729" s="126" t="s">
        <v>51</v>
      </c>
      <c r="G4729" s="127">
        <v>0</v>
      </c>
    </row>
    <row r="4730" spans="1:7" x14ac:dyDescent="0.25">
      <c r="A4730" s="126" t="s">
        <v>8381</v>
      </c>
      <c r="B4730" s="126" t="s">
        <v>51</v>
      </c>
      <c r="C4730" s="126" t="s">
        <v>196</v>
      </c>
      <c r="D4730" s="126" t="s">
        <v>8382</v>
      </c>
      <c r="E4730" s="126" t="s">
        <v>51</v>
      </c>
      <c r="F4730" s="126" t="s">
        <v>51</v>
      </c>
      <c r="G4730" s="127">
        <v>0</v>
      </c>
    </row>
    <row r="4731" spans="1:7" x14ac:dyDescent="0.25">
      <c r="A4731" s="126" t="s">
        <v>8383</v>
      </c>
      <c r="B4731" s="126" t="s">
        <v>51</v>
      </c>
      <c r="C4731" s="126" t="s">
        <v>196</v>
      </c>
      <c r="D4731" s="126" t="s">
        <v>8384</v>
      </c>
      <c r="E4731" s="126" t="s">
        <v>51</v>
      </c>
      <c r="F4731" s="126" t="s">
        <v>51</v>
      </c>
      <c r="G4731" s="127">
        <v>0</v>
      </c>
    </row>
    <row r="4732" spans="1:7" x14ac:dyDescent="0.25">
      <c r="A4732" s="126" t="s">
        <v>8385</v>
      </c>
      <c r="B4732" s="126" t="s">
        <v>51</v>
      </c>
      <c r="C4732" s="126" t="s">
        <v>196</v>
      </c>
      <c r="D4732" s="126" t="s">
        <v>8386</v>
      </c>
      <c r="E4732" s="126" t="s">
        <v>51</v>
      </c>
      <c r="F4732" s="126" t="s">
        <v>51</v>
      </c>
      <c r="G4732" s="127">
        <v>0</v>
      </c>
    </row>
    <row r="4733" spans="1:7" x14ac:dyDescent="0.25">
      <c r="A4733" s="126" t="s">
        <v>8387</v>
      </c>
      <c r="B4733" s="126" t="s">
        <v>51</v>
      </c>
      <c r="C4733" s="126" t="s">
        <v>196</v>
      </c>
      <c r="D4733" s="126" t="s">
        <v>8388</v>
      </c>
      <c r="E4733" s="126" t="s">
        <v>51</v>
      </c>
      <c r="F4733" s="126" t="s">
        <v>51</v>
      </c>
      <c r="G4733" s="127">
        <v>0</v>
      </c>
    </row>
    <row r="4734" spans="1:7" x14ac:dyDescent="0.25">
      <c r="A4734" s="126" t="s">
        <v>8389</v>
      </c>
      <c r="B4734" s="126" t="s">
        <v>51</v>
      </c>
      <c r="C4734" s="126" t="s">
        <v>196</v>
      </c>
      <c r="D4734" s="126" t="s">
        <v>8390</v>
      </c>
      <c r="E4734" s="126" t="s">
        <v>51</v>
      </c>
      <c r="F4734" s="126" t="s">
        <v>51</v>
      </c>
      <c r="G4734" s="127">
        <v>0</v>
      </c>
    </row>
    <row r="4735" spans="1:7" x14ac:dyDescent="0.25">
      <c r="A4735" s="126" t="s">
        <v>8391</v>
      </c>
      <c r="B4735" s="126" t="s">
        <v>51</v>
      </c>
      <c r="C4735" s="126" t="s">
        <v>196</v>
      </c>
      <c r="D4735" s="126" t="s">
        <v>8392</v>
      </c>
      <c r="E4735" s="126" t="s">
        <v>51</v>
      </c>
      <c r="F4735" s="126" t="s">
        <v>51</v>
      </c>
      <c r="G4735" s="127">
        <v>0</v>
      </c>
    </row>
    <row r="4736" spans="1:7" x14ac:dyDescent="0.25">
      <c r="A4736" s="126" t="s">
        <v>8393</v>
      </c>
      <c r="B4736" s="126" t="s">
        <v>51</v>
      </c>
      <c r="C4736" s="126" t="s">
        <v>196</v>
      </c>
      <c r="D4736" s="126" t="s">
        <v>8394</v>
      </c>
      <c r="E4736" s="126" t="s">
        <v>51</v>
      </c>
      <c r="F4736" s="126" t="s">
        <v>51</v>
      </c>
      <c r="G4736" s="127">
        <v>0</v>
      </c>
    </row>
    <row r="4737" spans="1:7" x14ac:dyDescent="0.25">
      <c r="A4737" s="126" t="s">
        <v>8395</v>
      </c>
      <c r="B4737" s="126" t="s">
        <v>51</v>
      </c>
      <c r="C4737" s="126" t="s">
        <v>196</v>
      </c>
      <c r="D4737" s="126" t="s">
        <v>8396</v>
      </c>
      <c r="E4737" s="126" t="s">
        <v>51</v>
      </c>
      <c r="F4737" s="126" t="s">
        <v>51</v>
      </c>
      <c r="G4737" s="127">
        <v>0</v>
      </c>
    </row>
    <row r="4738" spans="1:7" x14ac:dyDescent="0.25">
      <c r="A4738" s="126" t="s">
        <v>8397</v>
      </c>
      <c r="B4738" s="126" t="s">
        <v>51</v>
      </c>
      <c r="C4738" s="126" t="s">
        <v>196</v>
      </c>
      <c r="D4738" s="126" t="s">
        <v>8398</v>
      </c>
      <c r="E4738" s="126" t="s">
        <v>51</v>
      </c>
      <c r="F4738" s="126" t="s">
        <v>51</v>
      </c>
      <c r="G4738" s="127">
        <v>0</v>
      </c>
    </row>
    <row r="4739" spans="1:7" x14ac:dyDescent="0.25">
      <c r="A4739" s="126" t="s">
        <v>8399</v>
      </c>
      <c r="B4739" s="126" t="s">
        <v>51</v>
      </c>
      <c r="C4739" s="126" t="s">
        <v>196</v>
      </c>
      <c r="D4739" s="126" t="s">
        <v>8400</v>
      </c>
      <c r="E4739" s="126" t="s">
        <v>51</v>
      </c>
      <c r="F4739" s="126" t="s">
        <v>51</v>
      </c>
      <c r="G4739" s="127">
        <v>0</v>
      </c>
    </row>
    <row r="4740" spans="1:7" x14ac:dyDescent="0.25">
      <c r="A4740" s="126" t="s">
        <v>8401</v>
      </c>
      <c r="B4740" s="126" t="s">
        <v>51</v>
      </c>
      <c r="C4740" s="126" t="s">
        <v>196</v>
      </c>
      <c r="D4740" s="126" t="s">
        <v>8402</v>
      </c>
      <c r="E4740" s="126" t="s">
        <v>51</v>
      </c>
      <c r="F4740" s="126" t="s">
        <v>51</v>
      </c>
      <c r="G4740" s="127">
        <v>0</v>
      </c>
    </row>
    <row r="4741" spans="1:7" x14ac:dyDescent="0.25">
      <c r="A4741" s="126" t="s">
        <v>8403</v>
      </c>
      <c r="B4741" s="126" t="s">
        <v>51</v>
      </c>
      <c r="C4741" s="126" t="s">
        <v>196</v>
      </c>
      <c r="D4741" s="126" t="s">
        <v>8404</v>
      </c>
      <c r="E4741" s="126" t="s">
        <v>51</v>
      </c>
      <c r="F4741" s="126" t="s">
        <v>51</v>
      </c>
      <c r="G4741" s="127">
        <v>0</v>
      </c>
    </row>
    <row r="4742" spans="1:7" x14ac:dyDescent="0.25">
      <c r="A4742" s="126" t="s">
        <v>8405</v>
      </c>
      <c r="B4742" s="126" t="s">
        <v>51</v>
      </c>
      <c r="C4742" s="126" t="s">
        <v>196</v>
      </c>
      <c r="D4742" s="126" t="s">
        <v>8406</v>
      </c>
      <c r="E4742" s="126" t="s">
        <v>51</v>
      </c>
      <c r="F4742" s="126" t="s">
        <v>51</v>
      </c>
      <c r="G4742" s="127">
        <v>0</v>
      </c>
    </row>
    <row r="4743" spans="1:7" x14ac:dyDescent="0.25">
      <c r="A4743" s="126" t="s">
        <v>14713</v>
      </c>
      <c r="B4743" s="126" t="s">
        <v>51</v>
      </c>
      <c r="C4743" s="126" t="s">
        <v>196</v>
      </c>
      <c r="D4743" s="126" t="s">
        <v>14714</v>
      </c>
      <c r="E4743" s="126" t="s">
        <v>51</v>
      </c>
      <c r="F4743" s="126" t="s">
        <v>51</v>
      </c>
      <c r="G4743" s="127">
        <v>0</v>
      </c>
    </row>
    <row r="4744" spans="1:7" x14ac:dyDescent="0.25">
      <c r="A4744" s="126" t="s">
        <v>8407</v>
      </c>
      <c r="B4744" s="126" t="s">
        <v>51</v>
      </c>
      <c r="C4744" s="126" t="s">
        <v>196</v>
      </c>
      <c r="D4744" s="126" t="s">
        <v>8408</v>
      </c>
      <c r="E4744" s="126" t="s">
        <v>51</v>
      </c>
      <c r="F4744" s="126" t="s">
        <v>51</v>
      </c>
      <c r="G4744" s="127">
        <v>0</v>
      </c>
    </row>
    <row r="4745" spans="1:7" x14ac:dyDescent="0.25">
      <c r="A4745" s="126" t="s">
        <v>8409</v>
      </c>
      <c r="B4745" s="126" t="s">
        <v>51</v>
      </c>
      <c r="C4745" s="126" t="s">
        <v>196</v>
      </c>
      <c r="D4745" s="126" t="s">
        <v>8410</v>
      </c>
      <c r="E4745" s="126" t="s">
        <v>51</v>
      </c>
      <c r="F4745" s="126" t="s">
        <v>51</v>
      </c>
      <c r="G4745" s="127">
        <v>0</v>
      </c>
    </row>
    <row r="4746" spans="1:7" x14ac:dyDescent="0.25">
      <c r="A4746" s="126" t="s">
        <v>8411</v>
      </c>
      <c r="B4746" s="126" t="s">
        <v>51</v>
      </c>
      <c r="C4746" s="126" t="s">
        <v>196</v>
      </c>
      <c r="D4746" s="126" t="s">
        <v>8412</v>
      </c>
      <c r="E4746" s="126" t="s">
        <v>51</v>
      </c>
      <c r="F4746" s="126" t="s">
        <v>51</v>
      </c>
      <c r="G4746" s="127">
        <v>0</v>
      </c>
    </row>
    <row r="4747" spans="1:7" x14ac:dyDescent="0.25">
      <c r="A4747" s="126" t="s">
        <v>8413</v>
      </c>
      <c r="B4747" s="126" t="s">
        <v>51</v>
      </c>
      <c r="C4747" s="126" t="s">
        <v>196</v>
      </c>
      <c r="D4747" s="126" t="s">
        <v>8414</v>
      </c>
      <c r="E4747" s="126" t="s">
        <v>51</v>
      </c>
      <c r="F4747" s="126" t="s">
        <v>51</v>
      </c>
      <c r="G4747" s="127">
        <v>0</v>
      </c>
    </row>
    <row r="4748" spans="1:7" x14ac:dyDescent="0.25">
      <c r="A4748" s="126" t="s">
        <v>8415</v>
      </c>
      <c r="B4748" s="126" t="s">
        <v>51</v>
      </c>
      <c r="C4748" s="126" t="s">
        <v>196</v>
      </c>
      <c r="D4748" s="126" t="s">
        <v>8416</v>
      </c>
      <c r="E4748" s="126" t="s">
        <v>51</v>
      </c>
      <c r="F4748" s="126" t="s">
        <v>51</v>
      </c>
      <c r="G4748" s="127">
        <v>0</v>
      </c>
    </row>
    <row r="4749" spans="1:7" x14ac:dyDescent="0.25">
      <c r="A4749" s="126" t="s">
        <v>8417</v>
      </c>
      <c r="B4749" s="126" t="s">
        <v>51</v>
      </c>
      <c r="C4749" s="126" t="s">
        <v>196</v>
      </c>
      <c r="D4749" s="126" t="s">
        <v>8418</v>
      </c>
      <c r="E4749" s="126" t="s">
        <v>51</v>
      </c>
      <c r="F4749" s="126" t="s">
        <v>51</v>
      </c>
      <c r="G4749" s="127">
        <v>0</v>
      </c>
    </row>
    <row r="4750" spans="1:7" x14ac:dyDescent="0.25">
      <c r="A4750" s="126" t="s">
        <v>8419</v>
      </c>
      <c r="B4750" s="126" t="s">
        <v>51</v>
      </c>
      <c r="C4750" s="126" t="s">
        <v>196</v>
      </c>
      <c r="D4750" s="126" t="s">
        <v>8420</v>
      </c>
      <c r="E4750" s="126" t="s">
        <v>51</v>
      </c>
      <c r="F4750" s="126" t="s">
        <v>51</v>
      </c>
      <c r="G4750" s="127">
        <v>0</v>
      </c>
    </row>
    <row r="4751" spans="1:7" x14ac:dyDescent="0.25">
      <c r="A4751" s="126" t="s">
        <v>8421</v>
      </c>
      <c r="B4751" s="126" t="s">
        <v>51</v>
      </c>
      <c r="C4751" s="126" t="s">
        <v>196</v>
      </c>
      <c r="D4751" s="126" t="s">
        <v>8422</v>
      </c>
      <c r="E4751" s="126" t="s">
        <v>51</v>
      </c>
      <c r="F4751" s="126" t="s">
        <v>51</v>
      </c>
      <c r="G4751" s="127">
        <v>0</v>
      </c>
    </row>
    <row r="4752" spans="1:7" x14ac:dyDescent="0.25">
      <c r="A4752" s="126" t="s">
        <v>8423</v>
      </c>
      <c r="B4752" s="126" t="s">
        <v>51</v>
      </c>
      <c r="C4752" s="126" t="s">
        <v>196</v>
      </c>
      <c r="D4752" s="126" t="s">
        <v>8424</v>
      </c>
      <c r="E4752" s="126" t="s">
        <v>51</v>
      </c>
      <c r="F4752" s="126" t="s">
        <v>51</v>
      </c>
      <c r="G4752" s="127">
        <v>0</v>
      </c>
    </row>
    <row r="4753" spans="1:7" x14ac:dyDescent="0.25">
      <c r="A4753" s="126" t="s">
        <v>8425</v>
      </c>
      <c r="B4753" s="126" t="s">
        <v>51</v>
      </c>
      <c r="C4753" s="126" t="s">
        <v>196</v>
      </c>
      <c r="D4753" s="126" t="s">
        <v>8426</v>
      </c>
      <c r="E4753" s="126" t="s">
        <v>51</v>
      </c>
      <c r="F4753" s="126" t="s">
        <v>51</v>
      </c>
      <c r="G4753" s="127">
        <v>0</v>
      </c>
    </row>
    <row r="4754" spans="1:7" x14ac:dyDescent="0.25">
      <c r="A4754" s="126" t="s">
        <v>8427</v>
      </c>
      <c r="B4754" s="126" t="s">
        <v>51</v>
      </c>
      <c r="C4754" s="126" t="s">
        <v>196</v>
      </c>
      <c r="D4754" s="126" t="s">
        <v>8428</v>
      </c>
      <c r="E4754" s="126" t="s">
        <v>51</v>
      </c>
      <c r="F4754" s="126" t="s">
        <v>51</v>
      </c>
      <c r="G4754" s="127">
        <v>0</v>
      </c>
    </row>
    <row r="4755" spans="1:7" x14ac:dyDescent="0.25">
      <c r="A4755" s="126" t="s">
        <v>8429</v>
      </c>
      <c r="B4755" s="126" t="s">
        <v>51</v>
      </c>
      <c r="C4755" s="126" t="s">
        <v>196</v>
      </c>
      <c r="D4755" s="126" t="s">
        <v>8430</v>
      </c>
      <c r="E4755" s="126" t="s">
        <v>51</v>
      </c>
      <c r="F4755" s="126" t="s">
        <v>51</v>
      </c>
      <c r="G4755" s="127">
        <v>0</v>
      </c>
    </row>
    <row r="4756" spans="1:7" x14ac:dyDescent="0.25">
      <c r="A4756" s="126" t="s">
        <v>8431</v>
      </c>
      <c r="B4756" s="126" t="s">
        <v>51</v>
      </c>
      <c r="C4756" s="126" t="s">
        <v>196</v>
      </c>
      <c r="D4756" s="126" t="s">
        <v>8432</v>
      </c>
      <c r="E4756" s="126" t="s">
        <v>51</v>
      </c>
      <c r="F4756" s="126" t="s">
        <v>51</v>
      </c>
      <c r="G4756" s="127">
        <v>0</v>
      </c>
    </row>
    <row r="4757" spans="1:7" x14ac:dyDescent="0.25">
      <c r="A4757" s="126" t="s">
        <v>8433</v>
      </c>
      <c r="B4757" s="126" t="s">
        <v>51</v>
      </c>
      <c r="C4757" s="126" t="s">
        <v>196</v>
      </c>
      <c r="D4757" s="126" t="s">
        <v>8434</v>
      </c>
      <c r="E4757" s="126" t="s">
        <v>51</v>
      </c>
      <c r="F4757" s="126" t="s">
        <v>51</v>
      </c>
      <c r="G4757" s="127">
        <v>0</v>
      </c>
    </row>
    <row r="4758" spans="1:7" x14ac:dyDescent="0.25">
      <c r="A4758" s="126" t="s">
        <v>8435</v>
      </c>
      <c r="B4758" s="126" t="s">
        <v>51</v>
      </c>
      <c r="C4758" s="126" t="s">
        <v>196</v>
      </c>
      <c r="D4758" s="126" t="s">
        <v>8436</v>
      </c>
      <c r="E4758" s="126" t="s">
        <v>51</v>
      </c>
      <c r="F4758" s="126" t="s">
        <v>51</v>
      </c>
      <c r="G4758" s="127">
        <v>0</v>
      </c>
    </row>
    <row r="4759" spans="1:7" x14ac:dyDescent="0.25">
      <c r="A4759" s="126" t="s">
        <v>8437</v>
      </c>
      <c r="B4759" s="126" t="s">
        <v>51</v>
      </c>
      <c r="C4759" s="126" t="s">
        <v>196</v>
      </c>
      <c r="D4759" s="126" t="s">
        <v>8438</v>
      </c>
      <c r="E4759" s="126" t="s">
        <v>51</v>
      </c>
      <c r="F4759" s="126" t="s">
        <v>51</v>
      </c>
      <c r="G4759" s="127">
        <v>0</v>
      </c>
    </row>
    <row r="4760" spans="1:7" x14ac:dyDescent="0.25">
      <c r="A4760" s="126" t="s">
        <v>8439</v>
      </c>
      <c r="B4760" s="126" t="s">
        <v>51</v>
      </c>
      <c r="C4760" s="126" t="s">
        <v>196</v>
      </c>
      <c r="D4760" s="126" t="s">
        <v>8440</v>
      </c>
      <c r="E4760" s="126" t="s">
        <v>51</v>
      </c>
      <c r="F4760" s="126" t="s">
        <v>51</v>
      </c>
      <c r="G4760" s="127">
        <v>0</v>
      </c>
    </row>
    <row r="4761" spans="1:7" x14ac:dyDescent="0.25">
      <c r="A4761" s="126" t="s">
        <v>8441</v>
      </c>
      <c r="B4761" s="126" t="s">
        <v>51</v>
      </c>
      <c r="C4761" s="126" t="s">
        <v>196</v>
      </c>
      <c r="D4761" s="126" t="s">
        <v>8442</v>
      </c>
      <c r="E4761" s="126" t="s">
        <v>51</v>
      </c>
      <c r="F4761" s="126" t="s">
        <v>51</v>
      </c>
      <c r="G4761" s="127">
        <v>0</v>
      </c>
    </row>
    <row r="4762" spans="1:7" x14ac:dyDescent="0.25">
      <c r="A4762" s="126" t="s">
        <v>8443</v>
      </c>
      <c r="B4762" s="126" t="s">
        <v>51</v>
      </c>
      <c r="C4762" s="126" t="s">
        <v>196</v>
      </c>
      <c r="D4762" s="126" t="s">
        <v>8444</v>
      </c>
      <c r="E4762" s="126" t="s">
        <v>51</v>
      </c>
      <c r="F4762" s="126" t="s">
        <v>51</v>
      </c>
      <c r="G4762" s="127">
        <v>0</v>
      </c>
    </row>
    <row r="4763" spans="1:7" x14ac:dyDescent="0.25">
      <c r="A4763" s="126" t="s">
        <v>8445</v>
      </c>
      <c r="B4763" s="126" t="s">
        <v>51</v>
      </c>
      <c r="C4763" s="126" t="s">
        <v>196</v>
      </c>
      <c r="D4763" s="126" t="s">
        <v>8446</v>
      </c>
      <c r="E4763" s="126" t="s">
        <v>51</v>
      </c>
      <c r="F4763" s="126" t="s">
        <v>51</v>
      </c>
      <c r="G4763" s="127">
        <v>0</v>
      </c>
    </row>
    <row r="4764" spans="1:7" x14ac:dyDescent="0.25">
      <c r="A4764" s="126" t="s">
        <v>8447</v>
      </c>
      <c r="B4764" s="126" t="s">
        <v>51</v>
      </c>
      <c r="C4764" s="126" t="s">
        <v>196</v>
      </c>
      <c r="D4764" s="126" t="s">
        <v>8448</v>
      </c>
      <c r="E4764" s="126" t="s">
        <v>51</v>
      </c>
      <c r="F4764" s="126" t="s">
        <v>51</v>
      </c>
      <c r="G4764" s="127">
        <v>0</v>
      </c>
    </row>
    <row r="4765" spans="1:7" x14ac:dyDescent="0.25">
      <c r="A4765" s="126" t="s">
        <v>8449</v>
      </c>
      <c r="B4765" s="126" t="s">
        <v>51</v>
      </c>
      <c r="C4765" s="126" t="s">
        <v>196</v>
      </c>
      <c r="D4765" s="126" t="s">
        <v>8450</v>
      </c>
      <c r="E4765" s="126" t="s">
        <v>51</v>
      </c>
      <c r="F4765" s="126" t="s">
        <v>51</v>
      </c>
      <c r="G4765" s="127">
        <v>0</v>
      </c>
    </row>
    <row r="4766" spans="1:7" x14ac:dyDescent="0.25">
      <c r="A4766" s="126" t="s">
        <v>8451</v>
      </c>
      <c r="B4766" s="126" t="s">
        <v>51</v>
      </c>
      <c r="C4766" s="126" t="s">
        <v>196</v>
      </c>
      <c r="D4766" s="126" t="s">
        <v>8452</v>
      </c>
      <c r="E4766" s="126" t="s">
        <v>51</v>
      </c>
      <c r="F4766" s="126" t="s">
        <v>51</v>
      </c>
      <c r="G4766" s="127">
        <v>0</v>
      </c>
    </row>
    <row r="4767" spans="1:7" x14ac:dyDescent="0.25">
      <c r="A4767" s="126" t="s">
        <v>8453</v>
      </c>
      <c r="B4767" s="126" t="s">
        <v>51</v>
      </c>
      <c r="C4767" s="126" t="s">
        <v>196</v>
      </c>
      <c r="D4767" s="126" t="s">
        <v>8454</v>
      </c>
      <c r="E4767" s="126" t="s">
        <v>51</v>
      </c>
      <c r="F4767" s="126" t="s">
        <v>51</v>
      </c>
      <c r="G4767" s="127">
        <v>0</v>
      </c>
    </row>
    <row r="4768" spans="1:7" x14ac:dyDescent="0.25">
      <c r="A4768" s="126" t="s">
        <v>8455</v>
      </c>
      <c r="B4768" s="126" t="s">
        <v>51</v>
      </c>
      <c r="C4768" s="126" t="s">
        <v>196</v>
      </c>
      <c r="D4768" s="126" t="s">
        <v>8456</v>
      </c>
      <c r="E4768" s="126" t="s">
        <v>51</v>
      </c>
      <c r="F4768" s="126" t="s">
        <v>51</v>
      </c>
      <c r="G4768" s="127">
        <v>0</v>
      </c>
    </row>
    <row r="4769" spans="1:7" x14ac:dyDescent="0.25">
      <c r="A4769" s="126" t="s">
        <v>8457</v>
      </c>
      <c r="B4769" s="126" t="s">
        <v>51</v>
      </c>
      <c r="C4769" s="126" t="s">
        <v>196</v>
      </c>
      <c r="D4769" s="126" t="s">
        <v>8458</v>
      </c>
      <c r="E4769" s="126" t="s">
        <v>51</v>
      </c>
      <c r="F4769" s="126" t="s">
        <v>51</v>
      </c>
      <c r="G4769" s="127">
        <v>0</v>
      </c>
    </row>
    <row r="4770" spans="1:7" x14ac:dyDescent="0.25">
      <c r="A4770" s="126" t="s">
        <v>8459</v>
      </c>
      <c r="B4770" s="126" t="s">
        <v>51</v>
      </c>
      <c r="C4770" s="126" t="s">
        <v>196</v>
      </c>
      <c r="D4770" s="126" t="s">
        <v>8460</v>
      </c>
      <c r="E4770" s="126" t="s">
        <v>51</v>
      </c>
      <c r="F4770" s="126" t="s">
        <v>51</v>
      </c>
      <c r="G4770" s="127">
        <v>0</v>
      </c>
    </row>
    <row r="4771" spans="1:7" x14ac:dyDescent="0.25">
      <c r="A4771" s="126" t="s">
        <v>8461</v>
      </c>
      <c r="B4771" s="126" t="s">
        <v>51</v>
      </c>
      <c r="C4771" s="126" t="s">
        <v>196</v>
      </c>
      <c r="D4771" s="126" t="s">
        <v>8462</v>
      </c>
      <c r="E4771" s="126" t="s">
        <v>51</v>
      </c>
      <c r="F4771" s="126" t="s">
        <v>51</v>
      </c>
      <c r="G4771" s="127">
        <v>0</v>
      </c>
    </row>
    <row r="4772" spans="1:7" x14ac:dyDescent="0.25">
      <c r="A4772" s="126" t="s">
        <v>8463</v>
      </c>
      <c r="B4772" s="126" t="s">
        <v>51</v>
      </c>
      <c r="C4772" s="126" t="s">
        <v>196</v>
      </c>
      <c r="D4772" s="126" t="s">
        <v>8464</v>
      </c>
      <c r="E4772" s="126" t="s">
        <v>51</v>
      </c>
      <c r="F4772" s="126" t="s">
        <v>51</v>
      </c>
      <c r="G4772" s="127">
        <v>0</v>
      </c>
    </row>
    <row r="4773" spans="1:7" x14ac:dyDescent="0.25">
      <c r="A4773" s="126" t="s">
        <v>8465</v>
      </c>
      <c r="B4773" s="126" t="s">
        <v>51</v>
      </c>
      <c r="C4773" s="126" t="s">
        <v>196</v>
      </c>
      <c r="D4773" s="126" t="s">
        <v>8466</v>
      </c>
      <c r="E4773" s="126" t="s">
        <v>51</v>
      </c>
      <c r="F4773" s="126" t="s">
        <v>51</v>
      </c>
      <c r="G4773" s="127">
        <v>0</v>
      </c>
    </row>
    <row r="4774" spans="1:7" x14ac:dyDescent="0.25">
      <c r="A4774" s="126" t="s">
        <v>8467</v>
      </c>
      <c r="B4774" s="126" t="s">
        <v>51</v>
      </c>
      <c r="C4774" s="126" t="s">
        <v>196</v>
      </c>
      <c r="D4774" s="126" t="s">
        <v>8468</v>
      </c>
      <c r="E4774" s="126" t="s">
        <v>51</v>
      </c>
      <c r="F4774" s="126" t="s">
        <v>51</v>
      </c>
      <c r="G4774" s="127">
        <v>0</v>
      </c>
    </row>
    <row r="4775" spans="1:7" ht="30" x14ac:dyDescent="0.25">
      <c r="A4775" s="126" t="s">
        <v>8469</v>
      </c>
      <c r="B4775" s="126" t="s">
        <v>51</v>
      </c>
      <c r="C4775" s="126" t="s">
        <v>196</v>
      </c>
      <c r="D4775" s="126" t="s">
        <v>8470</v>
      </c>
      <c r="E4775" s="126" t="s">
        <v>51</v>
      </c>
      <c r="F4775" s="126" t="s">
        <v>510</v>
      </c>
      <c r="G4775" s="127">
        <v>1</v>
      </c>
    </row>
    <row r="4776" spans="1:7" ht="30" x14ac:dyDescent="0.25">
      <c r="A4776" s="126" t="s">
        <v>8471</v>
      </c>
      <c r="B4776" s="126" t="s">
        <v>51</v>
      </c>
      <c r="C4776" s="126" t="s">
        <v>17</v>
      </c>
      <c r="D4776" s="126" t="s">
        <v>8470</v>
      </c>
      <c r="E4776" s="126" t="s">
        <v>51</v>
      </c>
      <c r="F4776" s="126" t="s">
        <v>510</v>
      </c>
      <c r="G4776" s="127">
        <v>1</v>
      </c>
    </row>
    <row r="4777" spans="1:7" ht="30" x14ac:dyDescent="0.25">
      <c r="A4777" s="126" t="s">
        <v>8472</v>
      </c>
      <c r="B4777" s="126" t="s">
        <v>51</v>
      </c>
      <c r="C4777" s="126" t="s">
        <v>196</v>
      </c>
      <c r="D4777" s="126" t="s">
        <v>8473</v>
      </c>
      <c r="E4777" s="126" t="s">
        <v>51</v>
      </c>
      <c r="F4777" s="126" t="s">
        <v>510</v>
      </c>
      <c r="G4777" s="127">
        <v>1</v>
      </c>
    </row>
    <row r="4778" spans="1:7" ht="30" x14ac:dyDescent="0.25">
      <c r="A4778" s="126" t="s">
        <v>8474</v>
      </c>
      <c r="B4778" s="126" t="s">
        <v>51</v>
      </c>
      <c r="C4778" s="126" t="s">
        <v>17</v>
      </c>
      <c r="D4778" s="126" t="s">
        <v>8475</v>
      </c>
      <c r="E4778" s="126" t="s">
        <v>51</v>
      </c>
      <c r="F4778" s="126" t="s">
        <v>510</v>
      </c>
      <c r="G4778" s="127">
        <v>1</v>
      </c>
    </row>
    <row r="4779" spans="1:7" ht="30" x14ac:dyDescent="0.25">
      <c r="A4779" s="126" t="s">
        <v>8476</v>
      </c>
      <c r="B4779" s="126" t="s">
        <v>51</v>
      </c>
      <c r="C4779" s="126" t="s">
        <v>53</v>
      </c>
      <c r="D4779" s="126" t="s">
        <v>8475</v>
      </c>
      <c r="E4779" s="126" t="s">
        <v>51</v>
      </c>
      <c r="F4779" s="126" t="s">
        <v>510</v>
      </c>
      <c r="G4779" s="127">
        <v>1</v>
      </c>
    </row>
    <row r="4780" spans="1:7" x14ac:dyDescent="0.25">
      <c r="A4780" s="126" t="s">
        <v>8477</v>
      </c>
      <c r="B4780" s="126" t="s">
        <v>51</v>
      </c>
      <c r="C4780" s="126" t="s">
        <v>17</v>
      </c>
      <c r="D4780" s="126" t="s">
        <v>8478</v>
      </c>
      <c r="E4780" s="126" t="s">
        <v>51</v>
      </c>
      <c r="F4780" s="126" t="s">
        <v>51</v>
      </c>
      <c r="G4780" s="127">
        <v>0</v>
      </c>
    </row>
    <row r="4781" spans="1:7" x14ac:dyDescent="0.25">
      <c r="A4781" s="126" t="s">
        <v>8479</v>
      </c>
      <c r="B4781" s="126" t="s">
        <v>51</v>
      </c>
      <c r="C4781" s="126" t="s">
        <v>17</v>
      </c>
      <c r="D4781" s="126" t="s">
        <v>8480</v>
      </c>
      <c r="E4781" s="126" t="s">
        <v>51</v>
      </c>
      <c r="F4781" s="126" t="s">
        <v>51</v>
      </c>
      <c r="G4781" s="127">
        <v>0</v>
      </c>
    </row>
    <row r="4782" spans="1:7" x14ac:dyDescent="0.25">
      <c r="A4782" s="126" t="s">
        <v>8481</v>
      </c>
      <c r="B4782" s="126" t="s">
        <v>51</v>
      </c>
      <c r="C4782" s="126" t="s">
        <v>17</v>
      </c>
      <c r="D4782" s="126" t="s">
        <v>8482</v>
      </c>
      <c r="E4782" s="126" t="s">
        <v>51</v>
      </c>
      <c r="F4782" s="126" t="s">
        <v>51</v>
      </c>
      <c r="G4782" s="127">
        <v>0</v>
      </c>
    </row>
    <row r="4783" spans="1:7" x14ac:dyDescent="0.25">
      <c r="A4783" s="126" t="s">
        <v>8483</v>
      </c>
      <c r="B4783" s="126" t="s">
        <v>51</v>
      </c>
      <c r="C4783" s="126" t="s">
        <v>17</v>
      </c>
      <c r="D4783" s="126" t="s">
        <v>8484</v>
      </c>
      <c r="E4783" s="126" t="s">
        <v>51</v>
      </c>
      <c r="F4783" s="126" t="s">
        <v>51</v>
      </c>
      <c r="G4783" s="127">
        <v>0</v>
      </c>
    </row>
    <row r="4784" spans="1:7" x14ac:dyDescent="0.25">
      <c r="A4784" s="126" t="s">
        <v>8485</v>
      </c>
      <c r="B4784" s="126" t="s">
        <v>51</v>
      </c>
      <c r="C4784" s="126" t="s">
        <v>17</v>
      </c>
      <c r="D4784" s="126" t="s">
        <v>8486</v>
      </c>
      <c r="E4784" s="126" t="s">
        <v>51</v>
      </c>
      <c r="F4784" s="126" t="s">
        <v>51</v>
      </c>
      <c r="G4784" s="127">
        <v>0</v>
      </c>
    </row>
    <row r="4785" spans="1:7" x14ac:dyDescent="0.25">
      <c r="A4785" s="126" t="s">
        <v>8487</v>
      </c>
      <c r="B4785" s="126" t="s">
        <v>51</v>
      </c>
      <c r="C4785" s="126" t="s">
        <v>17</v>
      </c>
      <c r="D4785" s="126" t="s">
        <v>8488</v>
      </c>
      <c r="E4785" s="126" t="s">
        <v>51</v>
      </c>
      <c r="F4785" s="126" t="s">
        <v>51</v>
      </c>
      <c r="G4785" s="127">
        <v>0</v>
      </c>
    </row>
    <row r="4786" spans="1:7" x14ac:dyDescent="0.25">
      <c r="A4786" s="126" t="s">
        <v>8489</v>
      </c>
      <c r="B4786" s="126" t="s">
        <v>51</v>
      </c>
      <c r="C4786" s="126" t="s">
        <v>17</v>
      </c>
      <c r="D4786" s="126" t="s">
        <v>8490</v>
      </c>
      <c r="E4786" s="126" t="s">
        <v>51</v>
      </c>
      <c r="F4786" s="126" t="s">
        <v>51</v>
      </c>
      <c r="G4786" s="127">
        <v>0</v>
      </c>
    </row>
    <row r="4787" spans="1:7" x14ac:dyDescent="0.25">
      <c r="A4787" s="126" t="s">
        <v>8491</v>
      </c>
      <c r="B4787" s="126" t="s">
        <v>51</v>
      </c>
      <c r="C4787" s="126" t="s">
        <v>17</v>
      </c>
      <c r="D4787" s="126" t="s">
        <v>8492</v>
      </c>
      <c r="E4787" s="126" t="s">
        <v>51</v>
      </c>
      <c r="F4787" s="126" t="s">
        <v>51</v>
      </c>
      <c r="G4787" s="127">
        <v>0</v>
      </c>
    </row>
    <row r="4788" spans="1:7" x14ac:dyDescent="0.25">
      <c r="A4788" s="126" t="s">
        <v>13979</v>
      </c>
      <c r="B4788" s="126" t="s">
        <v>51</v>
      </c>
      <c r="C4788" s="126" t="s">
        <v>17</v>
      </c>
      <c r="D4788" s="126" t="s">
        <v>13980</v>
      </c>
      <c r="E4788" s="126" t="s">
        <v>51</v>
      </c>
      <c r="F4788" s="126" t="s">
        <v>51</v>
      </c>
      <c r="G4788" s="127">
        <v>0</v>
      </c>
    </row>
    <row r="4789" spans="1:7" x14ac:dyDescent="0.25">
      <c r="A4789" s="126" t="s">
        <v>8493</v>
      </c>
      <c r="B4789" s="126" t="s">
        <v>51</v>
      </c>
      <c r="C4789" s="126" t="s">
        <v>196</v>
      </c>
      <c r="D4789" s="126" t="s">
        <v>8494</v>
      </c>
      <c r="E4789" s="126" t="s">
        <v>51</v>
      </c>
      <c r="F4789" s="126" t="s">
        <v>51</v>
      </c>
      <c r="G4789" s="127">
        <v>0</v>
      </c>
    </row>
    <row r="4790" spans="1:7" x14ac:dyDescent="0.25">
      <c r="A4790" s="126" t="s">
        <v>8495</v>
      </c>
      <c r="B4790" s="126" t="s">
        <v>51</v>
      </c>
      <c r="C4790" s="126" t="s">
        <v>196</v>
      </c>
      <c r="D4790" s="126" t="s">
        <v>8496</v>
      </c>
      <c r="E4790" s="126" t="s">
        <v>51</v>
      </c>
      <c r="F4790" s="126" t="s">
        <v>51</v>
      </c>
      <c r="G4790" s="127">
        <v>0</v>
      </c>
    </row>
    <row r="4791" spans="1:7" x14ac:dyDescent="0.25">
      <c r="A4791" s="126" t="s">
        <v>8497</v>
      </c>
      <c r="B4791" s="126" t="s">
        <v>51</v>
      </c>
      <c r="C4791" s="126" t="s">
        <v>196</v>
      </c>
      <c r="D4791" s="126" t="s">
        <v>8498</v>
      </c>
      <c r="E4791" s="126" t="s">
        <v>51</v>
      </c>
      <c r="F4791" s="126" t="s">
        <v>51</v>
      </c>
      <c r="G4791" s="127">
        <v>0</v>
      </c>
    </row>
    <row r="4792" spans="1:7" ht="30" x14ac:dyDescent="0.25">
      <c r="A4792" s="126" t="s">
        <v>8499</v>
      </c>
      <c r="B4792" s="126" t="s">
        <v>51</v>
      </c>
      <c r="C4792" s="126" t="s">
        <v>196</v>
      </c>
      <c r="D4792" s="126" t="s">
        <v>8500</v>
      </c>
      <c r="E4792" s="126" t="s">
        <v>51</v>
      </c>
      <c r="F4792" s="126" t="s">
        <v>51</v>
      </c>
      <c r="G4792" s="127">
        <v>0</v>
      </c>
    </row>
    <row r="4793" spans="1:7" x14ac:dyDescent="0.25">
      <c r="A4793" s="126" t="s">
        <v>8501</v>
      </c>
      <c r="B4793" s="126" t="s">
        <v>51</v>
      </c>
      <c r="C4793" s="126" t="s">
        <v>196</v>
      </c>
      <c r="D4793" s="126" t="s">
        <v>8502</v>
      </c>
      <c r="E4793" s="126" t="s">
        <v>51</v>
      </c>
      <c r="F4793" s="126" t="s">
        <v>51</v>
      </c>
      <c r="G4793" s="127">
        <v>0</v>
      </c>
    </row>
    <row r="4794" spans="1:7" x14ac:dyDescent="0.25">
      <c r="A4794" s="126" t="s">
        <v>8503</v>
      </c>
      <c r="B4794" s="126" t="s">
        <v>51</v>
      </c>
      <c r="C4794" s="126" t="s">
        <v>196</v>
      </c>
      <c r="D4794" s="126" t="s">
        <v>8504</v>
      </c>
      <c r="E4794" s="126" t="s">
        <v>51</v>
      </c>
      <c r="F4794" s="126" t="s">
        <v>51</v>
      </c>
      <c r="G4794" s="127">
        <v>0</v>
      </c>
    </row>
    <row r="4795" spans="1:7" x14ac:dyDescent="0.25">
      <c r="A4795" s="126" t="s">
        <v>8505</v>
      </c>
      <c r="B4795" s="126" t="s">
        <v>51</v>
      </c>
      <c r="C4795" s="126" t="s">
        <v>196</v>
      </c>
      <c r="D4795" s="126" t="s">
        <v>8506</v>
      </c>
      <c r="E4795" s="126" t="s">
        <v>51</v>
      </c>
      <c r="F4795" s="126" t="s">
        <v>51</v>
      </c>
      <c r="G4795" s="127">
        <v>0</v>
      </c>
    </row>
    <row r="4796" spans="1:7" x14ac:dyDescent="0.25">
      <c r="A4796" s="126" t="s">
        <v>8507</v>
      </c>
      <c r="B4796" s="126" t="s">
        <v>51</v>
      </c>
      <c r="C4796" s="126" t="s">
        <v>196</v>
      </c>
      <c r="D4796" s="126" t="s">
        <v>8508</v>
      </c>
      <c r="E4796" s="126" t="s">
        <v>51</v>
      </c>
      <c r="F4796" s="126" t="s">
        <v>51</v>
      </c>
      <c r="G4796" s="127">
        <v>0</v>
      </c>
    </row>
    <row r="4797" spans="1:7" x14ac:dyDescent="0.25">
      <c r="A4797" s="126" t="s">
        <v>8509</v>
      </c>
      <c r="B4797" s="126" t="s">
        <v>51</v>
      </c>
      <c r="C4797" s="126" t="s">
        <v>196</v>
      </c>
      <c r="D4797" s="126" t="s">
        <v>8510</v>
      </c>
      <c r="E4797" s="126" t="s">
        <v>51</v>
      </c>
      <c r="F4797" s="126" t="s">
        <v>51</v>
      </c>
      <c r="G4797" s="127">
        <v>0</v>
      </c>
    </row>
    <row r="4798" spans="1:7" x14ac:dyDescent="0.25">
      <c r="A4798" s="126" t="s">
        <v>8511</v>
      </c>
      <c r="B4798" s="126" t="s">
        <v>51</v>
      </c>
      <c r="C4798" s="126" t="s">
        <v>196</v>
      </c>
      <c r="D4798" s="126" t="s">
        <v>8512</v>
      </c>
      <c r="E4798" s="126" t="s">
        <v>51</v>
      </c>
      <c r="F4798" s="126" t="s">
        <v>51</v>
      </c>
      <c r="G4798" s="127">
        <v>0</v>
      </c>
    </row>
    <row r="4799" spans="1:7" x14ac:dyDescent="0.25">
      <c r="A4799" s="126" t="s">
        <v>8513</v>
      </c>
      <c r="B4799" s="126" t="s">
        <v>51</v>
      </c>
      <c r="C4799" s="126" t="s">
        <v>196</v>
      </c>
      <c r="D4799" s="126" t="s">
        <v>8514</v>
      </c>
      <c r="E4799" s="126" t="s">
        <v>51</v>
      </c>
      <c r="F4799" s="126" t="s">
        <v>51</v>
      </c>
      <c r="G4799" s="127">
        <v>0</v>
      </c>
    </row>
    <row r="4800" spans="1:7" x14ac:dyDescent="0.25">
      <c r="A4800" s="126" t="s">
        <v>8515</v>
      </c>
      <c r="B4800" s="126" t="s">
        <v>51</v>
      </c>
      <c r="C4800" s="126" t="s">
        <v>196</v>
      </c>
      <c r="D4800" s="126" t="s">
        <v>8516</v>
      </c>
      <c r="E4800" s="126" t="s">
        <v>51</v>
      </c>
      <c r="F4800" s="126" t="s">
        <v>51</v>
      </c>
      <c r="G4800" s="127">
        <v>0</v>
      </c>
    </row>
    <row r="4801" spans="1:7" x14ac:dyDescent="0.25">
      <c r="A4801" s="126" t="s">
        <v>8517</v>
      </c>
      <c r="B4801" s="126" t="s">
        <v>51</v>
      </c>
      <c r="C4801" s="126" t="s">
        <v>196</v>
      </c>
      <c r="D4801" s="126" t="s">
        <v>8518</v>
      </c>
      <c r="E4801" s="126" t="s">
        <v>51</v>
      </c>
      <c r="F4801" s="126" t="s">
        <v>51</v>
      </c>
      <c r="G4801" s="127">
        <v>0</v>
      </c>
    </row>
    <row r="4802" spans="1:7" x14ac:dyDescent="0.25">
      <c r="A4802" s="126" t="s">
        <v>8519</v>
      </c>
      <c r="B4802" s="126" t="s">
        <v>51</v>
      </c>
      <c r="C4802" s="126" t="s">
        <v>196</v>
      </c>
      <c r="D4802" s="126" t="s">
        <v>8520</v>
      </c>
      <c r="E4802" s="126" t="s">
        <v>51</v>
      </c>
      <c r="F4802" s="126" t="s">
        <v>51</v>
      </c>
      <c r="G4802" s="127">
        <v>0</v>
      </c>
    </row>
    <row r="4803" spans="1:7" x14ac:dyDescent="0.25">
      <c r="A4803" s="126" t="s">
        <v>8521</v>
      </c>
      <c r="B4803" s="126" t="s">
        <v>51</v>
      </c>
      <c r="C4803" s="126" t="s">
        <v>196</v>
      </c>
      <c r="D4803" s="126" t="s">
        <v>8522</v>
      </c>
      <c r="E4803" s="126" t="s">
        <v>51</v>
      </c>
      <c r="F4803" s="126" t="s">
        <v>51</v>
      </c>
      <c r="G4803" s="127">
        <v>0</v>
      </c>
    </row>
    <row r="4804" spans="1:7" x14ac:dyDescent="0.25">
      <c r="A4804" s="126" t="s">
        <v>8523</v>
      </c>
      <c r="B4804" s="126" t="s">
        <v>51</v>
      </c>
      <c r="C4804" s="126" t="s">
        <v>196</v>
      </c>
      <c r="D4804" s="126" t="s">
        <v>8524</v>
      </c>
      <c r="E4804" s="126" t="s">
        <v>51</v>
      </c>
      <c r="F4804" s="126" t="s">
        <v>51</v>
      </c>
      <c r="G4804" s="127">
        <v>0</v>
      </c>
    </row>
    <row r="4805" spans="1:7" x14ac:dyDescent="0.25">
      <c r="A4805" s="126" t="s">
        <v>8525</v>
      </c>
      <c r="B4805" s="126" t="s">
        <v>51</v>
      </c>
      <c r="C4805" s="126" t="s">
        <v>196</v>
      </c>
      <c r="D4805" s="126" t="s">
        <v>8526</v>
      </c>
      <c r="E4805" s="126" t="s">
        <v>51</v>
      </c>
      <c r="F4805" s="126" t="s">
        <v>51</v>
      </c>
      <c r="G4805" s="127">
        <v>0</v>
      </c>
    </row>
    <row r="4806" spans="1:7" x14ac:dyDescent="0.25">
      <c r="A4806" s="126" t="s">
        <v>8527</v>
      </c>
      <c r="B4806" s="126" t="s">
        <v>51</v>
      </c>
      <c r="C4806" s="126" t="s">
        <v>196</v>
      </c>
      <c r="D4806" s="126" t="s">
        <v>8528</v>
      </c>
      <c r="E4806" s="126" t="s">
        <v>51</v>
      </c>
      <c r="F4806" s="126" t="s">
        <v>51</v>
      </c>
      <c r="G4806" s="127">
        <v>0</v>
      </c>
    </row>
    <row r="4807" spans="1:7" x14ac:dyDescent="0.25">
      <c r="A4807" s="126" t="s">
        <v>8529</v>
      </c>
      <c r="B4807" s="126" t="s">
        <v>51</v>
      </c>
      <c r="C4807" s="126" t="s">
        <v>196</v>
      </c>
      <c r="D4807" s="126" t="s">
        <v>8530</v>
      </c>
      <c r="E4807" s="126" t="s">
        <v>51</v>
      </c>
      <c r="F4807" s="126" t="s">
        <v>51</v>
      </c>
      <c r="G4807" s="127">
        <v>0</v>
      </c>
    </row>
    <row r="4808" spans="1:7" x14ac:dyDescent="0.25">
      <c r="A4808" s="126" t="s">
        <v>8531</v>
      </c>
      <c r="B4808" s="126" t="s">
        <v>51</v>
      </c>
      <c r="C4808" s="126" t="s">
        <v>196</v>
      </c>
      <c r="D4808" s="126" t="s">
        <v>8532</v>
      </c>
      <c r="E4808" s="126" t="s">
        <v>51</v>
      </c>
      <c r="F4808" s="126" t="s">
        <v>51</v>
      </c>
      <c r="G4808" s="127">
        <v>0</v>
      </c>
    </row>
    <row r="4809" spans="1:7" x14ac:dyDescent="0.25">
      <c r="A4809" s="126" t="s">
        <v>8533</v>
      </c>
      <c r="B4809" s="126" t="s">
        <v>51</v>
      </c>
      <c r="C4809" s="126" t="s">
        <v>196</v>
      </c>
      <c r="D4809" s="126" t="s">
        <v>8534</v>
      </c>
      <c r="E4809" s="126" t="s">
        <v>51</v>
      </c>
      <c r="F4809" s="126" t="s">
        <v>51</v>
      </c>
      <c r="G4809" s="127">
        <v>0</v>
      </c>
    </row>
    <row r="4810" spans="1:7" x14ac:dyDescent="0.25">
      <c r="A4810" s="126" t="s">
        <v>8535</v>
      </c>
      <c r="B4810" s="126" t="s">
        <v>51</v>
      </c>
      <c r="C4810" s="126" t="s">
        <v>196</v>
      </c>
      <c r="D4810" s="126" t="s">
        <v>8536</v>
      </c>
      <c r="E4810" s="126" t="s">
        <v>51</v>
      </c>
      <c r="F4810" s="126" t="s">
        <v>51</v>
      </c>
      <c r="G4810" s="127">
        <v>0</v>
      </c>
    </row>
    <row r="4811" spans="1:7" x14ac:dyDescent="0.25">
      <c r="A4811" s="126" t="s">
        <v>8537</v>
      </c>
      <c r="B4811" s="126" t="s">
        <v>51</v>
      </c>
      <c r="C4811" s="126" t="s">
        <v>196</v>
      </c>
      <c r="D4811" s="126" t="s">
        <v>8538</v>
      </c>
      <c r="E4811" s="126" t="s">
        <v>51</v>
      </c>
      <c r="F4811" s="126" t="s">
        <v>51</v>
      </c>
      <c r="G4811" s="127">
        <v>0</v>
      </c>
    </row>
    <row r="4812" spans="1:7" x14ac:dyDescent="0.25">
      <c r="A4812" s="126" t="s">
        <v>8539</v>
      </c>
      <c r="B4812" s="126" t="s">
        <v>51</v>
      </c>
      <c r="C4812" s="126" t="s">
        <v>196</v>
      </c>
      <c r="D4812" s="126" t="s">
        <v>8540</v>
      </c>
      <c r="E4812" s="126" t="s">
        <v>51</v>
      </c>
      <c r="F4812" s="126" t="s">
        <v>51</v>
      </c>
      <c r="G4812" s="127">
        <v>0</v>
      </c>
    </row>
    <row r="4813" spans="1:7" x14ac:dyDescent="0.25">
      <c r="A4813" s="126" t="s">
        <v>8541</v>
      </c>
      <c r="B4813" s="126" t="s">
        <v>51</v>
      </c>
      <c r="C4813" s="126" t="s">
        <v>196</v>
      </c>
      <c r="D4813" s="126" t="s">
        <v>8542</v>
      </c>
      <c r="E4813" s="126" t="s">
        <v>51</v>
      </c>
      <c r="F4813" s="126" t="s">
        <v>51</v>
      </c>
      <c r="G4813" s="127">
        <v>0</v>
      </c>
    </row>
    <row r="4814" spans="1:7" x14ac:dyDescent="0.25">
      <c r="A4814" s="126" t="s">
        <v>8543</v>
      </c>
      <c r="B4814" s="126" t="s">
        <v>51</v>
      </c>
      <c r="C4814" s="126" t="s">
        <v>196</v>
      </c>
      <c r="D4814" s="126" t="s">
        <v>8544</v>
      </c>
      <c r="E4814" s="126" t="s">
        <v>51</v>
      </c>
      <c r="F4814" s="126" t="s">
        <v>51</v>
      </c>
      <c r="G4814" s="127">
        <v>0</v>
      </c>
    </row>
    <row r="4815" spans="1:7" x14ac:dyDescent="0.25">
      <c r="A4815" s="126" t="s">
        <v>8545</v>
      </c>
      <c r="B4815" s="126" t="s">
        <v>51</v>
      </c>
      <c r="C4815" s="126" t="s">
        <v>196</v>
      </c>
      <c r="D4815" s="126" t="s">
        <v>8546</v>
      </c>
      <c r="E4815" s="126" t="s">
        <v>51</v>
      </c>
      <c r="F4815" s="126" t="s">
        <v>51</v>
      </c>
      <c r="G4815" s="127">
        <v>0</v>
      </c>
    </row>
    <row r="4816" spans="1:7" x14ac:dyDescent="0.25">
      <c r="A4816" s="126" t="s">
        <v>8547</v>
      </c>
      <c r="B4816" s="126" t="s">
        <v>51</v>
      </c>
      <c r="C4816" s="126" t="s">
        <v>196</v>
      </c>
      <c r="D4816" s="126" t="s">
        <v>8548</v>
      </c>
      <c r="E4816" s="126" t="s">
        <v>51</v>
      </c>
      <c r="F4816" s="126" t="s">
        <v>51</v>
      </c>
      <c r="G4816" s="127">
        <v>0</v>
      </c>
    </row>
    <row r="4817" spans="1:7" x14ac:dyDescent="0.25">
      <c r="A4817" s="126" t="s">
        <v>8549</v>
      </c>
      <c r="B4817" s="126" t="s">
        <v>51</v>
      </c>
      <c r="C4817" s="126" t="s">
        <v>196</v>
      </c>
      <c r="D4817" s="126" t="s">
        <v>8550</v>
      </c>
      <c r="E4817" s="126" t="s">
        <v>51</v>
      </c>
      <c r="F4817" s="126" t="s">
        <v>51</v>
      </c>
      <c r="G4817" s="127">
        <v>0</v>
      </c>
    </row>
    <row r="4818" spans="1:7" x14ac:dyDescent="0.25">
      <c r="A4818" s="126" t="s">
        <v>8551</v>
      </c>
      <c r="B4818" s="126" t="s">
        <v>51</v>
      </c>
      <c r="C4818" s="126" t="s">
        <v>196</v>
      </c>
      <c r="D4818" s="126" t="s">
        <v>8552</v>
      </c>
      <c r="E4818" s="126" t="s">
        <v>51</v>
      </c>
      <c r="F4818" s="126" t="s">
        <v>51</v>
      </c>
      <c r="G4818" s="127">
        <v>0</v>
      </c>
    </row>
    <row r="4819" spans="1:7" x14ac:dyDescent="0.25">
      <c r="A4819" s="126" t="s">
        <v>8553</v>
      </c>
      <c r="B4819" s="126" t="s">
        <v>51</v>
      </c>
      <c r="C4819" s="126" t="s">
        <v>196</v>
      </c>
      <c r="D4819" s="126" t="s">
        <v>8554</v>
      </c>
      <c r="E4819" s="126" t="s">
        <v>51</v>
      </c>
      <c r="F4819" s="126" t="s">
        <v>51</v>
      </c>
      <c r="G4819" s="127">
        <v>0</v>
      </c>
    </row>
    <row r="4820" spans="1:7" x14ac:dyDescent="0.25">
      <c r="A4820" s="126" t="s">
        <v>8555</v>
      </c>
      <c r="B4820" s="126" t="s">
        <v>51</v>
      </c>
      <c r="C4820" s="126" t="s">
        <v>196</v>
      </c>
      <c r="D4820" s="126" t="s">
        <v>8556</v>
      </c>
      <c r="E4820" s="126" t="s">
        <v>51</v>
      </c>
      <c r="F4820" s="126" t="s">
        <v>51</v>
      </c>
      <c r="G4820" s="127">
        <v>0</v>
      </c>
    </row>
    <row r="4821" spans="1:7" x14ac:dyDescent="0.25">
      <c r="A4821" s="126" t="s">
        <v>8557</v>
      </c>
      <c r="B4821" s="126" t="s">
        <v>51</v>
      </c>
      <c r="C4821" s="126" t="s">
        <v>196</v>
      </c>
      <c r="D4821" s="126" t="s">
        <v>8558</v>
      </c>
      <c r="E4821" s="126" t="s">
        <v>51</v>
      </c>
      <c r="F4821" s="126" t="s">
        <v>51</v>
      </c>
      <c r="G4821" s="127">
        <v>0</v>
      </c>
    </row>
    <row r="4822" spans="1:7" x14ac:dyDescent="0.25">
      <c r="A4822" s="126" t="s">
        <v>8559</v>
      </c>
      <c r="B4822" s="126" t="s">
        <v>51</v>
      </c>
      <c r="C4822" s="126" t="s">
        <v>196</v>
      </c>
      <c r="D4822" s="126" t="s">
        <v>8560</v>
      </c>
      <c r="E4822" s="126" t="s">
        <v>51</v>
      </c>
      <c r="F4822" s="126" t="s">
        <v>51</v>
      </c>
      <c r="G4822" s="127">
        <v>0</v>
      </c>
    </row>
    <row r="4823" spans="1:7" x14ac:dyDescent="0.25">
      <c r="A4823" s="126" t="s">
        <v>8561</v>
      </c>
      <c r="B4823" s="126" t="s">
        <v>51</v>
      </c>
      <c r="C4823" s="126" t="s">
        <v>196</v>
      </c>
      <c r="D4823" s="126" t="s">
        <v>8562</v>
      </c>
      <c r="E4823" s="126" t="s">
        <v>51</v>
      </c>
      <c r="F4823" s="126" t="s">
        <v>51</v>
      </c>
      <c r="G4823" s="127">
        <v>0</v>
      </c>
    </row>
    <row r="4824" spans="1:7" x14ac:dyDescent="0.25">
      <c r="A4824" s="126" t="s">
        <v>8563</v>
      </c>
      <c r="B4824" s="126" t="s">
        <v>51</v>
      </c>
      <c r="C4824" s="126" t="s">
        <v>196</v>
      </c>
      <c r="D4824" s="126" t="s">
        <v>8564</v>
      </c>
      <c r="E4824" s="126" t="s">
        <v>51</v>
      </c>
      <c r="F4824" s="126" t="s">
        <v>51</v>
      </c>
      <c r="G4824" s="127">
        <v>0</v>
      </c>
    </row>
    <row r="4825" spans="1:7" x14ac:dyDescent="0.25">
      <c r="A4825" s="126" t="s">
        <v>8565</v>
      </c>
      <c r="B4825" s="126" t="s">
        <v>51</v>
      </c>
      <c r="C4825" s="126" t="s">
        <v>196</v>
      </c>
      <c r="D4825" s="126" t="s">
        <v>8566</v>
      </c>
      <c r="E4825" s="126" t="s">
        <v>51</v>
      </c>
      <c r="F4825" s="126" t="s">
        <v>51</v>
      </c>
      <c r="G4825" s="127">
        <v>0</v>
      </c>
    </row>
    <row r="4826" spans="1:7" ht="30" x14ac:dyDescent="0.25">
      <c r="A4826" s="126" t="s">
        <v>8567</v>
      </c>
      <c r="B4826" s="126" t="s">
        <v>51</v>
      </c>
      <c r="C4826" s="126" t="s">
        <v>196</v>
      </c>
      <c r="D4826" s="126" t="s">
        <v>8568</v>
      </c>
      <c r="E4826" s="126" t="s">
        <v>51</v>
      </c>
      <c r="F4826" s="126" t="s">
        <v>510</v>
      </c>
      <c r="G4826" s="127">
        <v>1</v>
      </c>
    </row>
    <row r="4827" spans="1:7" x14ac:dyDescent="0.25">
      <c r="A4827" s="126" t="s">
        <v>8569</v>
      </c>
      <c r="B4827" s="126" t="s">
        <v>51</v>
      </c>
      <c r="C4827" s="126" t="s">
        <v>196</v>
      </c>
      <c r="D4827" s="126" t="s">
        <v>8570</v>
      </c>
      <c r="E4827" s="126" t="s">
        <v>51</v>
      </c>
      <c r="F4827" s="126" t="s">
        <v>51</v>
      </c>
      <c r="G4827" s="127">
        <v>0</v>
      </c>
    </row>
    <row r="4828" spans="1:7" x14ac:dyDescent="0.25">
      <c r="A4828" s="126" t="s">
        <v>8571</v>
      </c>
      <c r="B4828" s="126" t="s">
        <v>51</v>
      </c>
      <c r="C4828" s="126" t="s">
        <v>196</v>
      </c>
      <c r="D4828" s="126" t="s">
        <v>8572</v>
      </c>
      <c r="E4828" s="126" t="s">
        <v>51</v>
      </c>
      <c r="F4828" s="126" t="s">
        <v>51</v>
      </c>
      <c r="G4828" s="127">
        <v>0</v>
      </c>
    </row>
    <row r="4829" spans="1:7" x14ac:dyDescent="0.25">
      <c r="A4829" s="126" t="s">
        <v>8573</v>
      </c>
      <c r="B4829" s="126" t="s">
        <v>51</v>
      </c>
      <c r="C4829" s="126" t="s">
        <v>196</v>
      </c>
      <c r="D4829" s="126" t="s">
        <v>8574</v>
      </c>
      <c r="E4829" s="126" t="s">
        <v>51</v>
      </c>
      <c r="F4829" s="126" t="s">
        <v>51</v>
      </c>
      <c r="G4829" s="127">
        <v>0</v>
      </c>
    </row>
    <row r="4830" spans="1:7" x14ac:dyDescent="0.25">
      <c r="A4830" s="126" t="s">
        <v>8575</v>
      </c>
      <c r="B4830" s="126" t="s">
        <v>51</v>
      </c>
      <c r="C4830" s="126" t="s">
        <v>196</v>
      </c>
      <c r="D4830" s="126" t="s">
        <v>8576</v>
      </c>
      <c r="E4830" s="126" t="s">
        <v>51</v>
      </c>
      <c r="F4830" s="126" t="s">
        <v>51</v>
      </c>
      <c r="G4830" s="127">
        <v>0</v>
      </c>
    </row>
    <row r="4831" spans="1:7" x14ac:dyDescent="0.25">
      <c r="A4831" s="126" t="s">
        <v>8577</v>
      </c>
      <c r="B4831" s="126" t="s">
        <v>51</v>
      </c>
      <c r="C4831" s="126" t="s">
        <v>196</v>
      </c>
      <c r="D4831" s="126" t="s">
        <v>8578</v>
      </c>
      <c r="E4831" s="126" t="s">
        <v>51</v>
      </c>
      <c r="F4831" s="126" t="s">
        <v>51</v>
      </c>
      <c r="G4831" s="127">
        <v>0</v>
      </c>
    </row>
    <row r="4832" spans="1:7" x14ac:dyDescent="0.25">
      <c r="A4832" s="126" t="s">
        <v>8579</v>
      </c>
      <c r="B4832" s="126" t="s">
        <v>51</v>
      </c>
      <c r="C4832" s="126" t="s">
        <v>196</v>
      </c>
      <c r="D4832" s="126" t="s">
        <v>8580</v>
      </c>
      <c r="E4832" s="126" t="s">
        <v>51</v>
      </c>
      <c r="F4832" s="126" t="s">
        <v>51</v>
      </c>
      <c r="G4832" s="127">
        <v>0</v>
      </c>
    </row>
    <row r="4833" spans="1:7" x14ac:dyDescent="0.25">
      <c r="A4833" s="126" t="s">
        <v>8581</v>
      </c>
      <c r="B4833" s="126" t="s">
        <v>51</v>
      </c>
      <c r="C4833" s="126" t="s">
        <v>196</v>
      </c>
      <c r="D4833" s="126" t="s">
        <v>8582</v>
      </c>
      <c r="E4833" s="126" t="s">
        <v>51</v>
      </c>
      <c r="F4833" s="126" t="s">
        <v>51</v>
      </c>
      <c r="G4833" s="127">
        <v>0</v>
      </c>
    </row>
    <row r="4834" spans="1:7" x14ac:dyDescent="0.25">
      <c r="A4834" s="126" t="s">
        <v>8583</v>
      </c>
      <c r="B4834" s="126" t="s">
        <v>51</v>
      </c>
      <c r="C4834" s="126" t="s">
        <v>196</v>
      </c>
      <c r="D4834" s="126" t="s">
        <v>8584</v>
      </c>
      <c r="E4834" s="126" t="s">
        <v>51</v>
      </c>
      <c r="F4834" s="126" t="s">
        <v>51</v>
      </c>
      <c r="G4834" s="127">
        <v>0</v>
      </c>
    </row>
    <row r="4835" spans="1:7" x14ac:dyDescent="0.25">
      <c r="A4835" s="126" t="s">
        <v>8585</v>
      </c>
      <c r="B4835" s="126" t="s">
        <v>51</v>
      </c>
      <c r="C4835" s="126" t="s">
        <v>196</v>
      </c>
      <c r="D4835" s="126" t="s">
        <v>8586</v>
      </c>
      <c r="E4835" s="126" t="s">
        <v>51</v>
      </c>
      <c r="F4835" s="126" t="s">
        <v>51</v>
      </c>
      <c r="G4835" s="127">
        <v>0</v>
      </c>
    </row>
    <row r="4836" spans="1:7" x14ac:dyDescent="0.25">
      <c r="A4836" s="126" t="s">
        <v>8587</v>
      </c>
      <c r="B4836" s="126" t="s">
        <v>51</v>
      </c>
      <c r="C4836" s="126" t="s">
        <v>196</v>
      </c>
      <c r="D4836" s="126" t="s">
        <v>8588</v>
      </c>
      <c r="E4836" s="126" t="s">
        <v>51</v>
      </c>
      <c r="F4836" s="126" t="s">
        <v>51</v>
      </c>
      <c r="G4836" s="127">
        <v>0</v>
      </c>
    </row>
    <row r="4837" spans="1:7" x14ac:dyDescent="0.25">
      <c r="A4837" s="126" t="s">
        <v>8589</v>
      </c>
      <c r="B4837" s="126" t="s">
        <v>51</v>
      </c>
      <c r="C4837" s="126" t="s">
        <v>196</v>
      </c>
      <c r="D4837" s="126" t="s">
        <v>8590</v>
      </c>
      <c r="E4837" s="126" t="s">
        <v>51</v>
      </c>
      <c r="F4837" s="126" t="s">
        <v>51</v>
      </c>
      <c r="G4837" s="127">
        <v>0</v>
      </c>
    </row>
    <row r="4838" spans="1:7" ht="30" x14ac:dyDescent="0.25">
      <c r="A4838" s="126" t="s">
        <v>8591</v>
      </c>
      <c r="B4838" s="126" t="s">
        <v>51</v>
      </c>
      <c r="C4838" s="126" t="s">
        <v>196</v>
      </c>
      <c r="D4838" s="126" t="s">
        <v>8592</v>
      </c>
      <c r="E4838" s="126" t="s">
        <v>51</v>
      </c>
      <c r="F4838" s="126" t="s">
        <v>510</v>
      </c>
      <c r="G4838" s="127">
        <v>1</v>
      </c>
    </row>
    <row r="4839" spans="1:7" x14ac:dyDescent="0.25">
      <c r="A4839" s="126" t="s">
        <v>8593</v>
      </c>
      <c r="B4839" s="126" t="s">
        <v>51</v>
      </c>
      <c r="C4839" s="126" t="s">
        <v>17</v>
      </c>
      <c r="D4839" s="126" t="s">
        <v>6907</v>
      </c>
      <c r="E4839" s="126" t="s">
        <v>51</v>
      </c>
      <c r="F4839" s="126" t="s">
        <v>51</v>
      </c>
      <c r="G4839" s="127">
        <v>0</v>
      </c>
    </row>
    <row r="4840" spans="1:7" x14ac:dyDescent="0.25">
      <c r="A4840" s="126" t="s">
        <v>8594</v>
      </c>
      <c r="B4840" s="126" t="s">
        <v>51</v>
      </c>
      <c r="C4840" s="126" t="s">
        <v>17</v>
      </c>
      <c r="D4840" s="126" t="s">
        <v>6909</v>
      </c>
      <c r="E4840" s="126" t="s">
        <v>51</v>
      </c>
      <c r="F4840" s="126" t="s">
        <v>51</v>
      </c>
      <c r="G4840" s="127">
        <v>0</v>
      </c>
    </row>
    <row r="4841" spans="1:7" x14ac:dyDescent="0.25">
      <c r="A4841" s="126" t="s">
        <v>8595</v>
      </c>
      <c r="B4841" s="126" t="s">
        <v>51</v>
      </c>
      <c r="C4841" s="126" t="s">
        <v>17</v>
      </c>
      <c r="D4841" s="126" t="s">
        <v>8596</v>
      </c>
      <c r="E4841" s="126" t="s">
        <v>51</v>
      </c>
      <c r="F4841" s="126" t="s">
        <v>51</v>
      </c>
      <c r="G4841" s="127">
        <v>0</v>
      </c>
    </row>
    <row r="4842" spans="1:7" x14ac:dyDescent="0.25">
      <c r="A4842" s="126" t="s">
        <v>8597</v>
      </c>
      <c r="B4842" s="126" t="s">
        <v>51</v>
      </c>
      <c r="C4842" s="126" t="s">
        <v>17</v>
      </c>
      <c r="D4842" s="126" t="s">
        <v>8598</v>
      </c>
      <c r="E4842" s="126" t="s">
        <v>51</v>
      </c>
      <c r="F4842" s="126" t="s">
        <v>51</v>
      </c>
      <c r="G4842" s="127">
        <v>0</v>
      </c>
    </row>
    <row r="4843" spans="1:7" x14ac:dyDescent="0.25">
      <c r="A4843" s="126" t="s">
        <v>8599</v>
      </c>
      <c r="B4843" s="126" t="s">
        <v>51</v>
      </c>
      <c r="C4843" s="126" t="s">
        <v>17</v>
      </c>
      <c r="D4843" s="126" t="s">
        <v>8600</v>
      </c>
      <c r="E4843" s="126" t="s">
        <v>51</v>
      </c>
      <c r="F4843" s="126" t="s">
        <v>51</v>
      </c>
      <c r="G4843" s="127">
        <v>0</v>
      </c>
    </row>
    <row r="4844" spans="1:7" x14ac:dyDescent="0.25">
      <c r="A4844" s="126" t="s">
        <v>8601</v>
      </c>
      <c r="B4844" s="126" t="s">
        <v>51</v>
      </c>
      <c r="C4844" s="126" t="s">
        <v>17</v>
      </c>
      <c r="D4844" s="126" t="s">
        <v>8602</v>
      </c>
      <c r="E4844" s="126" t="s">
        <v>51</v>
      </c>
      <c r="F4844" s="126" t="s">
        <v>51</v>
      </c>
      <c r="G4844" s="127">
        <v>0</v>
      </c>
    </row>
    <row r="4845" spans="1:7" x14ac:dyDescent="0.25">
      <c r="A4845" s="126" t="s">
        <v>8603</v>
      </c>
      <c r="B4845" s="126" t="s">
        <v>51</v>
      </c>
      <c r="C4845" s="126" t="s">
        <v>17</v>
      </c>
      <c r="D4845" s="126" t="s">
        <v>8604</v>
      </c>
      <c r="E4845" s="126" t="s">
        <v>51</v>
      </c>
      <c r="F4845" s="126" t="s">
        <v>51</v>
      </c>
      <c r="G4845" s="127">
        <v>0</v>
      </c>
    </row>
    <row r="4846" spans="1:7" x14ac:dyDescent="0.25">
      <c r="A4846" s="126" t="s">
        <v>8605</v>
      </c>
      <c r="B4846" s="126" t="s">
        <v>51</v>
      </c>
      <c r="C4846" s="126" t="s">
        <v>17</v>
      </c>
      <c r="D4846" s="126" t="s">
        <v>8606</v>
      </c>
      <c r="E4846" s="126" t="s">
        <v>51</v>
      </c>
      <c r="F4846" s="126" t="s">
        <v>51</v>
      </c>
      <c r="G4846" s="127">
        <v>0</v>
      </c>
    </row>
    <row r="4847" spans="1:7" x14ac:dyDescent="0.25">
      <c r="A4847" s="126" t="s">
        <v>8607</v>
      </c>
      <c r="B4847" s="126" t="s">
        <v>51</v>
      </c>
      <c r="C4847" s="126" t="s">
        <v>17</v>
      </c>
      <c r="D4847" s="126" t="s">
        <v>8608</v>
      </c>
      <c r="E4847" s="126" t="s">
        <v>51</v>
      </c>
      <c r="F4847" s="126" t="s">
        <v>51</v>
      </c>
      <c r="G4847" s="127">
        <v>0</v>
      </c>
    </row>
    <row r="4848" spans="1:7" x14ac:dyDescent="0.25">
      <c r="A4848" s="126" t="s">
        <v>8609</v>
      </c>
      <c r="B4848" s="126" t="s">
        <v>51</v>
      </c>
      <c r="C4848" s="126" t="s">
        <v>17</v>
      </c>
      <c r="D4848" s="126" t="s">
        <v>8610</v>
      </c>
      <c r="E4848" s="126" t="s">
        <v>51</v>
      </c>
      <c r="F4848" s="126" t="s">
        <v>51</v>
      </c>
      <c r="G4848" s="127">
        <v>0</v>
      </c>
    </row>
    <row r="4849" spans="1:7" x14ac:dyDescent="0.25">
      <c r="A4849" s="126" t="s">
        <v>8611</v>
      </c>
      <c r="B4849" s="126" t="s">
        <v>51</v>
      </c>
      <c r="C4849" s="126" t="s">
        <v>17</v>
      </c>
      <c r="D4849" s="126" t="s">
        <v>8612</v>
      </c>
      <c r="E4849" s="126" t="s">
        <v>51</v>
      </c>
      <c r="F4849" s="126" t="s">
        <v>51</v>
      </c>
      <c r="G4849" s="127">
        <v>0</v>
      </c>
    </row>
    <row r="4850" spans="1:7" x14ac:dyDescent="0.25">
      <c r="A4850" s="126" t="s">
        <v>8613</v>
      </c>
      <c r="B4850" s="126" t="s">
        <v>51</v>
      </c>
      <c r="C4850" s="126" t="s">
        <v>17</v>
      </c>
      <c r="D4850" s="126" t="s">
        <v>8614</v>
      </c>
      <c r="E4850" s="126" t="s">
        <v>51</v>
      </c>
      <c r="F4850" s="126" t="s">
        <v>51</v>
      </c>
      <c r="G4850" s="127">
        <v>0</v>
      </c>
    </row>
    <row r="4851" spans="1:7" x14ac:dyDescent="0.25">
      <c r="A4851" s="126" t="s">
        <v>13981</v>
      </c>
      <c r="B4851" s="126" t="s">
        <v>51</v>
      </c>
      <c r="C4851" s="126" t="s">
        <v>17</v>
      </c>
      <c r="D4851" s="126" t="s">
        <v>13982</v>
      </c>
      <c r="E4851" s="126" t="s">
        <v>51</v>
      </c>
      <c r="F4851" s="126" t="s">
        <v>51</v>
      </c>
      <c r="G4851" s="127">
        <v>0</v>
      </c>
    </row>
    <row r="4852" spans="1:7" x14ac:dyDescent="0.25">
      <c r="A4852" s="126" t="s">
        <v>13983</v>
      </c>
      <c r="B4852" s="126" t="s">
        <v>51</v>
      </c>
      <c r="C4852" s="126" t="s">
        <v>17</v>
      </c>
      <c r="D4852" s="126" t="s">
        <v>13984</v>
      </c>
      <c r="E4852" s="126" t="s">
        <v>51</v>
      </c>
      <c r="F4852" s="126" t="s">
        <v>51</v>
      </c>
      <c r="G4852" s="127">
        <v>0</v>
      </c>
    </row>
    <row r="4853" spans="1:7" x14ac:dyDescent="0.25">
      <c r="A4853" s="126" t="s">
        <v>13985</v>
      </c>
      <c r="B4853" s="126" t="s">
        <v>51</v>
      </c>
      <c r="C4853" s="126" t="s">
        <v>17</v>
      </c>
      <c r="D4853" s="126" t="s">
        <v>13986</v>
      </c>
      <c r="E4853" s="126" t="s">
        <v>51</v>
      </c>
      <c r="F4853" s="126" t="s">
        <v>51</v>
      </c>
      <c r="G4853" s="127">
        <v>0</v>
      </c>
    </row>
    <row r="4854" spans="1:7" x14ac:dyDescent="0.25">
      <c r="A4854" s="126" t="s">
        <v>13987</v>
      </c>
      <c r="B4854" s="126" t="s">
        <v>51</v>
      </c>
      <c r="C4854" s="126" t="s">
        <v>17</v>
      </c>
      <c r="D4854" s="126" t="s">
        <v>13988</v>
      </c>
      <c r="E4854" s="126" t="s">
        <v>51</v>
      </c>
      <c r="F4854" s="126" t="s">
        <v>51</v>
      </c>
      <c r="G4854" s="127">
        <v>0</v>
      </c>
    </row>
    <row r="4855" spans="1:7" x14ac:dyDescent="0.25">
      <c r="A4855" s="126" t="s">
        <v>13989</v>
      </c>
      <c r="B4855" s="126" t="s">
        <v>51</v>
      </c>
      <c r="C4855" s="126" t="s">
        <v>17</v>
      </c>
      <c r="D4855" s="126" t="s">
        <v>13990</v>
      </c>
      <c r="E4855" s="126" t="s">
        <v>51</v>
      </c>
      <c r="F4855" s="126" t="s">
        <v>51</v>
      </c>
      <c r="G4855" s="127">
        <v>0</v>
      </c>
    </row>
    <row r="4856" spans="1:7" x14ac:dyDescent="0.25">
      <c r="A4856" s="126" t="s">
        <v>13991</v>
      </c>
      <c r="B4856" s="126" t="s">
        <v>51</v>
      </c>
      <c r="C4856" s="126" t="s">
        <v>17</v>
      </c>
      <c r="D4856" s="126" t="s">
        <v>13992</v>
      </c>
      <c r="E4856" s="126" t="s">
        <v>51</v>
      </c>
      <c r="F4856" s="126" t="s">
        <v>51</v>
      </c>
      <c r="G4856" s="127">
        <v>0</v>
      </c>
    </row>
    <row r="4857" spans="1:7" ht="30" x14ac:dyDescent="0.25">
      <c r="A4857" s="126" t="s">
        <v>13993</v>
      </c>
      <c r="B4857" s="126" t="s">
        <v>51</v>
      </c>
      <c r="C4857" s="126" t="s">
        <v>17</v>
      </c>
      <c r="D4857" s="126" t="s">
        <v>13994</v>
      </c>
      <c r="E4857" s="126" t="s">
        <v>51</v>
      </c>
      <c r="F4857" s="126" t="s">
        <v>51</v>
      </c>
      <c r="G4857" s="127">
        <v>0</v>
      </c>
    </row>
    <row r="4858" spans="1:7" ht="30" x14ac:dyDescent="0.25">
      <c r="A4858" s="126" t="s">
        <v>13995</v>
      </c>
      <c r="B4858" s="126" t="s">
        <v>51</v>
      </c>
      <c r="C4858" s="126" t="s">
        <v>17</v>
      </c>
      <c r="D4858" s="126" t="s">
        <v>13996</v>
      </c>
      <c r="E4858" s="126" t="s">
        <v>51</v>
      </c>
      <c r="F4858" s="126" t="s">
        <v>51</v>
      </c>
      <c r="G4858" s="127">
        <v>0</v>
      </c>
    </row>
    <row r="4859" spans="1:7" ht="30" x14ac:dyDescent="0.25">
      <c r="A4859" s="126" t="s">
        <v>13997</v>
      </c>
      <c r="B4859" s="126" t="s">
        <v>51</v>
      </c>
      <c r="C4859" s="126" t="s">
        <v>17</v>
      </c>
      <c r="D4859" s="126" t="s">
        <v>13998</v>
      </c>
      <c r="E4859" s="126" t="s">
        <v>51</v>
      </c>
      <c r="F4859" s="126" t="s">
        <v>51</v>
      </c>
      <c r="G4859" s="127">
        <v>0</v>
      </c>
    </row>
    <row r="4860" spans="1:7" ht="30" x14ac:dyDescent="0.25">
      <c r="A4860" s="126" t="s">
        <v>13999</v>
      </c>
      <c r="B4860" s="126" t="s">
        <v>51</v>
      </c>
      <c r="C4860" s="126" t="s">
        <v>17</v>
      </c>
      <c r="D4860" s="126" t="s">
        <v>14000</v>
      </c>
      <c r="E4860" s="126" t="s">
        <v>51</v>
      </c>
      <c r="F4860" s="126" t="s">
        <v>51</v>
      </c>
      <c r="G4860" s="127">
        <v>0</v>
      </c>
    </row>
    <row r="4861" spans="1:7" ht="30" x14ac:dyDescent="0.25">
      <c r="A4861" s="126" t="s">
        <v>14001</v>
      </c>
      <c r="B4861" s="126" t="s">
        <v>51</v>
      </c>
      <c r="C4861" s="126" t="s">
        <v>17</v>
      </c>
      <c r="D4861" s="126" t="s">
        <v>14002</v>
      </c>
      <c r="E4861" s="126" t="s">
        <v>51</v>
      </c>
      <c r="F4861" s="126" t="s">
        <v>51</v>
      </c>
      <c r="G4861" s="127">
        <v>0</v>
      </c>
    </row>
    <row r="4862" spans="1:7" ht="30" x14ac:dyDescent="0.25">
      <c r="A4862" s="126" t="s">
        <v>14003</v>
      </c>
      <c r="B4862" s="126" t="s">
        <v>51</v>
      </c>
      <c r="C4862" s="126" t="s">
        <v>17</v>
      </c>
      <c r="D4862" s="126" t="s">
        <v>14004</v>
      </c>
      <c r="E4862" s="126" t="s">
        <v>51</v>
      </c>
      <c r="F4862" s="126" t="s">
        <v>51</v>
      </c>
      <c r="G4862" s="127">
        <v>0</v>
      </c>
    </row>
    <row r="4863" spans="1:7" ht="30" x14ac:dyDescent="0.25">
      <c r="A4863" s="126" t="s">
        <v>14005</v>
      </c>
      <c r="B4863" s="126" t="s">
        <v>51</v>
      </c>
      <c r="C4863" s="126" t="s">
        <v>17</v>
      </c>
      <c r="D4863" s="126" t="s">
        <v>14006</v>
      </c>
      <c r="E4863" s="126" t="s">
        <v>51</v>
      </c>
      <c r="F4863" s="126" t="s">
        <v>51</v>
      </c>
      <c r="G4863" s="127">
        <v>0</v>
      </c>
    </row>
    <row r="4864" spans="1:7" ht="30" x14ac:dyDescent="0.25">
      <c r="A4864" s="126" t="s">
        <v>14007</v>
      </c>
      <c r="B4864" s="126" t="s">
        <v>51</v>
      </c>
      <c r="C4864" s="126" t="s">
        <v>17</v>
      </c>
      <c r="D4864" s="126" t="s">
        <v>14008</v>
      </c>
      <c r="E4864" s="126" t="s">
        <v>51</v>
      </c>
      <c r="F4864" s="126" t="s">
        <v>51</v>
      </c>
      <c r="G4864" s="127">
        <v>0</v>
      </c>
    </row>
    <row r="4865" spans="1:7" ht="30" x14ac:dyDescent="0.25">
      <c r="A4865" s="126" t="s">
        <v>14009</v>
      </c>
      <c r="B4865" s="126" t="s">
        <v>51</v>
      </c>
      <c r="C4865" s="126" t="s">
        <v>17</v>
      </c>
      <c r="D4865" s="126" t="s">
        <v>14010</v>
      </c>
      <c r="E4865" s="126" t="s">
        <v>51</v>
      </c>
      <c r="F4865" s="126" t="s">
        <v>51</v>
      </c>
      <c r="G4865" s="127">
        <v>0</v>
      </c>
    </row>
    <row r="4866" spans="1:7" ht="30" x14ac:dyDescent="0.25">
      <c r="A4866" s="126" t="s">
        <v>14011</v>
      </c>
      <c r="B4866" s="126" t="s">
        <v>51</v>
      </c>
      <c r="C4866" s="126" t="s">
        <v>17</v>
      </c>
      <c r="D4866" s="126" t="s">
        <v>14012</v>
      </c>
      <c r="E4866" s="126" t="s">
        <v>51</v>
      </c>
      <c r="F4866" s="126" t="s">
        <v>51</v>
      </c>
      <c r="G4866" s="127">
        <v>0</v>
      </c>
    </row>
    <row r="4867" spans="1:7" ht="30" x14ac:dyDescent="0.25">
      <c r="A4867" s="126" t="s">
        <v>14013</v>
      </c>
      <c r="B4867" s="126" t="s">
        <v>51</v>
      </c>
      <c r="C4867" s="126" t="s">
        <v>17</v>
      </c>
      <c r="D4867" s="126" t="s">
        <v>14014</v>
      </c>
      <c r="E4867" s="126" t="s">
        <v>51</v>
      </c>
      <c r="F4867" s="126" t="s">
        <v>51</v>
      </c>
      <c r="G4867" s="127">
        <v>0</v>
      </c>
    </row>
    <row r="4868" spans="1:7" ht="30" x14ac:dyDescent="0.25">
      <c r="A4868" s="126" t="s">
        <v>14015</v>
      </c>
      <c r="B4868" s="126" t="s">
        <v>51</v>
      </c>
      <c r="C4868" s="126" t="s">
        <v>17</v>
      </c>
      <c r="D4868" s="126" t="s">
        <v>14016</v>
      </c>
      <c r="E4868" s="126" t="s">
        <v>51</v>
      </c>
      <c r="F4868" s="126" t="s">
        <v>51</v>
      </c>
      <c r="G4868" s="127">
        <v>0</v>
      </c>
    </row>
    <row r="4869" spans="1:7" ht="30" x14ac:dyDescent="0.25">
      <c r="A4869" s="126" t="s">
        <v>14017</v>
      </c>
      <c r="B4869" s="126" t="s">
        <v>51</v>
      </c>
      <c r="C4869" s="126" t="s">
        <v>17</v>
      </c>
      <c r="D4869" s="126" t="s">
        <v>14018</v>
      </c>
      <c r="E4869" s="126" t="s">
        <v>51</v>
      </c>
      <c r="F4869" s="126" t="s">
        <v>51</v>
      </c>
      <c r="G4869" s="127">
        <v>0</v>
      </c>
    </row>
    <row r="4870" spans="1:7" ht="30" x14ac:dyDescent="0.25">
      <c r="A4870" s="126" t="s">
        <v>14019</v>
      </c>
      <c r="B4870" s="126" t="s">
        <v>51</v>
      </c>
      <c r="C4870" s="126" t="s">
        <v>17</v>
      </c>
      <c r="D4870" s="126" t="s">
        <v>14020</v>
      </c>
      <c r="E4870" s="126" t="s">
        <v>51</v>
      </c>
      <c r="F4870" s="126" t="s">
        <v>51</v>
      </c>
      <c r="G4870" s="127">
        <v>0</v>
      </c>
    </row>
    <row r="4871" spans="1:7" ht="30" x14ac:dyDescent="0.25">
      <c r="A4871" s="126" t="s">
        <v>14021</v>
      </c>
      <c r="B4871" s="126" t="s">
        <v>51</v>
      </c>
      <c r="C4871" s="126" t="s">
        <v>17</v>
      </c>
      <c r="D4871" s="126" t="s">
        <v>14022</v>
      </c>
      <c r="E4871" s="126" t="s">
        <v>51</v>
      </c>
      <c r="F4871" s="126" t="s">
        <v>51</v>
      </c>
      <c r="G4871" s="127">
        <v>0</v>
      </c>
    </row>
    <row r="4872" spans="1:7" ht="30" x14ac:dyDescent="0.25">
      <c r="A4872" s="126" t="s">
        <v>14023</v>
      </c>
      <c r="B4872" s="126" t="s">
        <v>51</v>
      </c>
      <c r="C4872" s="126" t="s">
        <v>17</v>
      </c>
      <c r="D4872" s="126" t="s">
        <v>14024</v>
      </c>
      <c r="E4872" s="126" t="s">
        <v>51</v>
      </c>
      <c r="F4872" s="126" t="s">
        <v>51</v>
      </c>
      <c r="G4872" s="127">
        <v>0</v>
      </c>
    </row>
    <row r="4873" spans="1:7" ht="30" x14ac:dyDescent="0.25">
      <c r="A4873" s="126" t="s">
        <v>14025</v>
      </c>
      <c r="B4873" s="126" t="s">
        <v>51</v>
      </c>
      <c r="C4873" s="126" t="s">
        <v>17</v>
      </c>
      <c r="D4873" s="126" t="s">
        <v>14026</v>
      </c>
      <c r="E4873" s="126" t="s">
        <v>51</v>
      </c>
      <c r="F4873" s="126" t="s">
        <v>51</v>
      </c>
      <c r="G4873" s="127">
        <v>0</v>
      </c>
    </row>
    <row r="4874" spans="1:7" ht="30" x14ac:dyDescent="0.25">
      <c r="A4874" s="126" t="s">
        <v>14027</v>
      </c>
      <c r="B4874" s="126" t="s">
        <v>51</v>
      </c>
      <c r="C4874" s="126" t="s">
        <v>17</v>
      </c>
      <c r="D4874" s="126" t="s">
        <v>14028</v>
      </c>
      <c r="E4874" s="126" t="s">
        <v>51</v>
      </c>
      <c r="F4874" s="126" t="s">
        <v>51</v>
      </c>
      <c r="G4874" s="127">
        <v>0</v>
      </c>
    </row>
    <row r="4875" spans="1:7" ht="30" x14ac:dyDescent="0.25">
      <c r="A4875" s="126" t="s">
        <v>14029</v>
      </c>
      <c r="B4875" s="126" t="s">
        <v>51</v>
      </c>
      <c r="C4875" s="126" t="s">
        <v>17</v>
      </c>
      <c r="D4875" s="126" t="s">
        <v>14030</v>
      </c>
      <c r="E4875" s="126" t="s">
        <v>51</v>
      </c>
      <c r="F4875" s="126" t="s">
        <v>51</v>
      </c>
      <c r="G4875" s="127">
        <v>0</v>
      </c>
    </row>
    <row r="4876" spans="1:7" ht="30" x14ac:dyDescent="0.25">
      <c r="A4876" s="126" t="s">
        <v>14031</v>
      </c>
      <c r="B4876" s="126" t="s">
        <v>51</v>
      </c>
      <c r="C4876" s="126" t="s">
        <v>17</v>
      </c>
      <c r="D4876" s="126" t="s">
        <v>14032</v>
      </c>
      <c r="E4876" s="126" t="s">
        <v>51</v>
      </c>
      <c r="F4876" s="126" t="s">
        <v>51</v>
      </c>
      <c r="G4876" s="127">
        <v>0</v>
      </c>
    </row>
    <row r="4877" spans="1:7" ht="30" x14ac:dyDescent="0.25">
      <c r="A4877" s="126" t="s">
        <v>14033</v>
      </c>
      <c r="B4877" s="126" t="s">
        <v>51</v>
      </c>
      <c r="C4877" s="126" t="s">
        <v>17</v>
      </c>
      <c r="D4877" s="126" t="s">
        <v>14034</v>
      </c>
      <c r="E4877" s="126" t="s">
        <v>51</v>
      </c>
      <c r="F4877" s="126" t="s">
        <v>51</v>
      </c>
      <c r="G4877" s="127">
        <v>0</v>
      </c>
    </row>
    <row r="4878" spans="1:7" ht="30" x14ac:dyDescent="0.25">
      <c r="A4878" s="126" t="s">
        <v>14035</v>
      </c>
      <c r="B4878" s="126" t="s">
        <v>51</v>
      </c>
      <c r="C4878" s="126" t="s">
        <v>17</v>
      </c>
      <c r="D4878" s="126" t="s">
        <v>14036</v>
      </c>
      <c r="E4878" s="126" t="s">
        <v>51</v>
      </c>
      <c r="F4878" s="126" t="s">
        <v>51</v>
      </c>
      <c r="G4878" s="127">
        <v>0</v>
      </c>
    </row>
    <row r="4879" spans="1:7" ht="30" x14ac:dyDescent="0.25">
      <c r="A4879" s="126" t="s">
        <v>14037</v>
      </c>
      <c r="B4879" s="126" t="s">
        <v>51</v>
      </c>
      <c r="C4879" s="126" t="s">
        <v>17</v>
      </c>
      <c r="D4879" s="126" t="s">
        <v>14038</v>
      </c>
      <c r="E4879" s="126" t="s">
        <v>51</v>
      </c>
      <c r="F4879" s="126" t="s">
        <v>51</v>
      </c>
      <c r="G4879" s="127">
        <v>0</v>
      </c>
    </row>
    <row r="4880" spans="1:7" ht="30" x14ac:dyDescent="0.25">
      <c r="A4880" s="126" t="s">
        <v>14039</v>
      </c>
      <c r="B4880" s="126" t="s">
        <v>51</v>
      </c>
      <c r="C4880" s="126" t="s">
        <v>17</v>
      </c>
      <c r="D4880" s="126" t="s">
        <v>14040</v>
      </c>
      <c r="E4880" s="126" t="s">
        <v>51</v>
      </c>
      <c r="F4880" s="126" t="s">
        <v>51</v>
      </c>
      <c r="G4880" s="127">
        <v>0</v>
      </c>
    </row>
    <row r="4881" spans="1:7" ht="30" x14ac:dyDescent="0.25">
      <c r="A4881" s="126" t="s">
        <v>14041</v>
      </c>
      <c r="B4881" s="126" t="s">
        <v>51</v>
      </c>
      <c r="C4881" s="126" t="s">
        <v>17</v>
      </c>
      <c r="D4881" s="126" t="s">
        <v>14042</v>
      </c>
      <c r="E4881" s="126" t="s">
        <v>51</v>
      </c>
      <c r="F4881" s="126" t="s">
        <v>51</v>
      </c>
      <c r="G4881" s="127">
        <v>0</v>
      </c>
    </row>
    <row r="4882" spans="1:7" ht="30" x14ac:dyDescent="0.25">
      <c r="A4882" s="126" t="s">
        <v>14043</v>
      </c>
      <c r="B4882" s="126" t="s">
        <v>51</v>
      </c>
      <c r="C4882" s="126" t="s">
        <v>17</v>
      </c>
      <c r="D4882" s="126" t="s">
        <v>14044</v>
      </c>
      <c r="E4882" s="126" t="s">
        <v>51</v>
      </c>
      <c r="F4882" s="126" t="s">
        <v>51</v>
      </c>
      <c r="G4882" s="127">
        <v>0</v>
      </c>
    </row>
    <row r="4883" spans="1:7" x14ac:dyDescent="0.25">
      <c r="A4883" s="126" t="s">
        <v>14045</v>
      </c>
      <c r="B4883" s="126" t="s">
        <v>51</v>
      </c>
      <c r="C4883" s="126" t="s">
        <v>17</v>
      </c>
      <c r="D4883" s="126" t="s">
        <v>14046</v>
      </c>
      <c r="E4883" s="126" t="s">
        <v>51</v>
      </c>
      <c r="F4883" s="126" t="s">
        <v>51</v>
      </c>
      <c r="G4883" s="127">
        <v>0</v>
      </c>
    </row>
    <row r="4884" spans="1:7" x14ac:dyDescent="0.25">
      <c r="A4884" s="126" t="s">
        <v>14047</v>
      </c>
      <c r="B4884" s="126" t="s">
        <v>51</v>
      </c>
      <c r="C4884" s="126" t="s">
        <v>17</v>
      </c>
      <c r="D4884" s="126" t="s">
        <v>14048</v>
      </c>
      <c r="E4884" s="126" t="s">
        <v>51</v>
      </c>
      <c r="F4884" s="126" t="s">
        <v>51</v>
      </c>
      <c r="G4884" s="127">
        <v>0</v>
      </c>
    </row>
    <row r="4885" spans="1:7" x14ac:dyDescent="0.25">
      <c r="A4885" s="126" t="s">
        <v>14049</v>
      </c>
      <c r="B4885" s="126" t="s">
        <v>51</v>
      </c>
      <c r="C4885" s="126" t="s">
        <v>17</v>
      </c>
      <c r="D4885" s="126" t="s">
        <v>14050</v>
      </c>
      <c r="E4885" s="126" t="s">
        <v>51</v>
      </c>
      <c r="F4885" s="126" t="s">
        <v>51</v>
      </c>
      <c r="G4885" s="127">
        <v>0</v>
      </c>
    </row>
    <row r="4886" spans="1:7" x14ac:dyDescent="0.25">
      <c r="A4886" s="126" t="s">
        <v>14051</v>
      </c>
      <c r="B4886" s="126" t="s">
        <v>51</v>
      </c>
      <c r="C4886" s="126" t="s">
        <v>17</v>
      </c>
      <c r="D4886" s="126" t="s">
        <v>14052</v>
      </c>
      <c r="E4886" s="126" t="s">
        <v>51</v>
      </c>
      <c r="F4886" s="126" t="s">
        <v>51</v>
      </c>
      <c r="G4886" s="127">
        <v>0</v>
      </c>
    </row>
    <row r="4887" spans="1:7" x14ac:dyDescent="0.25">
      <c r="A4887" s="126" t="s">
        <v>14053</v>
      </c>
      <c r="B4887" s="126" t="s">
        <v>51</v>
      </c>
      <c r="C4887" s="126" t="s">
        <v>17</v>
      </c>
      <c r="D4887" s="126" t="s">
        <v>14054</v>
      </c>
      <c r="E4887" s="126" t="s">
        <v>51</v>
      </c>
      <c r="F4887" s="126" t="s">
        <v>51</v>
      </c>
      <c r="G4887" s="127">
        <v>0</v>
      </c>
    </row>
    <row r="4888" spans="1:7" x14ac:dyDescent="0.25">
      <c r="A4888" s="126" t="s">
        <v>14055</v>
      </c>
      <c r="B4888" s="126" t="s">
        <v>51</v>
      </c>
      <c r="C4888" s="126" t="s">
        <v>17</v>
      </c>
      <c r="D4888" s="126" t="s">
        <v>14056</v>
      </c>
      <c r="E4888" s="126" t="s">
        <v>51</v>
      </c>
      <c r="F4888" s="126" t="s">
        <v>51</v>
      </c>
      <c r="G4888" s="127">
        <v>0</v>
      </c>
    </row>
    <row r="4889" spans="1:7" x14ac:dyDescent="0.25">
      <c r="A4889" s="126" t="s">
        <v>14057</v>
      </c>
      <c r="B4889" s="126" t="s">
        <v>51</v>
      </c>
      <c r="C4889" s="126" t="s">
        <v>17</v>
      </c>
      <c r="D4889" s="126" t="s">
        <v>14058</v>
      </c>
      <c r="E4889" s="126" t="s">
        <v>51</v>
      </c>
      <c r="F4889" s="126" t="s">
        <v>51</v>
      </c>
      <c r="G4889" s="127">
        <v>0</v>
      </c>
    </row>
    <row r="4890" spans="1:7" x14ac:dyDescent="0.25">
      <c r="A4890" s="126" t="s">
        <v>14059</v>
      </c>
      <c r="B4890" s="126" t="s">
        <v>51</v>
      </c>
      <c r="C4890" s="126" t="s">
        <v>17</v>
      </c>
      <c r="D4890" s="126" t="s">
        <v>14060</v>
      </c>
      <c r="E4890" s="126" t="s">
        <v>51</v>
      </c>
      <c r="F4890" s="126" t="s">
        <v>51</v>
      </c>
      <c r="G4890" s="127">
        <v>0</v>
      </c>
    </row>
    <row r="4891" spans="1:7" x14ac:dyDescent="0.25">
      <c r="A4891" s="126" t="s">
        <v>14061</v>
      </c>
      <c r="B4891" s="126" t="s">
        <v>51</v>
      </c>
      <c r="C4891" s="126" t="s">
        <v>17</v>
      </c>
      <c r="D4891" s="126" t="s">
        <v>14062</v>
      </c>
      <c r="E4891" s="126" t="s">
        <v>51</v>
      </c>
      <c r="F4891" s="126" t="s">
        <v>51</v>
      </c>
      <c r="G4891" s="127">
        <v>0</v>
      </c>
    </row>
    <row r="4892" spans="1:7" x14ac:dyDescent="0.25">
      <c r="A4892" s="126" t="s">
        <v>14063</v>
      </c>
      <c r="B4892" s="126" t="s">
        <v>51</v>
      </c>
      <c r="C4892" s="126" t="s">
        <v>17</v>
      </c>
      <c r="D4892" s="126" t="s">
        <v>14064</v>
      </c>
      <c r="E4892" s="126" t="s">
        <v>51</v>
      </c>
      <c r="F4892" s="126" t="s">
        <v>51</v>
      </c>
      <c r="G4892" s="127">
        <v>0</v>
      </c>
    </row>
    <row r="4893" spans="1:7" ht="30" x14ac:dyDescent="0.25">
      <c r="A4893" s="126" t="s">
        <v>14065</v>
      </c>
      <c r="B4893" s="126" t="s">
        <v>51</v>
      </c>
      <c r="C4893" s="126" t="s">
        <v>17</v>
      </c>
      <c r="D4893" s="126" t="s">
        <v>14066</v>
      </c>
      <c r="E4893" s="126" t="s">
        <v>51</v>
      </c>
      <c r="F4893" s="126" t="s">
        <v>51</v>
      </c>
      <c r="G4893" s="127">
        <v>0</v>
      </c>
    </row>
    <row r="4894" spans="1:7" ht="30" x14ac:dyDescent="0.25">
      <c r="A4894" s="126" t="s">
        <v>14067</v>
      </c>
      <c r="B4894" s="126" t="s">
        <v>51</v>
      </c>
      <c r="C4894" s="126" t="s">
        <v>17</v>
      </c>
      <c r="D4894" s="126" t="s">
        <v>14068</v>
      </c>
      <c r="E4894" s="126" t="s">
        <v>51</v>
      </c>
      <c r="F4894" s="126" t="s">
        <v>51</v>
      </c>
      <c r="G4894" s="127">
        <v>0</v>
      </c>
    </row>
    <row r="4895" spans="1:7" ht="30" x14ac:dyDescent="0.25">
      <c r="A4895" s="126" t="s">
        <v>14069</v>
      </c>
      <c r="B4895" s="126" t="s">
        <v>51</v>
      </c>
      <c r="C4895" s="126" t="s">
        <v>17</v>
      </c>
      <c r="D4895" s="126" t="s">
        <v>14070</v>
      </c>
      <c r="E4895" s="126" t="s">
        <v>51</v>
      </c>
      <c r="F4895" s="126" t="s">
        <v>51</v>
      </c>
      <c r="G4895" s="127">
        <v>0</v>
      </c>
    </row>
    <row r="4896" spans="1:7" ht="30" x14ac:dyDescent="0.25">
      <c r="A4896" s="126" t="s">
        <v>14071</v>
      </c>
      <c r="B4896" s="126" t="s">
        <v>51</v>
      </c>
      <c r="C4896" s="126" t="s">
        <v>17</v>
      </c>
      <c r="D4896" s="126" t="s">
        <v>14072</v>
      </c>
      <c r="E4896" s="126" t="s">
        <v>51</v>
      </c>
      <c r="F4896" s="126" t="s">
        <v>51</v>
      </c>
      <c r="G4896" s="127">
        <v>0</v>
      </c>
    </row>
    <row r="4897" spans="1:7" ht="30" x14ac:dyDescent="0.25">
      <c r="A4897" s="126" t="s">
        <v>8615</v>
      </c>
      <c r="B4897" s="126" t="s">
        <v>51</v>
      </c>
      <c r="C4897" s="126" t="s">
        <v>17</v>
      </c>
      <c r="D4897" s="126" t="s">
        <v>8616</v>
      </c>
      <c r="E4897" s="126" t="s">
        <v>51</v>
      </c>
      <c r="F4897" s="126" t="s">
        <v>51</v>
      </c>
      <c r="G4897" s="127">
        <v>0</v>
      </c>
    </row>
    <row r="4898" spans="1:7" ht="30" x14ac:dyDescent="0.25">
      <c r="A4898" s="126" t="s">
        <v>8617</v>
      </c>
      <c r="B4898" s="126" t="s">
        <v>51</v>
      </c>
      <c r="C4898" s="126" t="s">
        <v>17</v>
      </c>
      <c r="D4898" s="126" t="s">
        <v>8618</v>
      </c>
      <c r="E4898" s="126" t="s">
        <v>51</v>
      </c>
      <c r="F4898" s="126" t="s">
        <v>51</v>
      </c>
      <c r="G4898" s="127">
        <v>0</v>
      </c>
    </row>
    <row r="4899" spans="1:7" ht="30" x14ac:dyDescent="0.25">
      <c r="A4899" s="126" t="s">
        <v>8619</v>
      </c>
      <c r="B4899" s="126" t="s">
        <v>51</v>
      </c>
      <c r="C4899" s="126" t="s">
        <v>17</v>
      </c>
      <c r="D4899" s="126" t="s">
        <v>8620</v>
      </c>
      <c r="E4899" s="126" t="s">
        <v>51</v>
      </c>
      <c r="F4899" s="126" t="s">
        <v>51</v>
      </c>
      <c r="G4899" s="127">
        <v>0</v>
      </c>
    </row>
    <row r="4900" spans="1:7" ht="30" x14ac:dyDescent="0.25">
      <c r="A4900" s="126" t="s">
        <v>8621</v>
      </c>
      <c r="B4900" s="126" t="s">
        <v>51</v>
      </c>
      <c r="C4900" s="126" t="s">
        <v>17</v>
      </c>
      <c r="D4900" s="126" t="s">
        <v>8622</v>
      </c>
      <c r="E4900" s="126" t="s">
        <v>51</v>
      </c>
      <c r="F4900" s="126" t="s">
        <v>51</v>
      </c>
      <c r="G4900" s="127">
        <v>0</v>
      </c>
    </row>
    <row r="4901" spans="1:7" ht="30" x14ac:dyDescent="0.25">
      <c r="A4901" s="126" t="s">
        <v>8623</v>
      </c>
      <c r="B4901" s="126" t="s">
        <v>51</v>
      </c>
      <c r="C4901" s="126" t="s">
        <v>17</v>
      </c>
      <c r="D4901" s="126" t="s">
        <v>8624</v>
      </c>
      <c r="E4901" s="126" t="s">
        <v>51</v>
      </c>
      <c r="F4901" s="126" t="s">
        <v>51</v>
      </c>
      <c r="G4901" s="127">
        <v>0</v>
      </c>
    </row>
    <row r="4902" spans="1:7" ht="30" x14ac:dyDescent="0.25">
      <c r="A4902" s="126" t="s">
        <v>8625</v>
      </c>
      <c r="B4902" s="126" t="s">
        <v>51</v>
      </c>
      <c r="C4902" s="126" t="s">
        <v>17</v>
      </c>
      <c r="D4902" s="126" t="s">
        <v>8626</v>
      </c>
      <c r="E4902" s="126" t="s">
        <v>51</v>
      </c>
      <c r="F4902" s="126" t="s">
        <v>51</v>
      </c>
      <c r="G4902" s="127">
        <v>0</v>
      </c>
    </row>
    <row r="4903" spans="1:7" ht="30" x14ac:dyDescent="0.25">
      <c r="A4903" s="126" t="s">
        <v>8627</v>
      </c>
      <c r="B4903" s="126" t="s">
        <v>51</v>
      </c>
      <c r="C4903" s="126" t="s">
        <v>17</v>
      </c>
      <c r="D4903" s="126" t="s">
        <v>8628</v>
      </c>
      <c r="E4903" s="126" t="s">
        <v>51</v>
      </c>
      <c r="F4903" s="126" t="s">
        <v>51</v>
      </c>
      <c r="G4903" s="127">
        <v>0</v>
      </c>
    </row>
    <row r="4904" spans="1:7" ht="30" x14ac:dyDescent="0.25">
      <c r="A4904" s="126" t="s">
        <v>8629</v>
      </c>
      <c r="B4904" s="126" t="s">
        <v>51</v>
      </c>
      <c r="C4904" s="126" t="s">
        <v>17</v>
      </c>
      <c r="D4904" s="126" t="s">
        <v>8630</v>
      </c>
      <c r="E4904" s="126" t="s">
        <v>51</v>
      </c>
      <c r="F4904" s="126" t="s">
        <v>51</v>
      </c>
      <c r="G4904" s="127">
        <v>0</v>
      </c>
    </row>
    <row r="4905" spans="1:7" ht="30" x14ac:dyDescent="0.25">
      <c r="A4905" s="126" t="s">
        <v>8631</v>
      </c>
      <c r="B4905" s="126" t="s">
        <v>51</v>
      </c>
      <c r="C4905" s="126" t="s">
        <v>17</v>
      </c>
      <c r="D4905" s="126" t="s">
        <v>8632</v>
      </c>
      <c r="E4905" s="126" t="s">
        <v>51</v>
      </c>
      <c r="F4905" s="126" t="s">
        <v>51</v>
      </c>
      <c r="G4905" s="127">
        <v>0</v>
      </c>
    </row>
    <row r="4906" spans="1:7" ht="30" x14ac:dyDescent="0.25">
      <c r="A4906" s="126" t="s">
        <v>8633</v>
      </c>
      <c r="B4906" s="126" t="s">
        <v>51</v>
      </c>
      <c r="C4906" s="126" t="s">
        <v>17</v>
      </c>
      <c r="D4906" s="126" t="s">
        <v>8634</v>
      </c>
      <c r="E4906" s="126" t="s">
        <v>51</v>
      </c>
      <c r="F4906" s="126" t="s">
        <v>51</v>
      </c>
      <c r="G4906" s="127">
        <v>0</v>
      </c>
    </row>
    <row r="4907" spans="1:7" ht="30" x14ac:dyDescent="0.25">
      <c r="A4907" s="126" t="s">
        <v>8635</v>
      </c>
      <c r="B4907" s="126" t="s">
        <v>51</v>
      </c>
      <c r="C4907" s="126" t="s">
        <v>17</v>
      </c>
      <c r="D4907" s="126" t="s">
        <v>8636</v>
      </c>
      <c r="E4907" s="126" t="s">
        <v>51</v>
      </c>
      <c r="F4907" s="126" t="s">
        <v>51</v>
      </c>
      <c r="G4907" s="127">
        <v>0</v>
      </c>
    </row>
    <row r="4908" spans="1:7" ht="30" x14ac:dyDescent="0.25">
      <c r="A4908" s="126" t="s">
        <v>8637</v>
      </c>
      <c r="B4908" s="126" t="s">
        <v>51</v>
      </c>
      <c r="C4908" s="126" t="s">
        <v>17</v>
      </c>
      <c r="D4908" s="126" t="s">
        <v>8638</v>
      </c>
      <c r="E4908" s="126" t="s">
        <v>51</v>
      </c>
      <c r="F4908" s="126" t="s">
        <v>51</v>
      </c>
      <c r="G4908" s="127">
        <v>0</v>
      </c>
    </row>
    <row r="4909" spans="1:7" ht="30" x14ac:dyDescent="0.25">
      <c r="A4909" s="126" t="s">
        <v>8639</v>
      </c>
      <c r="B4909" s="126" t="s">
        <v>51</v>
      </c>
      <c r="C4909" s="126" t="s">
        <v>17</v>
      </c>
      <c r="D4909" s="126" t="s">
        <v>8640</v>
      </c>
      <c r="E4909" s="126" t="s">
        <v>51</v>
      </c>
      <c r="F4909" s="126" t="s">
        <v>51</v>
      </c>
      <c r="G4909" s="127">
        <v>0</v>
      </c>
    </row>
    <row r="4910" spans="1:7" ht="30" x14ac:dyDescent="0.25">
      <c r="A4910" s="126" t="s">
        <v>8641</v>
      </c>
      <c r="B4910" s="126" t="s">
        <v>51</v>
      </c>
      <c r="C4910" s="126" t="s">
        <v>17</v>
      </c>
      <c r="D4910" s="126" t="s">
        <v>8642</v>
      </c>
      <c r="E4910" s="126" t="s">
        <v>51</v>
      </c>
      <c r="F4910" s="126" t="s">
        <v>51</v>
      </c>
      <c r="G4910" s="127">
        <v>0</v>
      </c>
    </row>
    <row r="4911" spans="1:7" ht="30" x14ac:dyDescent="0.25">
      <c r="A4911" s="126" t="s">
        <v>8643</v>
      </c>
      <c r="B4911" s="126" t="s">
        <v>51</v>
      </c>
      <c r="C4911" s="126" t="s">
        <v>17</v>
      </c>
      <c r="D4911" s="126" t="s">
        <v>8644</v>
      </c>
      <c r="E4911" s="126" t="s">
        <v>51</v>
      </c>
      <c r="F4911" s="126" t="s">
        <v>51</v>
      </c>
      <c r="G4911" s="127">
        <v>0</v>
      </c>
    </row>
    <row r="4912" spans="1:7" ht="30" x14ac:dyDescent="0.25">
      <c r="A4912" s="126" t="s">
        <v>8645</v>
      </c>
      <c r="B4912" s="126" t="s">
        <v>51</v>
      </c>
      <c r="C4912" s="126" t="s">
        <v>17</v>
      </c>
      <c r="D4912" s="126" t="s">
        <v>8646</v>
      </c>
      <c r="E4912" s="126" t="s">
        <v>51</v>
      </c>
      <c r="F4912" s="126" t="s">
        <v>51</v>
      </c>
      <c r="G4912" s="127">
        <v>0</v>
      </c>
    </row>
    <row r="4913" spans="1:7" ht="30" x14ac:dyDescent="0.25">
      <c r="A4913" s="126" t="s">
        <v>8647</v>
      </c>
      <c r="B4913" s="126" t="s">
        <v>51</v>
      </c>
      <c r="C4913" s="126" t="s">
        <v>17</v>
      </c>
      <c r="D4913" s="126" t="s">
        <v>8648</v>
      </c>
      <c r="E4913" s="126" t="s">
        <v>51</v>
      </c>
      <c r="F4913" s="126" t="s">
        <v>51</v>
      </c>
      <c r="G4913" s="127">
        <v>0</v>
      </c>
    </row>
    <row r="4914" spans="1:7" ht="30" x14ac:dyDescent="0.25">
      <c r="A4914" s="126" t="s">
        <v>8649</v>
      </c>
      <c r="B4914" s="126" t="s">
        <v>51</v>
      </c>
      <c r="C4914" s="126" t="s">
        <v>17</v>
      </c>
      <c r="D4914" s="126" t="s">
        <v>8650</v>
      </c>
      <c r="E4914" s="126" t="s">
        <v>51</v>
      </c>
      <c r="F4914" s="126" t="s">
        <v>51</v>
      </c>
      <c r="G4914" s="127">
        <v>0</v>
      </c>
    </row>
    <row r="4915" spans="1:7" ht="30" x14ac:dyDescent="0.25">
      <c r="A4915" s="126" t="s">
        <v>8651</v>
      </c>
      <c r="B4915" s="126" t="s">
        <v>51</v>
      </c>
      <c r="C4915" s="126" t="s">
        <v>17</v>
      </c>
      <c r="D4915" s="126" t="s">
        <v>8652</v>
      </c>
      <c r="E4915" s="126" t="s">
        <v>51</v>
      </c>
      <c r="F4915" s="126" t="s">
        <v>51</v>
      </c>
      <c r="G4915" s="127">
        <v>0</v>
      </c>
    </row>
    <row r="4916" spans="1:7" ht="30" x14ac:dyDescent="0.25">
      <c r="A4916" s="126" t="s">
        <v>8653</v>
      </c>
      <c r="B4916" s="126" t="s">
        <v>51</v>
      </c>
      <c r="C4916" s="126" t="s">
        <v>17</v>
      </c>
      <c r="D4916" s="126" t="s">
        <v>8654</v>
      </c>
      <c r="E4916" s="126" t="s">
        <v>51</v>
      </c>
      <c r="F4916" s="126" t="s">
        <v>51</v>
      </c>
      <c r="G4916" s="127">
        <v>0</v>
      </c>
    </row>
    <row r="4917" spans="1:7" ht="30" x14ac:dyDescent="0.25">
      <c r="A4917" s="126" t="s">
        <v>8655</v>
      </c>
      <c r="B4917" s="126" t="s">
        <v>51</v>
      </c>
      <c r="C4917" s="126" t="s">
        <v>17</v>
      </c>
      <c r="D4917" s="126" t="s">
        <v>8656</v>
      </c>
      <c r="E4917" s="126" t="s">
        <v>51</v>
      </c>
      <c r="F4917" s="126" t="s">
        <v>51</v>
      </c>
      <c r="G4917" s="127">
        <v>0</v>
      </c>
    </row>
    <row r="4918" spans="1:7" ht="30" x14ac:dyDescent="0.25">
      <c r="A4918" s="126" t="s">
        <v>8657</v>
      </c>
      <c r="B4918" s="126" t="s">
        <v>51</v>
      </c>
      <c r="C4918" s="126" t="s">
        <v>17</v>
      </c>
      <c r="D4918" s="126" t="s">
        <v>8658</v>
      </c>
      <c r="E4918" s="126" t="s">
        <v>51</v>
      </c>
      <c r="F4918" s="126" t="s">
        <v>51</v>
      </c>
      <c r="G4918" s="127">
        <v>0</v>
      </c>
    </row>
    <row r="4919" spans="1:7" ht="30" x14ac:dyDescent="0.25">
      <c r="A4919" s="126" t="s">
        <v>8659</v>
      </c>
      <c r="B4919" s="126" t="s">
        <v>51</v>
      </c>
      <c r="C4919" s="126" t="s">
        <v>17</v>
      </c>
      <c r="D4919" s="126" t="s">
        <v>8660</v>
      </c>
      <c r="E4919" s="126" t="s">
        <v>51</v>
      </c>
      <c r="F4919" s="126" t="s">
        <v>51</v>
      </c>
      <c r="G4919" s="127">
        <v>0</v>
      </c>
    </row>
    <row r="4920" spans="1:7" ht="30" x14ac:dyDescent="0.25">
      <c r="A4920" s="126" t="s">
        <v>8661</v>
      </c>
      <c r="B4920" s="126" t="s">
        <v>51</v>
      </c>
      <c r="C4920" s="126" t="s">
        <v>17</v>
      </c>
      <c r="D4920" s="126" t="s">
        <v>8662</v>
      </c>
      <c r="E4920" s="126" t="s">
        <v>51</v>
      </c>
      <c r="F4920" s="126" t="s">
        <v>51</v>
      </c>
      <c r="G4920" s="127">
        <v>0</v>
      </c>
    </row>
    <row r="4921" spans="1:7" ht="30" x14ac:dyDescent="0.25">
      <c r="A4921" s="126" t="s">
        <v>8663</v>
      </c>
      <c r="B4921" s="126" t="s">
        <v>51</v>
      </c>
      <c r="C4921" s="126" t="s">
        <v>17</v>
      </c>
      <c r="D4921" s="126" t="s">
        <v>8664</v>
      </c>
      <c r="E4921" s="126" t="s">
        <v>51</v>
      </c>
      <c r="F4921" s="126" t="s">
        <v>51</v>
      </c>
      <c r="G4921" s="127">
        <v>0</v>
      </c>
    </row>
    <row r="4922" spans="1:7" ht="30" x14ac:dyDescent="0.25">
      <c r="A4922" s="126" t="s">
        <v>8665</v>
      </c>
      <c r="B4922" s="126" t="s">
        <v>51</v>
      </c>
      <c r="C4922" s="126" t="s">
        <v>17</v>
      </c>
      <c r="D4922" s="126" t="s">
        <v>8666</v>
      </c>
      <c r="E4922" s="126" t="s">
        <v>51</v>
      </c>
      <c r="F4922" s="126" t="s">
        <v>51</v>
      </c>
      <c r="G4922" s="127">
        <v>0</v>
      </c>
    </row>
    <row r="4923" spans="1:7" ht="30" x14ac:dyDescent="0.25">
      <c r="A4923" s="126" t="s">
        <v>8667</v>
      </c>
      <c r="B4923" s="126" t="s">
        <v>51</v>
      </c>
      <c r="C4923" s="126" t="s">
        <v>17</v>
      </c>
      <c r="D4923" s="126" t="s">
        <v>8668</v>
      </c>
      <c r="E4923" s="126" t="s">
        <v>51</v>
      </c>
      <c r="F4923" s="126" t="s">
        <v>51</v>
      </c>
      <c r="G4923" s="127">
        <v>0</v>
      </c>
    </row>
    <row r="4924" spans="1:7" ht="30" x14ac:dyDescent="0.25">
      <c r="A4924" s="126" t="s">
        <v>8669</v>
      </c>
      <c r="B4924" s="126" t="s">
        <v>51</v>
      </c>
      <c r="C4924" s="126" t="s">
        <v>17</v>
      </c>
      <c r="D4924" s="126" t="s">
        <v>8670</v>
      </c>
      <c r="E4924" s="126" t="s">
        <v>51</v>
      </c>
      <c r="F4924" s="126" t="s">
        <v>51</v>
      </c>
      <c r="G4924" s="127">
        <v>0</v>
      </c>
    </row>
    <row r="4925" spans="1:7" ht="30" x14ac:dyDescent="0.25">
      <c r="A4925" s="126" t="s">
        <v>8671</v>
      </c>
      <c r="B4925" s="126" t="s">
        <v>51</v>
      </c>
      <c r="C4925" s="126" t="s">
        <v>17</v>
      </c>
      <c r="D4925" s="126" t="s">
        <v>8672</v>
      </c>
      <c r="E4925" s="126" t="s">
        <v>51</v>
      </c>
      <c r="F4925" s="126" t="s">
        <v>51</v>
      </c>
      <c r="G4925" s="127">
        <v>0</v>
      </c>
    </row>
    <row r="4926" spans="1:7" ht="30" x14ac:dyDescent="0.25">
      <c r="A4926" s="126" t="s">
        <v>8673</v>
      </c>
      <c r="B4926" s="126" t="s">
        <v>51</v>
      </c>
      <c r="C4926" s="126" t="s">
        <v>17</v>
      </c>
      <c r="D4926" s="126" t="s">
        <v>8674</v>
      </c>
      <c r="E4926" s="126" t="s">
        <v>51</v>
      </c>
      <c r="F4926" s="126" t="s">
        <v>51</v>
      </c>
      <c r="G4926" s="127">
        <v>0</v>
      </c>
    </row>
    <row r="4927" spans="1:7" ht="30" x14ac:dyDescent="0.25">
      <c r="A4927" s="126" t="s">
        <v>8675</v>
      </c>
      <c r="B4927" s="126" t="s">
        <v>51</v>
      </c>
      <c r="C4927" s="126" t="s">
        <v>17</v>
      </c>
      <c r="D4927" s="126" t="s">
        <v>8676</v>
      </c>
      <c r="E4927" s="126" t="s">
        <v>51</v>
      </c>
      <c r="F4927" s="126" t="s">
        <v>51</v>
      </c>
      <c r="G4927" s="127">
        <v>0</v>
      </c>
    </row>
    <row r="4928" spans="1:7" ht="30" x14ac:dyDescent="0.25">
      <c r="A4928" s="126" t="s">
        <v>8677</v>
      </c>
      <c r="B4928" s="126" t="s">
        <v>51</v>
      </c>
      <c r="C4928" s="126" t="s">
        <v>17</v>
      </c>
      <c r="D4928" s="126" t="s">
        <v>8678</v>
      </c>
      <c r="E4928" s="126" t="s">
        <v>51</v>
      </c>
      <c r="F4928" s="126" t="s">
        <v>51</v>
      </c>
      <c r="G4928" s="127">
        <v>0</v>
      </c>
    </row>
    <row r="4929" spans="1:7" ht="30" x14ac:dyDescent="0.25">
      <c r="A4929" s="126" t="s">
        <v>8679</v>
      </c>
      <c r="B4929" s="126" t="s">
        <v>51</v>
      </c>
      <c r="C4929" s="126" t="s">
        <v>17</v>
      </c>
      <c r="D4929" s="126" t="s">
        <v>8680</v>
      </c>
      <c r="E4929" s="126" t="s">
        <v>51</v>
      </c>
      <c r="F4929" s="126" t="s">
        <v>51</v>
      </c>
      <c r="G4929" s="127">
        <v>0</v>
      </c>
    </row>
    <row r="4930" spans="1:7" ht="30" x14ac:dyDescent="0.25">
      <c r="A4930" s="126" t="s">
        <v>8681</v>
      </c>
      <c r="B4930" s="126" t="s">
        <v>51</v>
      </c>
      <c r="C4930" s="126" t="s">
        <v>17</v>
      </c>
      <c r="D4930" s="126" t="s">
        <v>8682</v>
      </c>
      <c r="E4930" s="126" t="s">
        <v>51</v>
      </c>
      <c r="F4930" s="126" t="s">
        <v>51</v>
      </c>
      <c r="G4930" s="127">
        <v>0</v>
      </c>
    </row>
    <row r="4931" spans="1:7" ht="30" x14ac:dyDescent="0.25">
      <c r="A4931" s="126" t="s">
        <v>8683</v>
      </c>
      <c r="B4931" s="126" t="s">
        <v>51</v>
      </c>
      <c r="C4931" s="126" t="s">
        <v>17</v>
      </c>
      <c r="D4931" s="126" t="s">
        <v>8684</v>
      </c>
      <c r="E4931" s="126" t="s">
        <v>51</v>
      </c>
      <c r="F4931" s="126" t="s">
        <v>51</v>
      </c>
      <c r="G4931" s="127">
        <v>0</v>
      </c>
    </row>
    <row r="4932" spans="1:7" ht="30" x14ac:dyDescent="0.25">
      <c r="A4932" s="126" t="s">
        <v>8685</v>
      </c>
      <c r="B4932" s="126" t="s">
        <v>51</v>
      </c>
      <c r="C4932" s="126" t="s">
        <v>17</v>
      </c>
      <c r="D4932" s="126" t="s">
        <v>8686</v>
      </c>
      <c r="E4932" s="126" t="s">
        <v>51</v>
      </c>
      <c r="F4932" s="126" t="s">
        <v>51</v>
      </c>
      <c r="G4932" s="127">
        <v>0</v>
      </c>
    </row>
    <row r="4933" spans="1:7" ht="30" x14ac:dyDescent="0.25">
      <c r="A4933" s="126" t="s">
        <v>8687</v>
      </c>
      <c r="B4933" s="126" t="s">
        <v>51</v>
      </c>
      <c r="C4933" s="126" t="s">
        <v>17</v>
      </c>
      <c r="D4933" s="126" t="s">
        <v>8688</v>
      </c>
      <c r="E4933" s="126" t="s">
        <v>51</v>
      </c>
      <c r="F4933" s="126" t="s">
        <v>51</v>
      </c>
      <c r="G4933" s="127">
        <v>0</v>
      </c>
    </row>
    <row r="4934" spans="1:7" ht="30" x14ac:dyDescent="0.25">
      <c r="A4934" s="126" t="s">
        <v>8689</v>
      </c>
      <c r="B4934" s="126" t="s">
        <v>51</v>
      </c>
      <c r="C4934" s="126" t="s">
        <v>17</v>
      </c>
      <c r="D4934" s="126" t="s">
        <v>8690</v>
      </c>
      <c r="E4934" s="126" t="s">
        <v>51</v>
      </c>
      <c r="F4934" s="126" t="s">
        <v>51</v>
      </c>
      <c r="G4934" s="127">
        <v>0</v>
      </c>
    </row>
    <row r="4935" spans="1:7" ht="30" x14ac:dyDescent="0.25">
      <c r="A4935" s="126" t="s">
        <v>8691</v>
      </c>
      <c r="B4935" s="126" t="s">
        <v>51</v>
      </c>
      <c r="C4935" s="126" t="s">
        <v>17</v>
      </c>
      <c r="D4935" s="126" t="s">
        <v>8692</v>
      </c>
      <c r="E4935" s="126" t="s">
        <v>51</v>
      </c>
      <c r="F4935" s="126" t="s">
        <v>51</v>
      </c>
      <c r="G4935" s="127">
        <v>0</v>
      </c>
    </row>
    <row r="4936" spans="1:7" ht="30" x14ac:dyDescent="0.25">
      <c r="A4936" s="126" t="s">
        <v>8693</v>
      </c>
      <c r="B4936" s="126" t="s">
        <v>51</v>
      </c>
      <c r="C4936" s="126" t="s">
        <v>17</v>
      </c>
      <c r="D4936" s="126" t="s">
        <v>8694</v>
      </c>
      <c r="E4936" s="126" t="s">
        <v>51</v>
      </c>
      <c r="F4936" s="126" t="s">
        <v>51</v>
      </c>
      <c r="G4936" s="127">
        <v>0</v>
      </c>
    </row>
    <row r="4937" spans="1:7" ht="30" x14ac:dyDescent="0.25">
      <c r="A4937" s="126" t="s">
        <v>8695</v>
      </c>
      <c r="B4937" s="126" t="s">
        <v>51</v>
      </c>
      <c r="C4937" s="126" t="s">
        <v>17</v>
      </c>
      <c r="D4937" s="126" t="s">
        <v>8696</v>
      </c>
      <c r="E4937" s="126" t="s">
        <v>51</v>
      </c>
      <c r="F4937" s="126" t="s">
        <v>51</v>
      </c>
      <c r="G4937" s="127">
        <v>0</v>
      </c>
    </row>
    <row r="4938" spans="1:7" ht="30" x14ac:dyDescent="0.25">
      <c r="A4938" s="126" t="s">
        <v>8697</v>
      </c>
      <c r="B4938" s="126" t="s">
        <v>51</v>
      </c>
      <c r="C4938" s="126" t="s">
        <v>17</v>
      </c>
      <c r="D4938" s="126" t="s">
        <v>8698</v>
      </c>
      <c r="E4938" s="126" t="s">
        <v>51</v>
      </c>
      <c r="F4938" s="126" t="s">
        <v>51</v>
      </c>
      <c r="G4938" s="127">
        <v>0</v>
      </c>
    </row>
    <row r="4939" spans="1:7" ht="30" x14ac:dyDescent="0.25">
      <c r="A4939" s="126" t="s">
        <v>8699</v>
      </c>
      <c r="B4939" s="126" t="s">
        <v>51</v>
      </c>
      <c r="C4939" s="126" t="s">
        <v>17</v>
      </c>
      <c r="D4939" s="126" t="s">
        <v>8700</v>
      </c>
      <c r="E4939" s="126" t="s">
        <v>51</v>
      </c>
      <c r="F4939" s="126" t="s">
        <v>51</v>
      </c>
      <c r="G4939" s="127">
        <v>0</v>
      </c>
    </row>
    <row r="4940" spans="1:7" ht="30" x14ac:dyDescent="0.25">
      <c r="A4940" s="126" t="s">
        <v>8701</v>
      </c>
      <c r="B4940" s="126" t="s">
        <v>51</v>
      </c>
      <c r="C4940" s="126" t="s">
        <v>17</v>
      </c>
      <c r="D4940" s="126" t="s">
        <v>8702</v>
      </c>
      <c r="E4940" s="126" t="s">
        <v>51</v>
      </c>
      <c r="F4940" s="126" t="s">
        <v>51</v>
      </c>
      <c r="G4940" s="127">
        <v>0</v>
      </c>
    </row>
    <row r="4941" spans="1:7" ht="30" x14ac:dyDescent="0.25">
      <c r="A4941" s="126" t="s">
        <v>8703</v>
      </c>
      <c r="B4941" s="126" t="s">
        <v>51</v>
      </c>
      <c r="C4941" s="126" t="s">
        <v>17</v>
      </c>
      <c r="D4941" s="126" t="s">
        <v>8704</v>
      </c>
      <c r="E4941" s="126" t="s">
        <v>51</v>
      </c>
      <c r="F4941" s="126" t="s">
        <v>51</v>
      </c>
      <c r="G4941" s="127">
        <v>0</v>
      </c>
    </row>
    <row r="4942" spans="1:7" ht="30" x14ac:dyDescent="0.25">
      <c r="A4942" s="126" t="s">
        <v>8705</v>
      </c>
      <c r="B4942" s="126" t="s">
        <v>51</v>
      </c>
      <c r="C4942" s="126" t="s">
        <v>17</v>
      </c>
      <c r="D4942" s="126" t="s">
        <v>8706</v>
      </c>
      <c r="E4942" s="126" t="s">
        <v>51</v>
      </c>
      <c r="F4942" s="126" t="s">
        <v>51</v>
      </c>
      <c r="G4942" s="127">
        <v>0</v>
      </c>
    </row>
    <row r="4943" spans="1:7" ht="30" x14ac:dyDescent="0.25">
      <c r="A4943" s="126" t="s">
        <v>8707</v>
      </c>
      <c r="B4943" s="126" t="s">
        <v>51</v>
      </c>
      <c r="C4943" s="126" t="s">
        <v>17</v>
      </c>
      <c r="D4943" s="126" t="s">
        <v>8708</v>
      </c>
      <c r="E4943" s="126" t="s">
        <v>51</v>
      </c>
      <c r="F4943" s="126" t="s">
        <v>51</v>
      </c>
      <c r="G4943" s="127">
        <v>0</v>
      </c>
    </row>
    <row r="4944" spans="1:7" ht="30" x14ac:dyDescent="0.25">
      <c r="A4944" s="126" t="s">
        <v>8709</v>
      </c>
      <c r="B4944" s="126" t="s">
        <v>51</v>
      </c>
      <c r="C4944" s="126" t="s">
        <v>17</v>
      </c>
      <c r="D4944" s="126" t="s">
        <v>8710</v>
      </c>
      <c r="E4944" s="126" t="s">
        <v>51</v>
      </c>
      <c r="F4944" s="126" t="s">
        <v>51</v>
      </c>
      <c r="G4944" s="127">
        <v>0</v>
      </c>
    </row>
    <row r="4945" spans="1:7" ht="30" x14ac:dyDescent="0.25">
      <c r="A4945" s="126" t="s">
        <v>8711</v>
      </c>
      <c r="B4945" s="126" t="s">
        <v>51</v>
      </c>
      <c r="C4945" s="126" t="s">
        <v>17</v>
      </c>
      <c r="D4945" s="126" t="s">
        <v>8712</v>
      </c>
      <c r="E4945" s="126" t="s">
        <v>51</v>
      </c>
      <c r="F4945" s="126" t="s">
        <v>51</v>
      </c>
      <c r="G4945" s="127">
        <v>0</v>
      </c>
    </row>
    <row r="4946" spans="1:7" ht="30" x14ac:dyDescent="0.25">
      <c r="A4946" s="126" t="s">
        <v>8713</v>
      </c>
      <c r="B4946" s="126" t="s">
        <v>51</v>
      </c>
      <c r="C4946" s="126" t="s">
        <v>17</v>
      </c>
      <c r="D4946" s="126" t="s">
        <v>8714</v>
      </c>
      <c r="E4946" s="126" t="s">
        <v>51</v>
      </c>
      <c r="F4946" s="126" t="s">
        <v>51</v>
      </c>
      <c r="G4946" s="127">
        <v>0</v>
      </c>
    </row>
    <row r="4947" spans="1:7" ht="30" x14ac:dyDescent="0.25">
      <c r="A4947" s="126" t="s">
        <v>8715</v>
      </c>
      <c r="B4947" s="126" t="s">
        <v>51</v>
      </c>
      <c r="C4947" s="126" t="s">
        <v>17</v>
      </c>
      <c r="D4947" s="126" t="s">
        <v>8716</v>
      </c>
      <c r="E4947" s="126" t="s">
        <v>51</v>
      </c>
      <c r="F4947" s="126" t="s">
        <v>51</v>
      </c>
      <c r="G4947" s="127">
        <v>0</v>
      </c>
    </row>
    <row r="4948" spans="1:7" ht="30" x14ac:dyDescent="0.25">
      <c r="A4948" s="126" t="s">
        <v>8717</v>
      </c>
      <c r="B4948" s="126" t="s">
        <v>51</v>
      </c>
      <c r="C4948" s="126" t="s">
        <v>17</v>
      </c>
      <c r="D4948" s="126" t="s">
        <v>8718</v>
      </c>
      <c r="E4948" s="126" t="s">
        <v>51</v>
      </c>
      <c r="F4948" s="126" t="s">
        <v>51</v>
      </c>
      <c r="G4948" s="127">
        <v>0</v>
      </c>
    </row>
    <row r="4949" spans="1:7" ht="30" x14ac:dyDescent="0.25">
      <c r="A4949" s="126" t="s">
        <v>8719</v>
      </c>
      <c r="B4949" s="126" t="s">
        <v>51</v>
      </c>
      <c r="C4949" s="126" t="s">
        <v>17</v>
      </c>
      <c r="D4949" s="126" t="s">
        <v>8720</v>
      </c>
      <c r="E4949" s="126" t="s">
        <v>51</v>
      </c>
      <c r="F4949" s="126" t="s">
        <v>51</v>
      </c>
      <c r="G4949" s="127">
        <v>0</v>
      </c>
    </row>
    <row r="4950" spans="1:7" ht="30" x14ac:dyDescent="0.25">
      <c r="A4950" s="126" t="s">
        <v>8721</v>
      </c>
      <c r="B4950" s="126" t="s">
        <v>51</v>
      </c>
      <c r="C4950" s="126" t="s">
        <v>17</v>
      </c>
      <c r="D4950" s="126" t="s">
        <v>8722</v>
      </c>
      <c r="E4950" s="126" t="s">
        <v>51</v>
      </c>
      <c r="F4950" s="126" t="s">
        <v>51</v>
      </c>
      <c r="G4950" s="127">
        <v>0</v>
      </c>
    </row>
    <row r="4951" spans="1:7" ht="30" x14ac:dyDescent="0.25">
      <c r="A4951" s="126" t="s">
        <v>8723</v>
      </c>
      <c r="B4951" s="126" t="s">
        <v>51</v>
      </c>
      <c r="C4951" s="126" t="s">
        <v>17</v>
      </c>
      <c r="D4951" s="126" t="s">
        <v>8724</v>
      </c>
      <c r="E4951" s="126" t="s">
        <v>51</v>
      </c>
      <c r="F4951" s="126" t="s">
        <v>51</v>
      </c>
      <c r="G4951" s="127">
        <v>0</v>
      </c>
    </row>
    <row r="4952" spans="1:7" ht="30" x14ac:dyDescent="0.25">
      <c r="A4952" s="126" t="s">
        <v>8725</v>
      </c>
      <c r="B4952" s="126" t="s">
        <v>51</v>
      </c>
      <c r="C4952" s="126" t="s">
        <v>17</v>
      </c>
      <c r="D4952" s="126" t="s">
        <v>8726</v>
      </c>
      <c r="E4952" s="126" t="s">
        <v>51</v>
      </c>
      <c r="F4952" s="126" t="s">
        <v>51</v>
      </c>
      <c r="G4952" s="127">
        <v>0</v>
      </c>
    </row>
    <row r="4953" spans="1:7" ht="30" x14ac:dyDescent="0.25">
      <c r="A4953" s="126" t="s">
        <v>14073</v>
      </c>
      <c r="B4953" s="126" t="s">
        <v>51</v>
      </c>
      <c r="C4953" s="126" t="s">
        <v>17</v>
      </c>
      <c r="D4953" s="126" t="s">
        <v>14074</v>
      </c>
      <c r="E4953" s="126" t="s">
        <v>51</v>
      </c>
      <c r="F4953" s="126" t="s">
        <v>51</v>
      </c>
      <c r="G4953" s="127">
        <v>0</v>
      </c>
    </row>
    <row r="4954" spans="1:7" ht="30" x14ac:dyDescent="0.25">
      <c r="A4954" s="126" t="s">
        <v>8727</v>
      </c>
      <c r="B4954" s="126" t="s">
        <v>51</v>
      </c>
      <c r="C4954" s="126" t="s">
        <v>17</v>
      </c>
      <c r="D4954" s="126" t="s">
        <v>8728</v>
      </c>
      <c r="E4954" s="126" t="s">
        <v>51</v>
      </c>
      <c r="F4954" s="126" t="s">
        <v>51</v>
      </c>
      <c r="G4954" s="127">
        <v>0</v>
      </c>
    </row>
    <row r="4955" spans="1:7" ht="30" x14ac:dyDescent="0.25">
      <c r="A4955" s="126" t="s">
        <v>8729</v>
      </c>
      <c r="B4955" s="126" t="s">
        <v>51</v>
      </c>
      <c r="C4955" s="126" t="s">
        <v>17</v>
      </c>
      <c r="D4955" s="126" t="s">
        <v>8730</v>
      </c>
      <c r="E4955" s="126" t="s">
        <v>51</v>
      </c>
      <c r="F4955" s="126" t="s">
        <v>51</v>
      </c>
      <c r="G4955" s="127">
        <v>0</v>
      </c>
    </row>
    <row r="4956" spans="1:7" ht="30" x14ac:dyDescent="0.25">
      <c r="A4956" s="126" t="s">
        <v>8731</v>
      </c>
      <c r="B4956" s="126" t="s">
        <v>51</v>
      </c>
      <c r="C4956" s="126" t="s">
        <v>17</v>
      </c>
      <c r="D4956" s="126" t="s">
        <v>8732</v>
      </c>
      <c r="E4956" s="126" t="s">
        <v>51</v>
      </c>
      <c r="F4956" s="126" t="s">
        <v>51</v>
      </c>
      <c r="G4956" s="127">
        <v>0</v>
      </c>
    </row>
    <row r="4957" spans="1:7" ht="30" x14ac:dyDescent="0.25">
      <c r="A4957" s="126" t="s">
        <v>8733</v>
      </c>
      <c r="B4957" s="126" t="s">
        <v>51</v>
      </c>
      <c r="C4957" s="126" t="s">
        <v>17</v>
      </c>
      <c r="D4957" s="126" t="s">
        <v>8734</v>
      </c>
      <c r="E4957" s="126" t="s">
        <v>51</v>
      </c>
      <c r="F4957" s="126" t="s">
        <v>51</v>
      </c>
      <c r="G4957" s="127">
        <v>0</v>
      </c>
    </row>
    <row r="4958" spans="1:7" ht="30" x14ac:dyDescent="0.25">
      <c r="A4958" s="126" t="s">
        <v>8735</v>
      </c>
      <c r="B4958" s="126" t="s">
        <v>51</v>
      </c>
      <c r="C4958" s="126" t="s">
        <v>17</v>
      </c>
      <c r="D4958" s="126" t="s">
        <v>8736</v>
      </c>
      <c r="E4958" s="126" t="s">
        <v>51</v>
      </c>
      <c r="F4958" s="126" t="s">
        <v>51</v>
      </c>
      <c r="G4958" s="127">
        <v>0</v>
      </c>
    </row>
    <row r="4959" spans="1:7" ht="30" x14ac:dyDescent="0.25">
      <c r="A4959" s="126" t="s">
        <v>8737</v>
      </c>
      <c r="B4959" s="126" t="s">
        <v>51</v>
      </c>
      <c r="C4959" s="126" t="s">
        <v>17</v>
      </c>
      <c r="D4959" s="126" t="s">
        <v>8738</v>
      </c>
      <c r="E4959" s="126" t="s">
        <v>51</v>
      </c>
      <c r="F4959" s="126" t="s">
        <v>51</v>
      </c>
      <c r="G4959" s="127">
        <v>0</v>
      </c>
    </row>
    <row r="4960" spans="1:7" ht="30" x14ac:dyDescent="0.25">
      <c r="A4960" s="126" t="s">
        <v>8739</v>
      </c>
      <c r="B4960" s="126" t="s">
        <v>51</v>
      </c>
      <c r="C4960" s="126" t="s">
        <v>17</v>
      </c>
      <c r="D4960" s="126" t="s">
        <v>8740</v>
      </c>
      <c r="E4960" s="126" t="s">
        <v>51</v>
      </c>
      <c r="F4960" s="126" t="s">
        <v>51</v>
      </c>
      <c r="G4960" s="127">
        <v>0</v>
      </c>
    </row>
    <row r="4961" spans="1:7" ht="30" x14ac:dyDescent="0.25">
      <c r="A4961" s="126" t="s">
        <v>8741</v>
      </c>
      <c r="B4961" s="126" t="s">
        <v>51</v>
      </c>
      <c r="C4961" s="126" t="s">
        <v>17</v>
      </c>
      <c r="D4961" s="126" t="s">
        <v>8742</v>
      </c>
      <c r="E4961" s="126" t="s">
        <v>51</v>
      </c>
      <c r="F4961" s="126" t="s">
        <v>51</v>
      </c>
      <c r="G4961" s="127">
        <v>0</v>
      </c>
    </row>
    <row r="4962" spans="1:7" ht="30" x14ac:dyDescent="0.25">
      <c r="A4962" s="126" t="s">
        <v>8743</v>
      </c>
      <c r="B4962" s="126" t="s">
        <v>51</v>
      </c>
      <c r="C4962" s="126" t="s">
        <v>17</v>
      </c>
      <c r="D4962" s="126" t="s">
        <v>8744</v>
      </c>
      <c r="E4962" s="126" t="s">
        <v>51</v>
      </c>
      <c r="F4962" s="126" t="s">
        <v>51</v>
      </c>
      <c r="G4962" s="127">
        <v>0</v>
      </c>
    </row>
    <row r="4963" spans="1:7" ht="30" x14ac:dyDescent="0.25">
      <c r="A4963" s="126" t="s">
        <v>8745</v>
      </c>
      <c r="B4963" s="126" t="s">
        <v>51</v>
      </c>
      <c r="C4963" s="126" t="s">
        <v>17</v>
      </c>
      <c r="D4963" s="126" t="s">
        <v>8746</v>
      </c>
      <c r="E4963" s="126" t="s">
        <v>51</v>
      </c>
      <c r="F4963" s="126" t="s">
        <v>51</v>
      </c>
      <c r="G4963" s="127">
        <v>0</v>
      </c>
    </row>
    <row r="4964" spans="1:7" ht="30" x14ac:dyDescent="0.25">
      <c r="A4964" s="126" t="s">
        <v>8747</v>
      </c>
      <c r="B4964" s="126" t="s">
        <v>51</v>
      </c>
      <c r="C4964" s="126" t="s">
        <v>17</v>
      </c>
      <c r="D4964" s="126" t="s">
        <v>8748</v>
      </c>
      <c r="E4964" s="126" t="s">
        <v>51</v>
      </c>
      <c r="F4964" s="126" t="s">
        <v>51</v>
      </c>
      <c r="G4964" s="127">
        <v>0</v>
      </c>
    </row>
    <row r="4965" spans="1:7" ht="30" x14ac:dyDescent="0.25">
      <c r="A4965" s="126" t="s">
        <v>8749</v>
      </c>
      <c r="B4965" s="126" t="s">
        <v>51</v>
      </c>
      <c r="C4965" s="126" t="s">
        <v>17</v>
      </c>
      <c r="D4965" s="126" t="s">
        <v>8750</v>
      </c>
      <c r="E4965" s="126" t="s">
        <v>51</v>
      </c>
      <c r="F4965" s="126" t="s">
        <v>51</v>
      </c>
      <c r="G4965" s="127">
        <v>0</v>
      </c>
    </row>
    <row r="4966" spans="1:7" ht="30" x14ac:dyDescent="0.25">
      <c r="A4966" s="126" t="s">
        <v>8751</v>
      </c>
      <c r="B4966" s="126" t="s">
        <v>51</v>
      </c>
      <c r="C4966" s="126" t="s">
        <v>17</v>
      </c>
      <c r="D4966" s="126" t="s">
        <v>8752</v>
      </c>
      <c r="E4966" s="126" t="s">
        <v>51</v>
      </c>
      <c r="F4966" s="126" t="s">
        <v>51</v>
      </c>
      <c r="G4966" s="127">
        <v>0</v>
      </c>
    </row>
    <row r="4967" spans="1:7" ht="30" x14ac:dyDescent="0.25">
      <c r="A4967" s="126" t="s">
        <v>8753</v>
      </c>
      <c r="B4967" s="126" t="s">
        <v>51</v>
      </c>
      <c r="C4967" s="126" t="s">
        <v>17</v>
      </c>
      <c r="D4967" s="126" t="s">
        <v>8754</v>
      </c>
      <c r="E4967" s="126" t="s">
        <v>51</v>
      </c>
      <c r="F4967" s="126" t="s">
        <v>51</v>
      </c>
      <c r="G4967" s="127">
        <v>0</v>
      </c>
    </row>
    <row r="4968" spans="1:7" ht="30" x14ac:dyDescent="0.25">
      <c r="A4968" s="126" t="s">
        <v>8755</v>
      </c>
      <c r="B4968" s="126" t="s">
        <v>51</v>
      </c>
      <c r="C4968" s="126" t="s">
        <v>17</v>
      </c>
      <c r="D4968" s="126" t="s">
        <v>8756</v>
      </c>
      <c r="E4968" s="126" t="s">
        <v>51</v>
      </c>
      <c r="F4968" s="126" t="s">
        <v>51</v>
      </c>
      <c r="G4968" s="127">
        <v>0</v>
      </c>
    </row>
    <row r="4969" spans="1:7" ht="30" x14ac:dyDescent="0.25">
      <c r="A4969" s="126" t="s">
        <v>8757</v>
      </c>
      <c r="B4969" s="126" t="s">
        <v>51</v>
      </c>
      <c r="C4969" s="126" t="s">
        <v>17</v>
      </c>
      <c r="D4969" s="126" t="s">
        <v>8758</v>
      </c>
      <c r="E4969" s="126" t="s">
        <v>51</v>
      </c>
      <c r="F4969" s="126" t="s">
        <v>51</v>
      </c>
      <c r="G4969" s="127">
        <v>0</v>
      </c>
    </row>
    <row r="4970" spans="1:7" ht="30" x14ac:dyDescent="0.25">
      <c r="A4970" s="126" t="s">
        <v>8759</v>
      </c>
      <c r="B4970" s="126" t="s">
        <v>51</v>
      </c>
      <c r="C4970" s="126" t="s">
        <v>17</v>
      </c>
      <c r="D4970" s="126" t="s">
        <v>8760</v>
      </c>
      <c r="E4970" s="126" t="s">
        <v>51</v>
      </c>
      <c r="F4970" s="126" t="s">
        <v>51</v>
      </c>
      <c r="G4970" s="127">
        <v>0</v>
      </c>
    </row>
    <row r="4971" spans="1:7" ht="30" x14ac:dyDescent="0.25">
      <c r="A4971" s="126" t="s">
        <v>8761</v>
      </c>
      <c r="B4971" s="126" t="s">
        <v>51</v>
      </c>
      <c r="C4971" s="126" t="s">
        <v>17</v>
      </c>
      <c r="D4971" s="126" t="s">
        <v>8762</v>
      </c>
      <c r="E4971" s="126" t="s">
        <v>51</v>
      </c>
      <c r="F4971" s="126" t="s">
        <v>51</v>
      </c>
      <c r="G4971" s="127">
        <v>0</v>
      </c>
    </row>
    <row r="4972" spans="1:7" ht="30" x14ac:dyDescent="0.25">
      <c r="A4972" s="126" t="s">
        <v>8763</v>
      </c>
      <c r="B4972" s="126" t="s">
        <v>51</v>
      </c>
      <c r="C4972" s="126" t="s">
        <v>17</v>
      </c>
      <c r="D4972" s="126" t="s">
        <v>8764</v>
      </c>
      <c r="E4972" s="126" t="s">
        <v>51</v>
      </c>
      <c r="F4972" s="126" t="s">
        <v>51</v>
      </c>
      <c r="G4972" s="127">
        <v>0</v>
      </c>
    </row>
    <row r="4973" spans="1:7" ht="30" x14ac:dyDescent="0.25">
      <c r="A4973" s="126" t="s">
        <v>8765</v>
      </c>
      <c r="B4973" s="126" t="s">
        <v>51</v>
      </c>
      <c r="C4973" s="126" t="s">
        <v>17</v>
      </c>
      <c r="D4973" s="126" t="s">
        <v>8766</v>
      </c>
      <c r="E4973" s="126" t="s">
        <v>51</v>
      </c>
      <c r="F4973" s="126" t="s">
        <v>51</v>
      </c>
      <c r="G4973" s="127">
        <v>0</v>
      </c>
    </row>
    <row r="4974" spans="1:7" ht="30" x14ac:dyDescent="0.25">
      <c r="A4974" s="126" t="s">
        <v>8767</v>
      </c>
      <c r="B4974" s="126" t="s">
        <v>51</v>
      </c>
      <c r="C4974" s="126" t="s">
        <v>17</v>
      </c>
      <c r="D4974" s="126" t="s">
        <v>8768</v>
      </c>
      <c r="E4974" s="126" t="s">
        <v>51</v>
      </c>
      <c r="F4974" s="126" t="s">
        <v>51</v>
      </c>
      <c r="G4974" s="127">
        <v>0</v>
      </c>
    </row>
    <row r="4975" spans="1:7" ht="30" x14ac:dyDescent="0.25">
      <c r="A4975" s="126" t="s">
        <v>8769</v>
      </c>
      <c r="B4975" s="126" t="s">
        <v>51</v>
      </c>
      <c r="C4975" s="126" t="s">
        <v>17</v>
      </c>
      <c r="D4975" s="126" t="s">
        <v>8770</v>
      </c>
      <c r="E4975" s="126" t="s">
        <v>51</v>
      </c>
      <c r="F4975" s="126" t="s">
        <v>51</v>
      </c>
      <c r="G4975" s="127">
        <v>0</v>
      </c>
    </row>
    <row r="4976" spans="1:7" ht="30" x14ac:dyDescent="0.25">
      <c r="A4976" s="126" t="s">
        <v>8771</v>
      </c>
      <c r="B4976" s="126" t="s">
        <v>51</v>
      </c>
      <c r="C4976" s="126" t="s">
        <v>17</v>
      </c>
      <c r="D4976" s="126" t="s">
        <v>8772</v>
      </c>
      <c r="E4976" s="126" t="s">
        <v>51</v>
      </c>
      <c r="F4976" s="126" t="s">
        <v>51</v>
      </c>
      <c r="G4976" s="127">
        <v>0</v>
      </c>
    </row>
    <row r="4977" spans="1:7" ht="30" x14ac:dyDescent="0.25">
      <c r="A4977" s="126" t="s">
        <v>8773</v>
      </c>
      <c r="B4977" s="126" t="s">
        <v>51</v>
      </c>
      <c r="C4977" s="126" t="s">
        <v>17</v>
      </c>
      <c r="D4977" s="126" t="s">
        <v>8774</v>
      </c>
      <c r="E4977" s="126" t="s">
        <v>51</v>
      </c>
      <c r="F4977" s="126" t="s">
        <v>51</v>
      </c>
      <c r="G4977" s="127">
        <v>0</v>
      </c>
    </row>
    <row r="4978" spans="1:7" ht="30" x14ac:dyDescent="0.25">
      <c r="A4978" s="126" t="s">
        <v>8775</v>
      </c>
      <c r="B4978" s="126" t="s">
        <v>51</v>
      </c>
      <c r="C4978" s="126" t="s">
        <v>17</v>
      </c>
      <c r="D4978" s="126" t="s">
        <v>8776</v>
      </c>
      <c r="E4978" s="126" t="s">
        <v>51</v>
      </c>
      <c r="F4978" s="126" t="s">
        <v>51</v>
      </c>
      <c r="G4978" s="127">
        <v>0</v>
      </c>
    </row>
    <row r="4979" spans="1:7" ht="30" x14ac:dyDescent="0.25">
      <c r="A4979" s="126" t="s">
        <v>8777</v>
      </c>
      <c r="B4979" s="126" t="s">
        <v>51</v>
      </c>
      <c r="C4979" s="126" t="s">
        <v>17</v>
      </c>
      <c r="D4979" s="126" t="s">
        <v>8778</v>
      </c>
      <c r="E4979" s="126" t="s">
        <v>51</v>
      </c>
      <c r="F4979" s="126" t="s">
        <v>51</v>
      </c>
      <c r="G4979" s="127">
        <v>0</v>
      </c>
    </row>
    <row r="4980" spans="1:7" ht="30" x14ac:dyDescent="0.25">
      <c r="A4980" s="126" t="s">
        <v>8779</v>
      </c>
      <c r="B4980" s="126" t="s">
        <v>51</v>
      </c>
      <c r="C4980" s="126" t="s">
        <v>17</v>
      </c>
      <c r="D4980" s="126" t="s">
        <v>8780</v>
      </c>
      <c r="E4980" s="126" t="s">
        <v>51</v>
      </c>
      <c r="F4980" s="126" t="s">
        <v>51</v>
      </c>
      <c r="G4980" s="127">
        <v>0</v>
      </c>
    </row>
    <row r="4981" spans="1:7" ht="30" x14ac:dyDescent="0.25">
      <c r="A4981" s="126" t="s">
        <v>8781</v>
      </c>
      <c r="B4981" s="126" t="s">
        <v>51</v>
      </c>
      <c r="C4981" s="126" t="s">
        <v>17</v>
      </c>
      <c r="D4981" s="126" t="s">
        <v>8782</v>
      </c>
      <c r="E4981" s="126" t="s">
        <v>51</v>
      </c>
      <c r="F4981" s="126" t="s">
        <v>51</v>
      </c>
      <c r="G4981" s="127">
        <v>0</v>
      </c>
    </row>
    <row r="4982" spans="1:7" ht="30" x14ac:dyDescent="0.25">
      <c r="A4982" s="126" t="s">
        <v>8783</v>
      </c>
      <c r="B4982" s="126" t="s">
        <v>51</v>
      </c>
      <c r="C4982" s="126" t="s">
        <v>17</v>
      </c>
      <c r="D4982" s="126" t="s">
        <v>8784</v>
      </c>
      <c r="E4982" s="126" t="s">
        <v>51</v>
      </c>
      <c r="F4982" s="126" t="s">
        <v>51</v>
      </c>
      <c r="G4982" s="127">
        <v>0</v>
      </c>
    </row>
    <row r="4983" spans="1:7" ht="30" x14ac:dyDescent="0.25">
      <c r="A4983" s="126" t="s">
        <v>8785</v>
      </c>
      <c r="B4983" s="126" t="s">
        <v>51</v>
      </c>
      <c r="C4983" s="126" t="s">
        <v>17</v>
      </c>
      <c r="D4983" s="126" t="s">
        <v>8786</v>
      </c>
      <c r="E4983" s="126" t="s">
        <v>51</v>
      </c>
      <c r="F4983" s="126" t="s">
        <v>51</v>
      </c>
      <c r="G4983" s="127">
        <v>0</v>
      </c>
    </row>
    <row r="4984" spans="1:7" ht="30" x14ac:dyDescent="0.25">
      <c r="A4984" s="126" t="s">
        <v>8787</v>
      </c>
      <c r="B4984" s="126" t="s">
        <v>51</v>
      </c>
      <c r="C4984" s="126" t="s">
        <v>17</v>
      </c>
      <c r="D4984" s="126" t="s">
        <v>8788</v>
      </c>
      <c r="E4984" s="126" t="s">
        <v>51</v>
      </c>
      <c r="F4984" s="126" t="s">
        <v>51</v>
      </c>
      <c r="G4984" s="127">
        <v>0</v>
      </c>
    </row>
    <row r="4985" spans="1:7" ht="30" x14ac:dyDescent="0.25">
      <c r="A4985" s="126" t="s">
        <v>8789</v>
      </c>
      <c r="B4985" s="126" t="s">
        <v>51</v>
      </c>
      <c r="C4985" s="126" t="s">
        <v>17</v>
      </c>
      <c r="D4985" s="126" t="s">
        <v>8790</v>
      </c>
      <c r="E4985" s="126" t="s">
        <v>51</v>
      </c>
      <c r="F4985" s="126" t="s">
        <v>51</v>
      </c>
      <c r="G4985" s="127">
        <v>0</v>
      </c>
    </row>
    <row r="4986" spans="1:7" ht="30" x14ac:dyDescent="0.25">
      <c r="A4986" s="126" t="s">
        <v>8791</v>
      </c>
      <c r="B4986" s="126" t="s">
        <v>51</v>
      </c>
      <c r="C4986" s="126" t="s">
        <v>17</v>
      </c>
      <c r="D4986" s="126" t="s">
        <v>8792</v>
      </c>
      <c r="E4986" s="126" t="s">
        <v>51</v>
      </c>
      <c r="F4986" s="126" t="s">
        <v>51</v>
      </c>
      <c r="G4986" s="127">
        <v>0</v>
      </c>
    </row>
    <row r="4987" spans="1:7" ht="30" x14ac:dyDescent="0.25">
      <c r="A4987" s="126" t="s">
        <v>8793</v>
      </c>
      <c r="B4987" s="126" t="s">
        <v>51</v>
      </c>
      <c r="C4987" s="126" t="s">
        <v>17</v>
      </c>
      <c r="D4987" s="126" t="s">
        <v>8794</v>
      </c>
      <c r="E4987" s="126" t="s">
        <v>51</v>
      </c>
      <c r="F4987" s="126" t="s">
        <v>51</v>
      </c>
      <c r="G4987" s="127">
        <v>0</v>
      </c>
    </row>
    <row r="4988" spans="1:7" ht="30" x14ac:dyDescent="0.25">
      <c r="A4988" s="126" t="s">
        <v>8795</v>
      </c>
      <c r="B4988" s="126" t="s">
        <v>51</v>
      </c>
      <c r="C4988" s="126" t="s">
        <v>17</v>
      </c>
      <c r="D4988" s="126" t="s">
        <v>8796</v>
      </c>
      <c r="E4988" s="126" t="s">
        <v>51</v>
      </c>
      <c r="F4988" s="126" t="s">
        <v>51</v>
      </c>
      <c r="G4988" s="127">
        <v>0</v>
      </c>
    </row>
    <row r="4989" spans="1:7" ht="30" x14ac:dyDescent="0.25">
      <c r="A4989" s="126" t="s">
        <v>8797</v>
      </c>
      <c r="B4989" s="126" t="s">
        <v>51</v>
      </c>
      <c r="C4989" s="126" t="s">
        <v>17</v>
      </c>
      <c r="D4989" s="126" t="s">
        <v>8798</v>
      </c>
      <c r="E4989" s="126" t="s">
        <v>51</v>
      </c>
      <c r="F4989" s="126" t="s">
        <v>51</v>
      </c>
      <c r="G4989" s="127">
        <v>0</v>
      </c>
    </row>
    <row r="4990" spans="1:7" ht="30" x14ac:dyDescent="0.25">
      <c r="A4990" s="126" t="s">
        <v>8799</v>
      </c>
      <c r="B4990" s="126" t="s">
        <v>51</v>
      </c>
      <c r="C4990" s="126" t="s">
        <v>17</v>
      </c>
      <c r="D4990" s="126" t="s">
        <v>8800</v>
      </c>
      <c r="E4990" s="126" t="s">
        <v>51</v>
      </c>
      <c r="F4990" s="126" t="s">
        <v>51</v>
      </c>
      <c r="G4990" s="127">
        <v>0</v>
      </c>
    </row>
    <row r="4991" spans="1:7" ht="30" x14ac:dyDescent="0.25">
      <c r="A4991" s="126" t="s">
        <v>8801</v>
      </c>
      <c r="B4991" s="126" t="s">
        <v>51</v>
      </c>
      <c r="C4991" s="126" t="s">
        <v>17</v>
      </c>
      <c r="D4991" s="126" t="s">
        <v>8802</v>
      </c>
      <c r="E4991" s="126" t="s">
        <v>51</v>
      </c>
      <c r="F4991" s="126" t="s">
        <v>51</v>
      </c>
      <c r="G4991" s="127">
        <v>0</v>
      </c>
    </row>
    <row r="4992" spans="1:7" ht="30" x14ac:dyDescent="0.25">
      <c r="A4992" s="126" t="s">
        <v>8803</v>
      </c>
      <c r="B4992" s="126" t="s">
        <v>51</v>
      </c>
      <c r="C4992" s="126" t="s">
        <v>17</v>
      </c>
      <c r="D4992" s="126" t="s">
        <v>8804</v>
      </c>
      <c r="E4992" s="126" t="s">
        <v>51</v>
      </c>
      <c r="F4992" s="126" t="s">
        <v>51</v>
      </c>
      <c r="G4992" s="127">
        <v>0</v>
      </c>
    </row>
    <row r="4993" spans="1:7" ht="30" x14ac:dyDescent="0.25">
      <c r="A4993" s="126" t="s">
        <v>8805</v>
      </c>
      <c r="B4993" s="126" t="s">
        <v>51</v>
      </c>
      <c r="C4993" s="126" t="s">
        <v>17</v>
      </c>
      <c r="D4993" s="126" t="s">
        <v>8806</v>
      </c>
      <c r="E4993" s="126" t="s">
        <v>51</v>
      </c>
      <c r="F4993" s="126" t="s">
        <v>51</v>
      </c>
      <c r="G4993" s="127">
        <v>0</v>
      </c>
    </row>
    <row r="4994" spans="1:7" ht="30" x14ac:dyDescent="0.25">
      <c r="A4994" s="126" t="s">
        <v>8807</v>
      </c>
      <c r="B4994" s="126" t="s">
        <v>51</v>
      </c>
      <c r="C4994" s="126" t="s">
        <v>17</v>
      </c>
      <c r="D4994" s="126" t="s">
        <v>8808</v>
      </c>
      <c r="E4994" s="126" t="s">
        <v>51</v>
      </c>
      <c r="F4994" s="126" t="s">
        <v>51</v>
      </c>
      <c r="G4994" s="127">
        <v>0</v>
      </c>
    </row>
    <row r="4995" spans="1:7" ht="30" x14ac:dyDescent="0.25">
      <c r="A4995" s="126" t="s">
        <v>8809</v>
      </c>
      <c r="B4995" s="126" t="s">
        <v>51</v>
      </c>
      <c r="C4995" s="126" t="s">
        <v>17</v>
      </c>
      <c r="D4995" s="126" t="s">
        <v>8810</v>
      </c>
      <c r="E4995" s="126" t="s">
        <v>51</v>
      </c>
      <c r="F4995" s="126" t="s">
        <v>51</v>
      </c>
      <c r="G4995" s="127">
        <v>0</v>
      </c>
    </row>
    <row r="4996" spans="1:7" ht="30" x14ac:dyDescent="0.25">
      <c r="A4996" s="126" t="s">
        <v>8811</v>
      </c>
      <c r="B4996" s="126" t="s">
        <v>51</v>
      </c>
      <c r="C4996" s="126" t="s">
        <v>17</v>
      </c>
      <c r="D4996" s="126" t="s">
        <v>8812</v>
      </c>
      <c r="E4996" s="126" t="s">
        <v>51</v>
      </c>
      <c r="F4996" s="126" t="s">
        <v>51</v>
      </c>
      <c r="G4996" s="127">
        <v>0</v>
      </c>
    </row>
    <row r="4997" spans="1:7" ht="30" x14ac:dyDescent="0.25">
      <c r="A4997" s="126" t="s">
        <v>8813</v>
      </c>
      <c r="B4997" s="126" t="s">
        <v>51</v>
      </c>
      <c r="C4997" s="126" t="s">
        <v>17</v>
      </c>
      <c r="D4997" s="126" t="s">
        <v>8814</v>
      </c>
      <c r="E4997" s="126" t="s">
        <v>51</v>
      </c>
      <c r="F4997" s="126" t="s">
        <v>51</v>
      </c>
      <c r="G4997" s="127">
        <v>0</v>
      </c>
    </row>
    <row r="4998" spans="1:7" ht="30" x14ac:dyDescent="0.25">
      <c r="A4998" s="126" t="s">
        <v>8815</v>
      </c>
      <c r="B4998" s="126" t="s">
        <v>51</v>
      </c>
      <c r="C4998" s="126" t="s">
        <v>17</v>
      </c>
      <c r="D4998" s="126" t="s">
        <v>8816</v>
      </c>
      <c r="E4998" s="126" t="s">
        <v>51</v>
      </c>
      <c r="F4998" s="126" t="s">
        <v>51</v>
      </c>
      <c r="G4998" s="127">
        <v>0</v>
      </c>
    </row>
    <row r="4999" spans="1:7" ht="30" x14ac:dyDescent="0.25">
      <c r="A4999" s="126" t="s">
        <v>8817</v>
      </c>
      <c r="B4999" s="126" t="s">
        <v>51</v>
      </c>
      <c r="C4999" s="126" t="s">
        <v>17</v>
      </c>
      <c r="D4999" s="126" t="s">
        <v>8818</v>
      </c>
      <c r="E4999" s="126" t="s">
        <v>51</v>
      </c>
      <c r="F4999" s="126" t="s">
        <v>51</v>
      </c>
      <c r="G4999" s="127">
        <v>0</v>
      </c>
    </row>
    <row r="5000" spans="1:7" ht="30" x14ac:dyDescent="0.25">
      <c r="A5000" s="126" t="s">
        <v>8819</v>
      </c>
      <c r="B5000" s="126" t="s">
        <v>51</v>
      </c>
      <c r="C5000" s="126" t="s">
        <v>17</v>
      </c>
      <c r="D5000" s="126" t="s">
        <v>8820</v>
      </c>
      <c r="E5000" s="126" t="s">
        <v>51</v>
      </c>
      <c r="F5000" s="126" t="s">
        <v>51</v>
      </c>
      <c r="G5000" s="127">
        <v>0</v>
      </c>
    </row>
    <row r="5001" spans="1:7" ht="30" x14ac:dyDescent="0.25">
      <c r="A5001" s="126" t="s">
        <v>8821</v>
      </c>
      <c r="B5001" s="126" t="s">
        <v>51</v>
      </c>
      <c r="C5001" s="126" t="s">
        <v>17</v>
      </c>
      <c r="D5001" s="126" t="s">
        <v>8822</v>
      </c>
      <c r="E5001" s="126" t="s">
        <v>51</v>
      </c>
      <c r="F5001" s="126" t="s">
        <v>51</v>
      </c>
      <c r="G5001" s="127">
        <v>0</v>
      </c>
    </row>
    <row r="5002" spans="1:7" ht="30" x14ac:dyDescent="0.25">
      <c r="A5002" s="126" t="s">
        <v>8823</v>
      </c>
      <c r="B5002" s="126" t="s">
        <v>51</v>
      </c>
      <c r="C5002" s="126" t="s">
        <v>17</v>
      </c>
      <c r="D5002" s="126" t="s">
        <v>8824</v>
      </c>
      <c r="E5002" s="126" t="s">
        <v>51</v>
      </c>
      <c r="F5002" s="126" t="s">
        <v>51</v>
      </c>
      <c r="G5002" s="127">
        <v>0</v>
      </c>
    </row>
    <row r="5003" spans="1:7" ht="30" x14ac:dyDescent="0.25">
      <c r="A5003" s="126" t="s">
        <v>8825</v>
      </c>
      <c r="B5003" s="126" t="s">
        <v>51</v>
      </c>
      <c r="C5003" s="126" t="s">
        <v>17</v>
      </c>
      <c r="D5003" s="126" t="s">
        <v>8826</v>
      </c>
      <c r="E5003" s="126" t="s">
        <v>51</v>
      </c>
      <c r="F5003" s="126" t="s">
        <v>51</v>
      </c>
      <c r="G5003" s="127">
        <v>0</v>
      </c>
    </row>
    <row r="5004" spans="1:7" ht="30" x14ac:dyDescent="0.25">
      <c r="A5004" s="126" t="s">
        <v>8827</v>
      </c>
      <c r="B5004" s="126" t="s">
        <v>51</v>
      </c>
      <c r="C5004" s="126" t="s">
        <v>17</v>
      </c>
      <c r="D5004" s="126" t="s">
        <v>8828</v>
      </c>
      <c r="E5004" s="126" t="s">
        <v>51</v>
      </c>
      <c r="F5004" s="126" t="s">
        <v>51</v>
      </c>
      <c r="G5004" s="127">
        <v>0</v>
      </c>
    </row>
    <row r="5005" spans="1:7" ht="30" x14ac:dyDescent="0.25">
      <c r="A5005" s="126" t="s">
        <v>8829</v>
      </c>
      <c r="B5005" s="126" t="s">
        <v>51</v>
      </c>
      <c r="C5005" s="126" t="s">
        <v>17</v>
      </c>
      <c r="D5005" s="126" t="s">
        <v>8830</v>
      </c>
      <c r="E5005" s="126" t="s">
        <v>51</v>
      </c>
      <c r="F5005" s="126" t="s">
        <v>51</v>
      </c>
      <c r="G5005" s="127">
        <v>0</v>
      </c>
    </row>
    <row r="5006" spans="1:7" ht="30" x14ac:dyDescent="0.25">
      <c r="A5006" s="126" t="s">
        <v>8831</v>
      </c>
      <c r="B5006" s="126" t="s">
        <v>51</v>
      </c>
      <c r="C5006" s="126" t="s">
        <v>17</v>
      </c>
      <c r="D5006" s="126" t="s">
        <v>8832</v>
      </c>
      <c r="E5006" s="126" t="s">
        <v>51</v>
      </c>
      <c r="F5006" s="126" t="s">
        <v>51</v>
      </c>
      <c r="G5006" s="127">
        <v>0</v>
      </c>
    </row>
    <row r="5007" spans="1:7" ht="30" x14ac:dyDescent="0.25">
      <c r="A5007" s="126" t="s">
        <v>8833</v>
      </c>
      <c r="B5007" s="126" t="s">
        <v>51</v>
      </c>
      <c r="C5007" s="126" t="s">
        <v>17</v>
      </c>
      <c r="D5007" s="126" t="s">
        <v>8834</v>
      </c>
      <c r="E5007" s="126" t="s">
        <v>51</v>
      </c>
      <c r="F5007" s="126" t="s">
        <v>51</v>
      </c>
      <c r="G5007" s="127">
        <v>0</v>
      </c>
    </row>
    <row r="5008" spans="1:7" ht="30" x14ac:dyDescent="0.25">
      <c r="A5008" s="126" t="s">
        <v>8835</v>
      </c>
      <c r="B5008" s="126" t="s">
        <v>51</v>
      </c>
      <c r="C5008" s="126" t="s">
        <v>17</v>
      </c>
      <c r="D5008" s="126" t="s">
        <v>8836</v>
      </c>
      <c r="E5008" s="126" t="s">
        <v>51</v>
      </c>
      <c r="F5008" s="126" t="s">
        <v>51</v>
      </c>
      <c r="G5008" s="127">
        <v>0</v>
      </c>
    </row>
    <row r="5009" spans="1:7" ht="30" x14ac:dyDescent="0.25">
      <c r="A5009" s="126" t="s">
        <v>8837</v>
      </c>
      <c r="B5009" s="126" t="s">
        <v>51</v>
      </c>
      <c r="C5009" s="126" t="s">
        <v>17</v>
      </c>
      <c r="D5009" s="126" t="s">
        <v>8838</v>
      </c>
      <c r="E5009" s="126" t="s">
        <v>51</v>
      </c>
      <c r="F5009" s="126" t="s">
        <v>51</v>
      </c>
      <c r="G5009" s="127">
        <v>0</v>
      </c>
    </row>
    <row r="5010" spans="1:7" ht="30" x14ac:dyDescent="0.25">
      <c r="A5010" s="126" t="s">
        <v>8839</v>
      </c>
      <c r="B5010" s="126" t="s">
        <v>51</v>
      </c>
      <c r="C5010" s="126" t="s">
        <v>17</v>
      </c>
      <c r="D5010" s="126" t="s">
        <v>8840</v>
      </c>
      <c r="E5010" s="126" t="s">
        <v>51</v>
      </c>
      <c r="F5010" s="126" t="s">
        <v>51</v>
      </c>
      <c r="G5010" s="127">
        <v>0</v>
      </c>
    </row>
    <row r="5011" spans="1:7" ht="30" x14ac:dyDescent="0.25">
      <c r="A5011" s="126" t="s">
        <v>8841</v>
      </c>
      <c r="B5011" s="126" t="s">
        <v>51</v>
      </c>
      <c r="C5011" s="126" t="s">
        <v>17</v>
      </c>
      <c r="D5011" s="126" t="s">
        <v>8842</v>
      </c>
      <c r="E5011" s="126" t="s">
        <v>51</v>
      </c>
      <c r="F5011" s="126" t="s">
        <v>51</v>
      </c>
      <c r="G5011" s="127">
        <v>0</v>
      </c>
    </row>
    <row r="5012" spans="1:7" ht="30" x14ac:dyDescent="0.25">
      <c r="A5012" s="126" t="s">
        <v>8843</v>
      </c>
      <c r="B5012" s="126" t="s">
        <v>51</v>
      </c>
      <c r="C5012" s="126" t="s">
        <v>17</v>
      </c>
      <c r="D5012" s="126" t="s">
        <v>8844</v>
      </c>
      <c r="E5012" s="126" t="s">
        <v>51</v>
      </c>
      <c r="F5012" s="126" t="s">
        <v>51</v>
      </c>
      <c r="G5012" s="127">
        <v>0</v>
      </c>
    </row>
    <row r="5013" spans="1:7" ht="30" x14ac:dyDescent="0.25">
      <c r="A5013" s="126" t="s">
        <v>8845</v>
      </c>
      <c r="B5013" s="126" t="s">
        <v>51</v>
      </c>
      <c r="C5013" s="126" t="s">
        <v>17</v>
      </c>
      <c r="D5013" s="126" t="s">
        <v>8846</v>
      </c>
      <c r="E5013" s="126" t="s">
        <v>51</v>
      </c>
      <c r="F5013" s="126" t="s">
        <v>51</v>
      </c>
      <c r="G5013" s="127">
        <v>0</v>
      </c>
    </row>
    <row r="5014" spans="1:7" ht="30" x14ac:dyDescent="0.25">
      <c r="A5014" s="126" t="s">
        <v>8847</v>
      </c>
      <c r="B5014" s="126" t="s">
        <v>51</v>
      </c>
      <c r="C5014" s="126" t="s">
        <v>17</v>
      </c>
      <c r="D5014" s="126" t="s">
        <v>8848</v>
      </c>
      <c r="E5014" s="126" t="s">
        <v>51</v>
      </c>
      <c r="F5014" s="126" t="s">
        <v>51</v>
      </c>
      <c r="G5014" s="127">
        <v>0</v>
      </c>
    </row>
    <row r="5015" spans="1:7" ht="30" x14ac:dyDescent="0.25">
      <c r="A5015" s="126" t="s">
        <v>8849</v>
      </c>
      <c r="B5015" s="126" t="s">
        <v>51</v>
      </c>
      <c r="C5015" s="126" t="s">
        <v>17</v>
      </c>
      <c r="D5015" s="126" t="s">
        <v>8850</v>
      </c>
      <c r="E5015" s="126" t="s">
        <v>51</v>
      </c>
      <c r="F5015" s="126" t="s">
        <v>51</v>
      </c>
      <c r="G5015" s="127">
        <v>0</v>
      </c>
    </row>
    <row r="5016" spans="1:7" ht="30" x14ac:dyDescent="0.25">
      <c r="A5016" s="126" t="s">
        <v>8851</v>
      </c>
      <c r="B5016" s="126" t="s">
        <v>51</v>
      </c>
      <c r="C5016" s="126" t="s">
        <v>17</v>
      </c>
      <c r="D5016" s="126" t="s">
        <v>8852</v>
      </c>
      <c r="E5016" s="126" t="s">
        <v>51</v>
      </c>
      <c r="F5016" s="126" t="s">
        <v>51</v>
      </c>
      <c r="G5016" s="127">
        <v>0</v>
      </c>
    </row>
    <row r="5017" spans="1:7" ht="30" x14ac:dyDescent="0.25">
      <c r="A5017" s="126" t="s">
        <v>8853</v>
      </c>
      <c r="B5017" s="126" t="s">
        <v>51</v>
      </c>
      <c r="C5017" s="126" t="s">
        <v>17</v>
      </c>
      <c r="D5017" s="126" t="s">
        <v>8854</v>
      </c>
      <c r="E5017" s="126" t="s">
        <v>51</v>
      </c>
      <c r="F5017" s="126" t="s">
        <v>51</v>
      </c>
      <c r="G5017" s="127">
        <v>0</v>
      </c>
    </row>
    <row r="5018" spans="1:7" ht="30" x14ac:dyDescent="0.25">
      <c r="A5018" s="126" t="s">
        <v>8855</v>
      </c>
      <c r="B5018" s="126" t="s">
        <v>51</v>
      </c>
      <c r="C5018" s="126" t="s">
        <v>17</v>
      </c>
      <c r="D5018" s="126" t="s">
        <v>8856</v>
      </c>
      <c r="E5018" s="126" t="s">
        <v>51</v>
      </c>
      <c r="F5018" s="126" t="s">
        <v>51</v>
      </c>
      <c r="G5018" s="127">
        <v>0</v>
      </c>
    </row>
    <row r="5019" spans="1:7" ht="30" x14ac:dyDescent="0.25">
      <c r="A5019" s="126" t="s">
        <v>8857</v>
      </c>
      <c r="B5019" s="126" t="s">
        <v>51</v>
      </c>
      <c r="C5019" s="126" t="s">
        <v>17</v>
      </c>
      <c r="D5019" s="126" t="s">
        <v>8858</v>
      </c>
      <c r="E5019" s="126" t="s">
        <v>51</v>
      </c>
      <c r="F5019" s="126" t="s">
        <v>51</v>
      </c>
      <c r="G5019" s="127">
        <v>0</v>
      </c>
    </row>
    <row r="5020" spans="1:7" ht="30" x14ac:dyDescent="0.25">
      <c r="A5020" s="126" t="s">
        <v>8859</v>
      </c>
      <c r="B5020" s="126" t="s">
        <v>51</v>
      </c>
      <c r="C5020" s="126" t="s">
        <v>17</v>
      </c>
      <c r="D5020" s="126" t="s">
        <v>8860</v>
      </c>
      <c r="E5020" s="126" t="s">
        <v>51</v>
      </c>
      <c r="F5020" s="126" t="s">
        <v>51</v>
      </c>
      <c r="G5020" s="127">
        <v>0</v>
      </c>
    </row>
    <row r="5021" spans="1:7" ht="30" x14ac:dyDescent="0.25">
      <c r="A5021" s="126" t="s">
        <v>8861</v>
      </c>
      <c r="B5021" s="126" t="s">
        <v>51</v>
      </c>
      <c r="C5021" s="126" t="s">
        <v>17</v>
      </c>
      <c r="D5021" s="126" t="s">
        <v>8862</v>
      </c>
      <c r="E5021" s="126" t="s">
        <v>51</v>
      </c>
      <c r="F5021" s="126" t="s">
        <v>51</v>
      </c>
      <c r="G5021" s="127">
        <v>0</v>
      </c>
    </row>
    <row r="5022" spans="1:7" ht="30" x14ac:dyDescent="0.25">
      <c r="A5022" s="126" t="s">
        <v>8863</v>
      </c>
      <c r="B5022" s="126" t="s">
        <v>51</v>
      </c>
      <c r="C5022" s="126" t="s">
        <v>17</v>
      </c>
      <c r="D5022" s="126" t="s">
        <v>8864</v>
      </c>
      <c r="E5022" s="126" t="s">
        <v>51</v>
      </c>
      <c r="F5022" s="126" t="s">
        <v>51</v>
      </c>
      <c r="G5022" s="127">
        <v>0</v>
      </c>
    </row>
    <row r="5023" spans="1:7" ht="30" x14ac:dyDescent="0.25">
      <c r="A5023" s="126" t="s">
        <v>8865</v>
      </c>
      <c r="B5023" s="126" t="s">
        <v>51</v>
      </c>
      <c r="C5023" s="126" t="s">
        <v>17</v>
      </c>
      <c r="D5023" s="126" t="s">
        <v>8866</v>
      </c>
      <c r="E5023" s="126" t="s">
        <v>51</v>
      </c>
      <c r="F5023" s="126" t="s">
        <v>51</v>
      </c>
      <c r="G5023" s="127">
        <v>0</v>
      </c>
    </row>
    <row r="5024" spans="1:7" ht="30" x14ac:dyDescent="0.25">
      <c r="A5024" s="126" t="s">
        <v>8867</v>
      </c>
      <c r="B5024" s="126" t="s">
        <v>51</v>
      </c>
      <c r="C5024" s="126" t="s">
        <v>17</v>
      </c>
      <c r="D5024" s="126" t="s">
        <v>8868</v>
      </c>
      <c r="E5024" s="126" t="s">
        <v>51</v>
      </c>
      <c r="F5024" s="126" t="s">
        <v>51</v>
      </c>
      <c r="G5024" s="127">
        <v>0</v>
      </c>
    </row>
    <row r="5025" spans="1:7" ht="30" x14ac:dyDescent="0.25">
      <c r="A5025" s="126" t="s">
        <v>8869</v>
      </c>
      <c r="B5025" s="126" t="s">
        <v>51</v>
      </c>
      <c r="C5025" s="126" t="s">
        <v>17</v>
      </c>
      <c r="D5025" s="126" t="s">
        <v>8870</v>
      </c>
      <c r="E5025" s="126" t="s">
        <v>51</v>
      </c>
      <c r="F5025" s="126" t="s">
        <v>51</v>
      </c>
      <c r="G5025" s="127">
        <v>0</v>
      </c>
    </row>
    <row r="5026" spans="1:7" ht="30" x14ac:dyDescent="0.25">
      <c r="A5026" s="126" t="s">
        <v>8871</v>
      </c>
      <c r="B5026" s="126" t="s">
        <v>51</v>
      </c>
      <c r="C5026" s="126" t="s">
        <v>17</v>
      </c>
      <c r="D5026" s="126" t="s">
        <v>8872</v>
      </c>
      <c r="E5026" s="126" t="s">
        <v>51</v>
      </c>
      <c r="F5026" s="126" t="s">
        <v>51</v>
      </c>
      <c r="G5026" s="127">
        <v>0</v>
      </c>
    </row>
    <row r="5027" spans="1:7" ht="30" x14ac:dyDescent="0.25">
      <c r="A5027" s="126" t="s">
        <v>8873</v>
      </c>
      <c r="B5027" s="126" t="s">
        <v>51</v>
      </c>
      <c r="C5027" s="126" t="s">
        <v>17</v>
      </c>
      <c r="D5027" s="126" t="s">
        <v>8874</v>
      </c>
      <c r="E5027" s="126" t="s">
        <v>51</v>
      </c>
      <c r="F5027" s="126" t="s">
        <v>51</v>
      </c>
      <c r="G5027" s="127">
        <v>0</v>
      </c>
    </row>
    <row r="5028" spans="1:7" ht="30" x14ac:dyDescent="0.25">
      <c r="A5028" s="126" t="s">
        <v>8875</v>
      </c>
      <c r="B5028" s="126" t="s">
        <v>51</v>
      </c>
      <c r="C5028" s="126" t="s">
        <v>17</v>
      </c>
      <c r="D5028" s="126" t="s">
        <v>8876</v>
      </c>
      <c r="E5028" s="126" t="s">
        <v>51</v>
      </c>
      <c r="F5028" s="126" t="s">
        <v>51</v>
      </c>
      <c r="G5028" s="127">
        <v>0</v>
      </c>
    </row>
    <row r="5029" spans="1:7" ht="30" x14ac:dyDescent="0.25">
      <c r="A5029" s="126" t="s">
        <v>8877</v>
      </c>
      <c r="B5029" s="126" t="s">
        <v>51</v>
      </c>
      <c r="C5029" s="126" t="s">
        <v>17</v>
      </c>
      <c r="D5029" s="126" t="s">
        <v>8878</v>
      </c>
      <c r="E5029" s="126" t="s">
        <v>51</v>
      </c>
      <c r="F5029" s="126" t="s">
        <v>51</v>
      </c>
      <c r="G5029" s="127">
        <v>0</v>
      </c>
    </row>
    <row r="5030" spans="1:7" ht="30" x14ac:dyDescent="0.25">
      <c r="A5030" s="126" t="s">
        <v>8879</v>
      </c>
      <c r="B5030" s="126" t="s">
        <v>51</v>
      </c>
      <c r="C5030" s="126" t="s">
        <v>17</v>
      </c>
      <c r="D5030" s="126" t="s">
        <v>8880</v>
      </c>
      <c r="E5030" s="126" t="s">
        <v>51</v>
      </c>
      <c r="F5030" s="126" t="s">
        <v>51</v>
      </c>
      <c r="G5030" s="127">
        <v>0</v>
      </c>
    </row>
    <row r="5031" spans="1:7" ht="30" x14ac:dyDescent="0.25">
      <c r="A5031" s="126" t="s">
        <v>8881</v>
      </c>
      <c r="B5031" s="126" t="s">
        <v>51</v>
      </c>
      <c r="C5031" s="126" t="s">
        <v>17</v>
      </c>
      <c r="D5031" s="126" t="s">
        <v>8882</v>
      </c>
      <c r="E5031" s="126" t="s">
        <v>51</v>
      </c>
      <c r="F5031" s="126" t="s">
        <v>51</v>
      </c>
      <c r="G5031" s="127">
        <v>0</v>
      </c>
    </row>
    <row r="5032" spans="1:7" ht="30" x14ac:dyDescent="0.25">
      <c r="A5032" s="126" t="s">
        <v>8883</v>
      </c>
      <c r="B5032" s="126" t="s">
        <v>51</v>
      </c>
      <c r="C5032" s="126" t="s">
        <v>17</v>
      </c>
      <c r="D5032" s="126" t="s">
        <v>8884</v>
      </c>
      <c r="E5032" s="126" t="s">
        <v>51</v>
      </c>
      <c r="F5032" s="126" t="s">
        <v>51</v>
      </c>
      <c r="G5032" s="127">
        <v>0</v>
      </c>
    </row>
    <row r="5033" spans="1:7" ht="30" x14ac:dyDescent="0.25">
      <c r="A5033" s="126" t="s">
        <v>8885</v>
      </c>
      <c r="B5033" s="126" t="s">
        <v>51</v>
      </c>
      <c r="C5033" s="126" t="s">
        <v>17</v>
      </c>
      <c r="D5033" s="126" t="s">
        <v>8886</v>
      </c>
      <c r="E5033" s="126" t="s">
        <v>51</v>
      </c>
      <c r="F5033" s="126" t="s">
        <v>51</v>
      </c>
      <c r="G5033" s="127">
        <v>0</v>
      </c>
    </row>
    <row r="5034" spans="1:7" ht="30" x14ac:dyDescent="0.25">
      <c r="A5034" s="126" t="s">
        <v>8887</v>
      </c>
      <c r="B5034" s="126" t="s">
        <v>51</v>
      </c>
      <c r="C5034" s="126" t="s">
        <v>17</v>
      </c>
      <c r="D5034" s="126" t="s">
        <v>8888</v>
      </c>
      <c r="E5034" s="126" t="s">
        <v>51</v>
      </c>
      <c r="F5034" s="126" t="s">
        <v>51</v>
      </c>
      <c r="G5034" s="127">
        <v>0</v>
      </c>
    </row>
    <row r="5035" spans="1:7" ht="30" x14ac:dyDescent="0.25">
      <c r="A5035" s="126" t="s">
        <v>8889</v>
      </c>
      <c r="B5035" s="126" t="s">
        <v>51</v>
      </c>
      <c r="C5035" s="126" t="s">
        <v>17</v>
      </c>
      <c r="D5035" s="126" t="s">
        <v>8890</v>
      </c>
      <c r="E5035" s="126" t="s">
        <v>51</v>
      </c>
      <c r="F5035" s="126" t="s">
        <v>51</v>
      </c>
      <c r="G5035" s="127">
        <v>0</v>
      </c>
    </row>
    <row r="5036" spans="1:7" ht="30" x14ac:dyDescent="0.25">
      <c r="A5036" s="126" t="s">
        <v>8891</v>
      </c>
      <c r="B5036" s="126" t="s">
        <v>51</v>
      </c>
      <c r="C5036" s="126" t="s">
        <v>17</v>
      </c>
      <c r="D5036" s="126" t="s">
        <v>8892</v>
      </c>
      <c r="E5036" s="126" t="s">
        <v>51</v>
      </c>
      <c r="F5036" s="126" t="s">
        <v>51</v>
      </c>
      <c r="G5036" s="127">
        <v>0</v>
      </c>
    </row>
    <row r="5037" spans="1:7" ht="30" x14ac:dyDescent="0.25">
      <c r="A5037" s="126" t="s">
        <v>8893</v>
      </c>
      <c r="B5037" s="126" t="s">
        <v>51</v>
      </c>
      <c r="C5037" s="126" t="s">
        <v>17</v>
      </c>
      <c r="D5037" s="126" t="s">
        <v>8894</v>
      </c>
      <c r="E5037" s="126" t="s">
        <v>51</v>
      </c>
      <c r="F5037" s="126" t="s">
        <v>51</v>
      </c>
      <c r="G5037" s="127">
        <v>0</v>
      </c>
    </row>
    <row r="5038" spans="1:7" ht="30" x14ac:dyDescent="0.25">
      <c r="A5038" s="126" t="s">
        <v>8895</v>
      </c>
      <c r="B5038" s="126" t="s">
        <v>51</v>
      </c>
      <c r="C5038" s="126" t="s">
        <v>17</v>
      </c>
      <c r="D5038" s="126" t="s">
        <v>8896</v>
      </c>
      <c r="E5038" s="126" t="s">
        <v>51</v>
      </c>
      <c r="F5038" s="126" t="s">
        <v>51</v>
      </c>
      <c r="G5038" s="127">
        <v>0</v>
      </c>
    </row>
    <row r="5039" spans="1:7" ht="30" x14ac:dyDescent="0.25">
      <c r="A5039" s="126" t="s">
        <v>8897</v>
      </c>
      <c r="B5039" s="126" t="s">
        <v>51</v>
      </c>
      <c r="C5039" s="126" t="s">
        <v>17</v>
      </c>
      <c r="D5039" s="126" t="s">
        <v>8898</v>
      </c>
      <c r="E5039" s="126" t="s">
        <v>51</v>
      </c>
      <c r="F5039" s="126" t="s">
        <v>51</v>
      </c>
      <c r="G5039" s="127">
        <v>0</v>
      </c>
    </row>
    <row r="5040" spans="1:7" ht="30" x14ac:dyDescent="0.25">
      <c r="A5040" s="126" t="s">
        <v>8899</v>
      </c>
      <c r="B5040" s="126" t="s">
        <v>51</v>
      </c>
      <c r="C5040" s="126" t="s">
        <v>17</v>
      </c>
      <c r="D5040" s="126" t="s">
        <v>8900</v>
      </c>
      <c r="E5040" s="126" t="s">
        <v>51</v>
      </c>
      <c r="F5040" s="126" t="s">
        <v>51</v>
      </c>
      <c r="G5040" s="127">
        <v>0</v>
      </c>
    </row>
    <row r="5041" spans="1:7" ht="30" x14ac:dyDescent="0.25">
      <c r="A5041" s="126" t="s">
        <v>14075</v>
      </c>
      <c r="B5041" s="126" t="s">
        <v>51</v>
      </c>
      <c r="C5041" s="126" t="s">
        <v>17</v>
      </c>
      <c r="D5041" s="126" t="s">
        <v>14076</v>
      </c>
      <c r="E5041" s="126" t="s">
        <v>51</v>
      </c>
      <c r="F5041" s="126" t="s">
        <v>51</v>
      </c>
      <c r="G5041" s="127">
        <v>0</v>
      </c>
    </row>
    <row r="5042" spans="1:7" x14ac:dyDescent="0.25">
      <c r="A5042" s="126" t="s">
        <v>14077</v>
      </c>
      <c r="B5042" s="126" t="s">
        <v>51</v>
      </c>
      <c r="C5042" s="126" t="s">
        <v>17</v>
      </c>
      <c r="D5042" s="126" t="s">
        <v>14078</v>
      </c>
      <c r="E5042" s="126" t="s">
        <v>51</v>
      </c>
      <c r="F5042" s="126" t="s">
        <v>51</v>
      </c>
      <c r="G5042" s="127">
        <v>0</v>
      </c>
    </row>
    <row r="5043" spans="1:7" x14ac:dyDescent="0.25">
      <c r="A5043" s="126" t="s">
        <v>14079</v>
      </c>
      <c r="B5043" s="126" t="s">
        <v>51</v>
      </c>
      <c r="C5043" s="126" t="s">
        <v>17</v>
      </c>
      <c r="D5043" s="126" t="s">
        <v>14080</v>
      </c>
      <c r="E5043" s="126" t="s">
        <v>51</v>
      </c>
      <c r="F5043" s="126" t="s">
        <v>51</v>
      </c>
      <c r="G5043" s="127">
        <v>0</v>
      </c>
    </row>
    <row r="5044" spans="1:7" x14ac:dyDescent="0.25">
      <c r="A5044" s="126" t="s">
        <v>14081</v>
      </c>
      <c r="B5044" s="126" t="s">
        <v>51</v>
      </c>
      <c r="C5044" s="126" t="s">
        <v>17</v>
      </c>
      <c r="D5044" s="126" t="s">
        <v>14082</v>
      </c>
      <c r="E5044" s="126" t="s">
        <v>51</v>
      </c>
      <c r="F5044" s="126" t="s">
        <v>51</v>
      </c>
      <c r="G5044" s="127">
        <v>0</v>
      </c>
    </row>
    <row r="5045" spans="1:7" x14ac:dyDescent="0.25">
      <c r="A5045" s="126" t="s">
        <v>14083</v>
      </c>
      <c r="B5045" s="126" t="s">
        <v>51</v>
      </c>
      <c r="C5045" s="126" t="s">
        <v>17</v>
      </c>
      <c r="D5045" s="126" t="s">
        <v>14084</v>
      </c>
      <c r="E5045" s="126" t="s">
        <v>51</v>
      </c>
      <c r="F5045" s="126" t="s">
        <v>51</v>
      </c>
      <c r="G5045" s="127">
        <v>0</v>
      </c>
    </row>
    <row r="5046" spans="1:7" x14ac:dyDescent="0.25">
      <c r="A5046" s="126" t="s">
        <v>14085</v>
      </c>
      <c r="B5046" s="126" t="s">
        <v>51</v>
      </c>
      <c r="C5046" s="126" t="s">
        <v>17</v>
      </c>
      <c r="D5046" s="126" t="s">
        <v>14086</v>
      </c>
      <c r="E5046" s="126" t="s">
        <v>51</v>
      </c>
      <c r="F5046" s="126" t="s">
        <v>51</v>
      </c>
      <c r="G5046" s="127">
        <v>0</v>
      </c>
    </row>
    <row r="5047" spans="1:7" x14ac:dyDescent="0.25">
      <c r="A5047" s="126" t="s">
        <v>14087</v>
      </c>
      <c r="B5047" s="126" t="s">
        <v>51</v>
      </c>
      <c r="C5047" s="126" t="s">
        <v>17</v>
      </c>
      <c r="D5047" s="126" t="s">
        <v>14088</v>
      </c>
      <c r="E5047" s="126" t="s">
        <v>51</v>
      </c>
      <c r="F5047" s="126" t="s">
        <v>51</v>
      </c>
      <c r="G5047" s="127">
        <v>0</v>
      </c>
    </row>
    <row r="5048" spans="1:7" ht="30" x14ac:dyDescent="0.25">
      <c r="A5048" s="126" t="s">
        <v>14089</v>
      </c>
      <c r="B5048" s="126" t="s">
        <v>51</v>
      </c>
      <c r="C5048" s="126" t="s">
        <v>17</v>
      </c>
      <c r="D5048" s="126" t="s">
        <v>14090</v>
      </c>
      <c r="E5048" s="126" t="s">
        <v>51</v>
      </c>
      <c r="F5048" s="126" t="s">
        <v>51</v>
      </c>
      <c r="G5048" s="127">
        <v>0</v>
      </c>
    </row>
    <row r="5049" spans="1:7" ht="30" x14ac:dyDescent="0.25">
      <c r="A5049" s="126" t="s">
        <v>14091</v>
      </c>
      <c r="B5049" s="126" t="s">
        <v>51</v>
      </c>
      <c r="C5049" s="126" t="s">
        <v>17</v>
      </c>
      <c r="D5049" s="126" t="s">
        <v>14092</v>
      </c>
      <c r="E5049" s="126" t="s">
        <v>51</v>
      </c>
      <c r="F5049" s="126" t="s">
        <v>51</v>
      </c>
      <c r="G5049" s="127">
        <v>0</v>
      </c>
    </row>
    <row r="5050" spans="1:7" ht="30" x14ac:dyDescent="0.25">
      <c r="A5050" s="126" t="s">
        <v>14093</v>
      </c>
      <c r="B5050" s="126" t="s">
        <v>51</v>
      </c>
      <c r="C5050" s="126" t="s">
        <v>17</v>
      </c>
      <c r="D5050" s="126" t="s">
        <v>14094</v>
      </c>
      <c r="E5050" s="126" t="s">
        <v>51</v>
      </c>
      <c r="F5050" s="126" t="s">
        <v>51</v>
      </c>
      <c r="G5050" s="127">
        <v>0</v>
      </c>
    </row>
    <row r="5051" spans="1:7" ht="30" x14ac:dyDescent="0.25">
      <c r="A5051" s="126" t="s">
        <v>14095</v>
      </c>
      <c r="B5051" s="126" t="s">
        <v>51</v>
      </c>
      <c r="C5051" s="126" t="s">
        <v>17</v>
      </c>
      <c r="D5051" s="126" t="s">
        <v>14096</v>
      </c>
      <c r="E5051" s="126" t="s">
        <v>51</v>
      </c>
      <c r="F5051" s="126" t="s">
        <v>51</v>
      </c>
      <c r="G5051" s="127">
        <v>0</v>
      </c>
    </row>
    <row r="5052" spans="1:7" ht="30" x14ac:dyDescent="0.25">
      <c r="A5052" s="126" t="s">
        <v>14097</v>
      </c>
      <c r="B5052" s="126" t="s">
        <v>51</v>
      </c>
      <c r="C5052" s="126" t="s">
        <v>17</v>
      </c>
      <c r="D5052" s="126" t="s">
        <v>14098</v>
      </c>
      <c r="E5052" s="126" t="s">
        <v>51</v>
      </c>
      <c r="F5052" s="126" t="s">
        <v>51</v>
      </c>
      <c r="G5052" s="127">
        <v>0</v>
      </c>
    </row>
    <row r="5053" spans="1:7" ht="30" x14ac:dyDescent="0.25">
      <c r="A5053" s="126" t="s">
        <v>14099</v>
      </c>
      <c r="B5053" s="126" t="s">
        <v>51</v>
      </c>
      <c r="C5053" s="126" t="s">
        <v>17</v>
      </c>
      <c r="D5053" s="126" t="s">
        <v>14100</v>
      </c>
      <c r="E5053" s="126" t="s">
        <v>51</v>
      </c>
      <c r="F5053" s="126" t="s">
        <v>51</v>
      </c>
      <c r="G5053" s="127">
        <v>0</v>
      </c>
    </row>
    <row r="5054" spans="1:7" ht="30" x14ac:dyDescent="0.25">
      <c r="A5054" s="126" t="s">
        <v>14101</v>
      </c>
      <c r="B5054" s="126" t="s">
        <v>51</v>
      </c>
      <c r="C5054" s="126" t="s">
        <v>17</v>
      </c>
      <c r="D5054" s="126" t="s">
        <v>14102</v>
      </c>
      <c r="E5054" s="126" t="s">
        <v>51</v>
      </c>
      <c r="F5054" s="126" t="s">
        <v>51</v>
      </c>
      <c r="G5054" s="127">
        <v>0</v>
      </c>
    </row>
    <row r="5055" spans="1:7" ht="30" x14ac:dyDescent="0.25">
      <c r="A5055" s="126" t="s">
        <v>14103</v>
      </c>
      <c r="B5055" s="126" t="s">
        <v>51</v>
      </c>
      <c r="C5055" s="126" t="s">
        <v>17</v>
      </c>
      <c r="D5055" s="126" t="s">
        <v>14104</v>
      </c>
      <c r="E5055" s="126" t="s">
        <v>51</v>
      </c>
      <c r="F5055" s="126" t="s">
        <v>51</v>
      </c>
      <c r="G5055" s="127">
        <v>0</v>
      </c>
    </row>
    <row r="5056" spans="1:7" ht="30" x14ac:dyDescent="0.25">
      <c r="A5056" s="126" t="s">
        <v>14105</v>
      </c>
      <c r="B5056" s="126" t="s">
        <v>51</v>
      </c>
      <c r="C5056" s="126" t="s">
        <v>17</v>
      </c>
      <c r="D5056" s="126" t="s">
        <v>14106</v>
      </c>
      <c r="E5056" s="126" t="s">
        <v>51</v>
      </c>
      <c r="F5056" s="126" t="s">
        <v>51</v>
      </c>
      <c r="G5056" s="127">
        <v>0</v>
      </c>
    </row>
    <row r="5057" spans="1:7" ht="30" x14ac:dyDescent="0.25">
      <c r="A5057" s="126" t="s">
        <v>14107</v>
      </c>
      <c r="B5057" s="126" t="s">
        <v>51</v>
      </c>
      <c r="C5057" s="126" t="s">
        <v>17</v>
      </c>
      <c r="D5057" s="126" t="s">
        <v>14108</v>
      </c>
      <c r="E5057" s="126" t="s">
        <v>51</v>
      </c>
      <c r="F5057" s="126" t="s">
        <v>51</v>
      </c>
      <c r="G5057" s="127">
        <v>0</v>
      </c>
    </row>
    <row r="5058" spans="1:7" ht="30" x14ac:dyDescent="0.25">
      <c r="A5058" s="126" t="s">
        <v>14109</v>
      </c>
      <c r="B5058" s="126" t="s">
        <v>51</v>
      </c>
      <c r="C5058" s="126" t="s">
        <v>17</v>
      </c>
      <c r="D5058" s="126" t="s">
        <v>14110</v>
      </c>
      <c r="E5058" s="126" t="s">
        <v>51</v>
      </c>
      <c r="F5058" s="126" t="s">
        <v>51</v>
      </c>
      <c r="G5058" s="127">
        <v>0</v>
      </c>
    </row>
    <row r="5059" spans="1:7" ht="30" x14ac:dyDescent="0.25">
      <c r="A5059" s="126" t="s">
        <v>14111</v>
      </c>
      <c r="B5059" s="126" t="s">
        <v>51</v>
      </c>
      <c r="C5059" s="126" t="s">
        <v>17</v>
      </c>
      <c r="D5059" s="126" t="s">
        <v>14112</v>
      </c>
      <c r="E5059" s="126" t="s">
        <v>51</v>
      </c>
      <c r="F5059" s="126" t="s">
        <v>51</v>
      </c>
      <c r="G5059" s="127">
        <v>0</v>
      </c>
    </row>
    <row r="5060" spans="1:7" ht="30" x14ac:dyDescent="0.25">
      <c r="A5060" s="126" t="s">
        <v>14113</v>
      </c>
      <c r="B5060" s="126" t="s">
        <v>51</v>
      </c>
      <c r="C5060" s="126" t="s">
        <v>17</v>
      </c>
      <c r="D5060" s="126" t="s">
        <v>14114</v>
      </c>
      <c r="E5060" s="126" t="s">
        <v>51</v>
      </c>
      <c r="F5060" s="126" t="s">
        <v>51</v>
      </c>
      <c r="G5060" s="127">
        <v>0</v>
      </c>
    </row>
    <row r="5061" spans="1:7" ht="30" x14ac:dyDescent="0.25">
      <c r="A5061" s="126" t="s">
        <v>14115</v>
      </c>
      <c r="B5061" s="126" t="s">
        <v>51</v>
      </c>
      <c r="C5061" s="126" t="s">
        <v>17</v>
      </c>
      <c r="D5061" s="126" t="s">
        <v>14116</v>
      </c>
      <c r="E5061" s="126" t="s">
        <v>51</v>
      </c>
      <c r="F5061" s="126" t="s">
        <v>51</v>
      </c>
      <c r="G5061" s="127">
        <v>0</v>
      </c>
    </row>
    <row r="5062" spans="1:7" ht="30" x14ac:dyDescent="0.25">
      <c r="A5062" s="126" t="s">
        <v>14117</v>
      </c>
      <c r="B5062" s="126" t="s">
        <v>51</v>
      </c>
      <c r="C5062" s="126" t="s">
        <v>17</v>
      </c>
      <c r="D5062" s="126" t="s">
        <v>14118</v>
      </c>
      <c r="E5062" s="126" t="s">
        <v>51</v>
      </c>
      <c r="F5062" s="126" t="s">
        <v>51</v>
      </c>
      <c r="G5062" s="127">
        <v>0</v>
      </c>
    </row>
    <row r="5063" spans="1:7" ht="30" x14ac:dyDescent="0.25">
      <c r="A5063" s="126" t="s">
        <v>14119</v>
      </c>
      <c r="B5063" s="126" t="s">
        <v>51</v>
      </c>
      <c r="C5063" s="126" t="s">
        <v>17</v>
      </c>
      <c r="D5063" s="126" t="s">
        <v>14120</v>
      </c>
      <c r="E5063" s="126" t="s">
        <v>51</v>
      </c>
      <c r="F5063" s="126" t="s">
        <v>51</v>
      </c>
      <c r="G5063" s="127">
        <v>0</v>
      </c>
    </row>
    <row r="5064" spans="1:7" ht="30" x14ac:dyDescent="0.25">
      <c r="A5064" s="126" t="s">
        <v>14121</v>
      </c>
      <c r="B5064" s="126" t="s">
        <v>51</v>
      </c>
      <c r="C5064" s="126" t="s">
        <v>17</v>
      </c>
      <c r="D5064" s="126" t="s">
        <v>14122</v>
      </c>
      <c r="E5064" s="126" t="s">
        <v>51</v>
      </c>
      <c r="F5064" s="126" t="s">
        <v>51</v>
      </c>
      <c r="G5064" s="127">
        <v>0</v>
      </c>
    </row>
    <row r="5065" spans="1:7" ht="30" x14ac:dyDescent="0.25">
      <c r="A5065" s="126" t="s">
        <v>14123</v>
      </c>
      <c r="B5065" s="126" t="s">
        <v>51</v>
      </c>
      <c r="C5065" s="126" t="s">
        <v>17</v>
      </c>
      <c r="D5065" s="126" t="s">
        <v>14124</v>
      </c>
      <c r="E5065" s="126" t="s">
        <v>51</v>
      </c>
      <c r="F5065" s="126" t="s">
        <v>51</v>
      </c>
      <c r="G5065" s="127">
        <v>0</v>
      </c>
    </row>
    <row r="5066" spans="1:7" ht="30" x14ac:dyDescent="0.25">
      <c r="A5066" s="126" t="s">
        <v>14125</v>
      </c>
      <c r="B5066" s="126" t="s">
        <v>51</v>
      </c>
      <c r="C5066" s="126" t="s">
        <v>17</v>
      </c>
      <c r="D5066" s="126" t="s">
        <v>14126</v>
      </c>
      <c r="E5066" s="126" t="s">
        <v>51</v>
      </c>
      <c r="F5066" s="126" t="s">
        <v>51</v>
      </c>
      <c r="G5066" s="127">
        <v>0</v>
      </c>
    </row>
    <row r="5067" spans="1:7" ht="30" x14ac:dyDescent="0.25">
      <c r="A5067" s="126" t="s">
        <v>14127</v>
      </c>
      <c r="B5067" s="126" t="s">
        <v>51</v>
      </c>
      <c r="C5067" s="126" t="s">
        <v>17</v>
      </c>
      <c r="D5067" s="126" t="s">
        <v>14128</v>
      </c>
      <c r="E5067" s="126" t="s">
        <v>51</v>
      </c>
      <c r="F5067" s="126" t="s">
        <v>51</v>
      </c>
      <c r="G5067" s="127">
        <v>0</v>
      </c>
    </row>
    <row r="5068" spans="1:7" ht="30" x14ac:dyDescent="0.25">
      <c r="A5068" s="126" t="s">
        <v>14129</v>
      </c>
      <c r="B5068" s="126" t="s">
        <v>51</v>
      </c>
      <c r="C5068" s="126" t="s">
        <v>17</v>
      </c>
      <c r="D5068" s="126" t="s">
        <v>14130</v>
      </c>
      <c r="E5068" s="126" t="s">
        <v>51</v>
      </c>
      <c r="F5068" s="126" t="s">
        <v>51</v>
      </c>
      <c r="G5068" s="127">
        <v>0</v>
      </c>
    </row>
    <row r="5069" spans="1:7" ht="30" x14ac:dyDescent="0.25">
      <c r="A5069" s="126" t="s">
        <v>14131</v>
      </c>
      <c r="B5069" s="126" t="s">
        <v>51</v>
      </c>
      <c r="C5069" s="126" t="s">
        <v>17</v>
      </c>
      <c r="D5069" s="126" t="s">
        <v>14132</v>
      </c>
      <c r="E5069" s="126" t="s">
        <v>51</v>
      </c>
      <c r="F5069" s="126" t="s">
        <v>51</v>
      </c>
      <c r="G5069" s="127">
        <v>0</v>
      </c>
    </row>
    <row r="5070" spans="1:7" ht="30" x14ac:dyDescent="0.25">
      <c r="A5070" s="126" t="s">
        <v>14715</v>
      </c>
      <c r="B5070" s="126" t="s">
        <v>51</v>
      </c>
      <c r="C5070" s="126" t="s">
        <v>17</v>
      </c>
      <c r="D5070" s="126" t="s">
        <v>14716</v>
      </c>
      <c r="E5070" s="126" t="s">
        <v>51</v>
      </c>
      <c r="F5070" s="126" t="s">
        <v>51</v>
      </c>
      <c r="G5070" s="127">
        <v>0</v>
      </c>
    </row>
    <row r="5071" spans="1:7" ht="30" x14ac:dyDescent="0.25">
      <c r="A5071" s="126" t="s">
        <v>14717</v>
      </c>
      <c r="B5071" s="126" t="s">
        <v>51</v>
      </c>
      <c r="C5071" s="126" t="s">
        <v>17</v>
      </c>
      <c r="D5071" s="126" t="s">
        <v>14718</v>
      </c>
      <c r="E5071" s="126" t="s">
        <v>51</v>
      </c>
      <c r="F5071" s="126" t="s">
        <v>51</v>
      </c>
      <c r="G5071" s="127">
        <v>0</v>
      </c>
    </row>
    <row r="5072" spans="1:7" ht="30" x14ac:dyDescent="0.25">
      <c r="A5072" s="126" t="s">
        <v>14133</v>
      </c>
      <c r="B5072" s="126" t="s">
        <v>51</v>
      </c>
      <c r="C5072" s="126" t="s">
        <v>17</v>
      </c>
      <c r="D5072" s="126" t="s">
        <v>14134</v>
      </c>
      <c r="E5072" s="126" t="s">
        <v>51</v>
      </c>
      <c r="F5072" s="126" t="s">
        <v>51</v>
      </c>
      <c r="G5072" s="127">
        <v>0</v>
      </c>
    </row>
    <row r="5073" spans="1:7" ht="30" x14ac:dyDescent="0.25">
      <c r="A5073" s="126" t="s">
        <v>14135</v>
      </c>
      <c r="B5073" s="126" t="s">
        <v>51</v>
      </c>
      <c r="C5073" s="126" t="s">
        <v>17</v>
      </c>
      <c r="D5073" s="126" t="s">
        <v>14136</v>
      </c>
      <c r="E5073" s="126" t="s">
        <v>51</v>
      </c>
      <c r="F5073" s="126" t="s">
        <v>51</v>
      </c>
      <c r="G5073" s="127">
        <v>0</v>
      </c>
    </row>
    <row r="5074" spans="1:7" ht="30" x14ac:dyDescent="0.25">
      <c r="A5074" s="126" t="s">
        <v>14137</v>
      </c>
      <c r="B5074" s="126" t="s">
        <v>51</v>
      </c>
      <c r="C5074" s="126" t="s">
        <v>17</v>
      </c>
      <c r="D5074" s="126" t="s">
        <v>14138</v>
      </c>
      <c r="E5074" s="126" t="s">
        <v>51</v>
      </c>
      <c r="F5074" s="126" t="s">
        <v>51</v>
      </c>
      <c r="G5074" s="127">
        <v>0</v>
      </c>
    </row>
    <row r="5075" spans="1:7" ht="30" x14ac:dyDescent="0.25">
      <c r="A5075" s="126" t="s">
        <v>14139</v>
      </c>
      <c r="B5075" s="126" t="s">
        <v>51</v>
      </c>
      <c r="C5075" s="126" t="s">
        <v>17</v>
      </c>
      <c r="D5075" s="126" t="s">
        <v>14140</v>
      </c>
      <c r="E5075" s="126" t="s">
        <v>51</v>
      </c>
      <c r="F5075" s="126" t="s">
        <v>51</v>
      </c>
      <c r="G5075" s="127">
        <v>0</v>
      </c>
    </row>
    <row r="5076" spans="1:7" x14ac:dyDescent="0.25">
      <c r="A5076" s="126" t="s">
        <v>14141</v>
      </c>
      <c r="B5076" s="126" t="s">
        <v>51</v>
      </c>
      <c r="C5076" s="126" t="s">
        <v>17</v>
      </c>
      <c r="D5076" s="126" t="s">
        <v>14142</v>
      </c>
      <c r="E5076" s="126" t="s">
        <v>51</v>
      </c>
      <c r="F5076" s="126" t="s">
        <v>51</v>
      </c>
      <c r="G5076" s="127">
        <v>0</v>
      </c>
    </row>
    <row r="5077" spans="1:7" x14ac:dyDescent="0.25">
      <c r="A5077" s="126" t="s">
        <v>14143</v>
      </c>
      <c r="B5077" s="126" t="s">
        <v>51</v>
      </c>
      <c r="C5077" s="126" t="s">
        <v>17</v>
      </c>
      <c r="D5077" s="126" t="s">
        <v>14144</v>
      </c>
      <c r="E5077" s="126" t="s">
        <v>51</v>
      </c>
      <c r="F5077" s="126" t="s">
        <v>51</v>
      </c>
      <c r="G5077" s="127">
        <v>0</v>
      </c>
    </row>
    <row r="5078" spans="1:7" x14ac:dyDescent="0.25">
      <c r="A5078" s="126" t="s">
        <v>14145</v>
      </c>
      <c r="B5078" s="126" t="s">
        <v>51</v>
      </c>
      <c r="C5078" s="126" t="s">
        <v>17</v>
      </c>
      <c r="D5078" s="126" t="s">
        <v>14146</v>
      </c>
      <c r="E5078" s="126" t="s">
        <v>51</v>
      </c>
      <c r="F5078" s="126" t="s">
        <v>51</v>
      </c>
      <c r="G5078" s="127">
        <v>0</v>
      </c>
    </row>
    <row r="5079" spans="1:7" x14ac:dyDescent="0.25">
      <c r="A5079" s="126" t="s">
        <v>14147</v>
      </c>
      <c r="B5079" s="126" t="s">
        <v>51</v>
      </c>
      <c r="C5079" s="126" t="s">
        <v>17</v>
      </c>
      <c r="D5079" s="126" t="s">
        <v>14148</v>
      </c>
      <c r="E5079" s="126" t="s">
        <v>51</v>
      </c>
      <c r="F5079" s="126" t="s">
        <v>51</v>
      </c>
      <c r="G5079" s="127">
        <v>0</v>
      </c>
    </row>
    <row r="5080" spans="1:7" x14ac:dyDescent="0.25">
      <c r="A5080" s="126" t="s">
        <v>14149</v>
      </c>
      <c r="B5080" s="126" t="s">
        <v>51</v>
      </c>
      <c r="C5080" s="126" t="s">
        <v>17</v>
      </c>
      <c r="D5080" s="126" t="s">
        <v>14150</v>
      </c>
      <c r="E5080" s="126" t="s">
        <v>51</v>
      </c>
      <c r="F5080" s="126" t="s">
        <v>51</v>
      </c>
      <c r="G5080" s="127">
        <v>0</v>
      </c>
    </row>
    <row r="5081" spans="1:7" x14ac:dyDescent="0.25">
      <c r="A5081" s="126" t="s">
        <v>14151</v>
      </c>
      <c r="B5081" s="126" t="s">
        <v>51</v>
      </c>
      <c r="C5081" s="126" t="s">
        <v>17</v>
      </c>
      <c r="D5081" s="126" t="s">
        <v>14152</v>
      </c>
      <c r="E5081" s="126" t="s">
        <v>51</v>
      </c>
      <c r="F5081" s="126" t="s">
        <v>51</v>
      </c>
      <c r="G5081" s="127">
        <v>0</v>
      </c>
    </row>
    <row r="5082" spans="1:7" x14ac:dyDescent="0.25">
      <c r="A5082" s="126" t="s">
        <v>14153</v>
      </c>
      <c r="B5082" s="126" t="s">
        <v>51</v>
      </c>
      <c r="C5082" s="126" t="s">
        <v>17</v>
      </c>
      <c r="D5082" s="126" t="s">
        <v>14154</v>
      </c>
      <c r="E5082" s="126" t="s">
        <v>51</v>
      </c>
      <c r="F5082" s="126" t="s">
        <v>51</v>
      </c>
      <c r="G5082" s="127">
        <v>0</v>
      </c>
    </row>
    <row r="5083" spans="1:7" x14ac:dyDescent="0.25">
      <c r="A5083" s="126" t="s">
        <v>14155</v>
      </c>
      <c r="B5083" s="126" t="s">
        <v>51</v>
      </c>
      <c r="C5083" s="126" t="s">
        <v>17</v>
      </c>
      <c r="D5083" s="126" t="s">
        <v>14156</v>
      </c>
      <c r="E5083" s="126" t="s">
        <v>51</v>
      </c>
      <c r="F5083" s="126" t="s">
        <v>51</v>
      </c>
      <c r="G5083" s="127">
        <v>0</v>
      </c>
    </row>
    <row r="5084" spans="1:7" x14ac:dyDescent="0.25">
      <c r="A5084" s="126" t="s">
        <v>14157</v>
      </c>
      <c r="B5084" s="126" t="s">
        <v>51</v>
      </c>
      <c r="C5084" s="126" t="s">
        <v>17</v>
      </c>
      <c r="D5084" s="126" t="s">
        <v>14158</v>
      </c>
      <c r="E5084" s="126" t="s">
        <v>51</v>
      </c>
      <c r="F5084" s="126" t="s">
        <v>51</v>
      </c>
      <c r="G5084" s="127">
        <v>0</v>
      </c>
    </row>
    <row r="5085" spans="1:7" x14ac:dyDescent="0.25">
      <c r="A5085" s="126" t="s">
        <v>14159</v>
      </c>
      <c r="B5085" s="126" t="s">
        <v>51</v>
      </c>
      <c r="C5085" s="126" t="s">
        <v>17</v>
      </c>
      <c r="D5085" s="126" t="s">
        <v>14160</v>
      </c>
      <c r="E5085" s="126" t="s">
        <v>51</v>
      </c>
      <c r="F5085" s="126" t="s">
        <v>51</v>
      </c>
      <c r="G5085" s="127">
        <v>0</v>
      </c>
    </row>
    <row r="5086" spans="1:7" ht="30" x14ac:dyDescent="0.25">
      <c r="A5086" s="126" t="s">
        <v>14161</v>
      </c>
      <c r="B5086" s="126" t="s">
        <v>51</v>
      </c>
      <c r="C5086" s="126" t="s">
        <v>17</v>
      </c>
      <c r="D5086" s="126" t="s">
        <v>14162</v>
      </c>
      <c r="E5086" s="126" t="s">
        <v>51</v>
      </c>
      <c r="F5086" s="126" t="s">
        <v>51</v>
      </c>
      <c r="G5086" s="127">
        <v>0</v>
      </c>
    </row>
    <row r="5087" spans="1:7" ht="30" x14ac:dyDescent="0.25">
      <c r="A5087" s="126" t="s">
        <v>14163</v>
      </c>
      <c r="B5087" s="126" t="s">
        <v>51</v>
      </c>
      <c r="C5087" s="126" t="s">
        <v>17</v>
      </c>
      <c r="D5087" s="126" t="s">
        <v>14164</v>
      </c>
      <c r="E5087" s="126" t="s">
        <v>51</v>
      </c>
      <c r="F5087" s="126" t="s">
        <v>51</v>
      </c>
      <c r="G5087" s="127">
        <v>0</v>
      </c>
    </row>
    <row r="5088" spans="1:7" ht="30" x14ac:dyDescent="0.25">
      <c r="A5088" s="126" t="s">
        <v>14165</v>
      </c>
      <c r="B5088" s="126" t="s">
        <v>51</v>
      </c>
      <c r="C5088" s="126" t="s">
        <v>17</v>
      </c>
      <c r="D5088" s="126" t="s">
        <v>14166</v>
      </c>
      <c r="E5088" s="126" t="s">
        <v>51</v>
      </c>
      <c r="F5088" s="126" t="s">
        <v>51</v>
      </c>
      <c r="G5088" s="127">
        <v>0</v>
      </c>
    </row>
    <row r="5089" spans="1:7" ht="30" x14ac:dyDescent="0.25">
      <c r="A5089" s="126" t="s">
        <v>14167</v>
      </c>
      <c r="B5089" s="126" t="s">
        <v>51</v>
      </c>
      <c r="C5089" s="126" t="s">
        <v>17</v>
      </c>
      <c r="D5089" s="126" t="s">
        <v>14168</v>
      </c>
      <c r="E5089" s="126" t="s">
        <v>51</v>
      </c>
      <c r="F5089" s="126" t="s">
        <v>51</v>
      </c>
      <c r="G5089" s="127">
        <v>0</v>
      </c>
    </row>
    <row r="5090" spans="1:7" x14ac:dyDescent="0.25">
      <c r="A5090" s="126" t="s">
        <v>8901</v>
      </c>
      <c r="B5090" s="126" t="s">
        <v>51</v>
      </c>
      <c r="C5090" s="126" t="s">
        <v>17</v>
      </c>
      <c r="D5090" s="126" t="s">
        <v>8902</v>
      </c>
      <c r="E5090" s="126" t="s">
        <v>51</v>
      </c>
      <c r="F5090" s="126" t="s">
        <v>51</v>
      </c>
      <c r="G5090" s="127">
        <v>0</v>
      </c>
    </row>
    <row r="5091" spans="1:7" x14ac:dyDescent="0.25">
      <c r="A5091" s="126" t="s">
        <v>8903</v>
      </c>
      <c r="B5091" s="126" t="s">
        <v>51</v>
      </c>
      <c r="C5091" s="126" t="s">
        <v>17</v>
      </c>
      <c r="D5091" s="126" t="s">
        <v>8904</v>
      </c>
      <c r="E5091" s="126" t="s">
        <v>51</v>
      </c>
      <c r="F5091" s="126" t="s">
        <v>51</v>
      </c>
      <c r="G5091" s="127">
        <v>0</v>
      </c>
    </row>
    <row r="5092" spans="1:7" x14ac:dyDescent="0.25">
      <c r="A5092" s="126" t="s">
        <v>8905</v>
      </c>
      <c r="B5092" s="126" t="s">
        <v>51</v>
      </c>
      <c r="C5092" s="126" t="s">
        <v>17</v>
      </c>
      <c r="D5092" s="126" t="s">
        <v>8906</v>
      </c>
      <c r="E5092" s="126" t="s">
        <v>51</v>
      </c>
      <c r="F5092" s="126" t="s">
        <v>51</v>
      </c>
      <c r="G5092" s="127">
        <v>0</v>
      </c>
    </row>
    <row r="5093" spans="1:7" x14ac:dyDescent="0.25">
      <c r="A5093" s="126" t="s">
        <v>8907</v>
      </c>
      <c r="B5093" s="126" t="s">
        <v>51</v>
      </c>
      <c r="C5093" s="126" t="s">
        <v>17</v>
      </c>
      <c r="D5093" s="126" t="s">
        <v>8908</v>
      </c>
      <c r="E5093" s="126" t="s">
        <v>51</v>
      </c>
      <c r="F5093" s="126" t="s">
        <v>51</v>
      </c>
      <c r="G5093" s="127">
        <v>0</v>
      </c>
    </row>
    <row r="5094" spans="1:7" x14ac:dyDescent="0.25">
      <c r="A5094" s="126" t="s">
        <v>8909</v>
      </c>
      <c r="B5094" s="126" t="s">
        <v>51</v>
      </c>
      <c r="C5094" s="126" t="s">
        <v>17</v>
      </c>
      <c r="D5094" s="126" t="s">
        <v>8910</v>
      </c>
      <c r="E5094" s="126" t="s">
        <v>51</v>
      </c>
      <c r="F5094" s="126" t="s">
        <v>51</v>
      </c>
      <c r="G5094" s="127">
        <v>0</v>
      </c>
    </row>
    <row r="5095" spans="1:7" x14ac:dyDescent="0.25">
      <c r="A5095" s="126" t="s">
        <v>8911</v>
      </c>
      <c r="B5095" s="126" t="s">
        <v>51</v>
      </c>
      <c r="C5095" s="126" t="s">
        <v>17</v>
      </c>
      <c r="D5095" s="126" t="s">
        <v>8912</v>
      </c>
      <c r="E5095" s="126" t="s">
        <v>51</v>
      </c>
      <c r="F5095" s="126" t="s">
        <v>51</v>
      </c>
      <c r="G5095" s="127">
        <v>0</v>
      </c>
    </row>
    <row r="5096" spans="1:7" x14ac:dyDescent="0.25">
      <c r="A5096" s="126" t="s">
        <v>8913</v>
      </c>
      <c r="B5096" s="126" t="s">
        <v>51</v>
      </c>
      <c r="C5096" s="126" t="s">
        <v>17</v>
      </c>
      <c r="D5096" s="126" t="s">
        <v>8914</v>
      </c>
      <c r="E5096" s="126" t="s">
        <v>51</v>
      </c>
      <c r="F5096" s="126" t="s">
        <v>51</v>
      </c>
      <c r="G5096" s="127">
        <v>0</v>
      </c>
    </row>
    <row r="5097" spans="1:7" x14ac:dyDescent="0.25">
      <c r="A5097" s="126" t="s">
        <v>8915</v>
      </c>
      <c r="B5097" s="126" t="s">
        <v>51</v>
      </c>
      <c r="C5097" s="126" t="s">
        <v>17</v>
      </c>
      <c r="D5097" s="126" t="s">
        <v>8916</v>
      </c>
      <c r="E5097" s="126" t="s">
        <v>51</v>
      </c>
      <c r="F5097" s="126" t="s">
        <v>51</v>
      </c>
      <c r="G5097" s="127">
        <v>0</v>
      </c>
    </row>
    <row r="5098" spans="1:7" x14ac:dyDescent="0.25">
      <c r="A5098" s="126" t="s">
        <v>8917</v>
      </c>
      <c r="B5098" s="126" t="s">
        <v>51</v>
      </c>
      <c r="C5098" s="126" t="s">
        <v>17</v>
      </c>
      <c r="D5098" s="126" t="s">
        <v>8918</v>
      </c>
      <c r="E5098" s="126" t="s">
        <v>51</v>
      </c>
      <c r="F5098" s="126" t="s">
        <v>51</v>
      </c>
      <c r="G5098" s="127">
        <v>0</v>
      </c>
    </row>
    <row r="5099" spans="1:7" x14ac:dyDescent="0.25">
      <c r="A5099" s="126" t="s">
        <v>8919</v>
      </c>
      <c r="B5099" s="126" t="s">
        <v>51</v>
      </c>
      <c r="C5099" s="126" t="s">
        <v>17</v>
      </c>
      <c r="D5099" s="126" t="s">
        <v>8920</v>
      </c>
      <c r="E5099" s="126" t="s">
        <v>51</v>
      </c>
      <c r="F5099" s="126" t="s">
        <v>51</v>
      </c>
      <c r="G5099" s="127">
        <v>0</v>
      </c>
    </row>
    <row r="5100" spans="1:7" x14ac:dyDescent="0.25">
      <c r="A5100" s="126" t="s">
        <v>8921</v>
      </c>
      <c r="B5100" s="126" t="s">
        <v>51</v>
      </c>
      <c r="C5100" s="126" t="s">
        <v>17</v>
      </c>
      <c r="D5100" s="126" t="s">
        <v>8922</v>
      </c>
      <c r="E5100" s="126" t="s">
        <v>51</v>
      </c>
      <c r="F5100" s="126" t="s">
        <v>51</v>
      </c>
      <c r="G5100" s="127">
        <v>0</v>
      </c>
    </row>
    <row r="5101" spans="1:7" x14ac:dyDescent="0.25">
      <c r="A5101" s="126" t="s">
        <v>8923</v>
      </c>
      <c r="B5101" s="126" t="s">
        <v>51</v>
      </c>
      <c r="C5101" s="126" t="s">
        <v>17</v>
      </c>
      <c r="D5101" s="126" t="s">
        <v>8924</v>
      </c>
      <c r="E5101" s="126" t="s">
        <v>51</v>
      </c>
      <c r="F5101" s="126" t="s">
        <v>51</v>
      </c>
      <c r="G5101" s="127">
        <v>0</v>
      </c>
    </row>
    <row r="5102" spans="1:7" x14ac:dyDescent="0.25">
      <c r="A5102" s="126" t="s">
        <v>8925</v>
      </c>
      <c r="B5102" s="126" t="s">
        <v>51</v>
      </c>
      <c r="C5102" s="126" t="s">
        <v>17</v>
      </c>
      <c r="D5102" s="126" t="s">
        <v>8926</v>
      </c>
      <c r="E5102" s="126" t="s">
        <v>51</v>
      </c>
      <c r="F5102" s="126" t="s">
        <v>51</v>
      </c>
      <c r="G5102" s="127">
        <v>0</v>
      </c>
    </row>
    <row r="5103" spans="1:7" x14ac:dyDescent="0.25">
      <c r="A5103" s="126" t="s">
        <v>8927</v>
      </c>
      <c r="B5103" s="126" t="s">
        <v>51</v>
      </c>
      <c r="C5103" s="126" t="s">
        <v>17</v>
      </c>
      <c r="D5103" s="126" t="s">
        <v>8928</v>
      </c>
      <c r="E5103" s="126" t="s">
        <v>51</v>
      </c>
      <c r="F5103" s="126" t="s">
        <v>51</v>
      </c>
      <c r="G5103" s="127">
        <v>0</v>
      </c>
    </row>
    <row r="5104" spans="1:7" x14ac:dyDescent="0.25">
      <c r="A5104" s="126" t="s">
        <v>8929</v>
      </c>
      <c r="B5104" s="126" t="s">
        <v>51</v>
      </c>
      <c r="C5104" s="126" t="s">
        <v>17</v>
      </c>
      <c r="D5104" s="126" t="s">
        <v>8930</v>
      </c>
      <c r="E5104" s="126" t="s">
        <v>51</v>
      </c>
      <c r="F5104" s="126" t="s">
        <v>51</v>
      </c>
      <c r="G5104" s="127">
        <v>0</v>
      </c>
    </row>
    <row r="5105" spans="1:7" x14ac:dyDescent="0.25">
      <c r="A5105" s="126" t="s">
        <v>8931</v>
      </c>
      <c r="B5105" s="126" t="s">
        <v>51</v>
      </c>
      <c r="C5105" s="126" t="s">
        <v>17</v>
      </c>
      <c r="D5105" s="126" t="s">
        <v>8932</v>
      </c>
      <c r="E5105" s="126" t="s">
        <v>51</v>
      </c>
      <c r="F5105" s="126" t="s">
        <v>51</v>
      </c>
      <c r="G5105" s="127">
        <v>0</v>
      </c>
    </row>
    <row r="5106" spans="1:7" ht="30" x14ac:dyDescent="0.25">
      <c r="A5106" s="126" t="s">
        <v>8933</v>
      </c>
      <c r="B5106" s="126" t="s">
        <v>51</v>
      </c>
      <c r="C5106" s="126" t="s">
        <v>17</v>
      </c>
      <c r="D5106" s="126" t="s">
        <v>8934</v>
      </c>
      <c r="E5106" s="126" t="s">
        <v>51</v>
      </c>
      <c r="F5106" s="126" t="s">
        <v>510</v>
      </c>
      <c r="G5106" s="127">
        <v>1</v>
      </c>
    </row>
    <row r="5107" spans="1:7" x14ac:dyDescent="0.25">
      <c r="A5107" s="126" t="s">
        <v>8935</v>
      </c>
      <c r="B5107" s="126" t="s">
        <v>51</v>
      </c>
      <c r="C5107" s="126" t="s">
        <v>17</v>
      </c>
      <c r="D5107" s="126" t="s">
        <v>8936</v>
      </c>
      <c r="E5107" s="126" t="s">
        <v>51</v>
      </c>
      <c r="F5107" s="126" t="s">
        <v>51</v>
      </c>
      <c r="G5107" s="127">
        <v>0</v>
      </c>
    </row>
    <row r="5108" spans="1:7" x14ac:dyDescent="0.25">
      <c r="A5108" s="126" t="s">
        <v>8937</v>
      </c>
      <c r="B5108" s="126" t="s">
        <v>51</v>
      </c>
      <c r="C5108" s="126" t="s">
        <v>17</v>
      </c>
      <c r="D5108" s="126" t="s">
        <v>8938</v>
      </c>
      <c r="E5108" s="126" t="s">
        <v>51</v>
      </c>
      <c r="F5108" s="126" t="s">
        <v>51</v>
      </c>
      <c r="G5108" s="127">
        <v>0</v>
      </c>
    </row>
    <row r="5109" spans="1:7" x14ac:dyDescent="0.25">
      <c r="A5109" s="126" t="s">
        <v>8939</v>
      </c>
      <c r="B5109" s="126" t="s">
        <v>51</v>
      </c>
      <c r="C5109" s="126" t="s">
        <v>17</v>
      </c>
      <c r="D5109" s="126" t="s">
        <v>8940</v>
      </c>
      <c r="E5109" s="126" t="s">
        <v>51</v>
      </c>
      <c r="F5109" s="126" t="s">
        <v>51</v>
      </c>
      <c r="G5109" s="127">
        <v>0</v>
      </c>
    </row>
    <row r="5110" spans="1:7" x14ac:dyDescent="0.25">
      <c r="A5110" s="126" t="s">
        <v>8941</v>
      </c>
      <c r="B5110" s="126" t="s">
        <v>51</v>
      </c>
      <c r="C5110" s="126" t="s">
        <v>17</v>
      </c>
      <c r="D5110" s="126" t="s">
        <v>8942</v>
      </c>
      <c r="E5110" s="126" t="s">
        <v>51</v>
      </c>
      <c r="F5110" s="126" t="s">
        <v>51</v>
      </c>
      <c r="G5110" s="127">
        <v>0</v>
      </c>
    </row>
    <row r="5111" spans="1:7" x14ac:dyDescent="0.25">
      <c r="A5111" s="126" t="s">
        <v>8943</v>
      </c>
      <c r="B5111" s="126" t="s">
        <v>51</v>
      </c>
      <c r="C5111" s="126" t="s">
        <v>17</v>
      </c>
      <c r="D5111" s="126" t="s">
        <v>8944</v>
      </c>
      <c r="E5111" s="126" t="s">
        <v>51</v>
      </c>
      <c r="F5111" s="126" t="s">
        <v>51</v>
      </c>
      <c r="G5111" s="127">
        <v>0</v>
      </c>
    </row>
    <row r="5112" spans="1:7" x14ac:dyDescent="0.25">
      <c r="A5112" s="126" t="s">
        <v>8945</v>
      </c>
      <c r="B5112" s="126" t="s">
        <v>51</v>
      </c>
      <c r="C5112" s="126" t="s">
        <v>17</v>
      </c>
      <c r="D5112" s="126" t="s">
        <v>8946</v>
      </c>
      <c r="E5112" s="126" t="s">
        <v>51</v>
      </c>
      <c r="F5112" s="126" t="s">
        <v>51</v>
      </c>
      <c r="G5112" s="127">
        <v>0</v>
      </c>
    </row>
    <row r="5113" spans="1:7" x14ac:dyDescent="0.25">
      <c r="A5113" s="126" t="s">
        <v>8947</v>
      </c>
      <c r="B5113" s="126" t="s">
        <v>51</v>
      </c>
      <c r="C5113" s="126" t="s">
        <v>17</v>
      </c>
      <c r="D5113" s="126" t="s">
        <v>8948</v>
      </c>
      <c r="E5113" s="126" t="s">
        <v>51</v>
      </c>
      <c r="F5113" s="126" t="s">
        <v>51</v>
      </c>
      <c r="G5113" s="127">
        <v>0</v>
      </c>
    </row>
    <row r="5114" spans="1:7" x14ac:dyDescent="0.25">
      <c r="A5114" s="126" t="s">
        <v>8949</v>
      </c>
      <c r="B5114" s="126" t="s">
        <v>51</v>
      </c>
      <c r="C5114" s="126" t="s">
        <v>17</v>
      </c>
      <c r="D5114" s="126" t="s">
        <v>8950</v>
      </c>
      <c r="E5114" s="126" t="s">
        <v>51</v>
      </c>
      <c r="F5114" s="126" t="s">
        <v>51</v>
      </c>
      <c r="G5114" s="127">
        <v>0</v>
      </c>
    </row>
    <row r="5115" spans="1:7" x14ac:dyDescent="0.25">
      <c r="A5115" s="126" t="s">
        <v>8951</v>
      </c>
      <c r="B5115" s="126" t="s">
        <v>51</v>
      </c>
      <c r="C5115" s="126" t="s">
        <v>17</v>
      </c>
      <c r="D5115" s="126" t="s">
        <v>8952</v>
      </c>
      <c r="E5115" s="126" t="s">
        <v>51</v>
      </c>
      <c r="F5115" s="126" t="s">
        <v>51</v>
      </c>
      <c r="G5115" s="127">
        <v>0</v>
      </c>
    </row>
    <row r="5116" spans="1:7" x14ac:dyDescent="0.25">
      <c r="A5116" s="126" t="s">
        <v>8953</v>
      </c>
      <c r="B5116" s="126" t="s">
        <v>51</v>
      </c>
      <c r="C5116" s="126" t="s">
        <v>17</v>
      </c>
      <c r="D5116" s="126" t="s">
        <v>8954</v>
      </c>
      <c r="E5116" s="126" t="s">
        <v>51</v>
      </c>
      <c r="F5116" s="126" t="s">
        <v>51</v>
      </c>
      <c r="G5116" s="127">
        <v>0</v>
      </c>
    </row>
    <row r="5117" spans="1:7" x14ac:dyDescent="0.25">
      <c r="A5117" s="126" t="s">
        <v>8955</v>
      </c>
      <c r="B5117" s="126" t="s">
        <v>51</v>
      </c>
      <c r="C5117" s="126" t="s">
        <v>17</v>
      </c>
      <c r="D5117" s="126" t="s">
        <v>8956</v>
      </c>
      <c r="E5117" s="126" t="s">
        <v>51</v>
      </c>
      <c r="F5117" s="126" t="s">
        <v>51</v>
      </c>
      <c r="G5117" s="127">
        <v>0</v>
      </c>
    </row>
    <row r="5118" spans="1:7" x14ac:dyDescent="0.25">
      <c r="A5118" s="126" t="s">
        <v>8957</v>
      </c>
      <c r="B5118" s="126" t="s">
        <v>51</v>
      </c>
      <c r="C5118" s="126" t="s">
        <v>17</v>
      </c>
      <c r="D5118" s="126" t="s">
        <v>8958</v>
      </c>
      <c r="E5118" s="126" t="s">
        <v>51</v>
      </c>
      <c r="F5118" s="126" t="s">
        <v>51</v>
      </c>
      <c r="G5118" s="127">
        <v>0</v>
      </c>
    </row>
    <row r="5119" spans="1:7" x14ac:dyDescent="0.25">
      <c r="A5119" s="126" t="s">
        <v>8959</v>
      </c>
      <c r="B5119" s="126" t="s">
        <v>51</v>
      </c>
      <c r="C5119" s="126" t="s">
        <v>17</v>
      </c>
      <c r="D5119" s="126" t="s">
        <v>8960</v>
      </c>
      <c r="E5119" s="126" t="s">
        <v>51</v>
      </c>
      <c r="F5119" s="126" t="s">
        <v>51</v>
      </c>
      <c r="G5119" s="127">
        <v>0</v>
      </c>
    </row>
    <row r="5120" spans="1:7" x14ac:dyDescent="0.25">
      <c r="A5120" s="126" t="s">
        <v>8961</v>
      </c>
      <c r="B5120" s="126" t="s">
        <v>51</v>
      </c>
      <c r="C5120" s="126" t="s">
        <v>17</v>
      </c>
      <c r="D5120" s="126" t="s">
        <v>8962</v>
      </c>
      <c r="E5120" s="126" t="s">
        <v>51</v>
      </c>
      <c r="F5120" s="126" t="s">
        <v>51</v>
      </c>
      <c r="G5120" s="127">
        <v>0</v>
      </c>
    </row>
    <row r="5121" spans="1:7" x14ac:dyDescent="0.25">
      <c r="A5121" s="126" t="s">
        <v>8963</v>
      </c>
      <c r="B5121" s="126" t="s">
        <v>51</v>
      </c>
      <c r="C5121" s="126" t="s">
        <v>17</v>
      </c>
      <c r="D5121" s="126" t="s">
        <v>8940</v>
      </c>
      <c r="E5121" s="126" t="s">
        <v>51</v>
      </c>
      <c r="F5121" s="126" t="s">
        <v>51</v>
      </c>
      <c r="G5121" s="127">
        <v>0</v>
      </c>
    </row>
    <row r="5122" spans="1:7" x14ac:dyDescent="0.25">
      <c r="A5122" s="126" t="s">
        <v>8964</v>
      </c>
      <c r="B5122" s="126" t="s">
        <v>51</v>
      </c>
      <c r="C5122" s="126" t="s">
        <v>17</v>
      </c>
      <c r="D5122" s="126" t="s">
        <v>8965</v>
      </c>
      <c r="E5122" s="126" t="s">
        <v>51</v>
      </c>
      <c r="F5122" s="126" t="s">
        <v>51</v>
      </c>
      <c r="G5122" s="127">
        <v>0</v>
      </c>
    </row>
    <row r="5123" spans="1:7" x14ac:dyDescent="0.25">
      <c r="A5123" s="126" t="s">
        <v>8966</v>
      </c>
      <c r="B5123" s="126" t="s">
        <v>51</v>
      </c>
      <c r="C5123" s="126" t="s">
        <v>17</v>
      </c>
      <c r="D5123" s="126" t="s">
        <v>8967</v>
      </c>
      <c r="E5123" s="126" t="s">
        <v>51</v>
      </c>
      <c r="F5123" s="126" t="s">
        <v>51</v>
      </c>
      <c r="G5123" s="127">
        <v>0</v>
      </c>
    </row>
    <row r="5124" spans="1:7" x14ac:dyDescent="0.25">
      <c r="A5124" s="126" t="s">
        <v>8968</v>
      </c>
      <c r="B5124" s="126" t="s">
        <v>51</v>
      </c>
      <c r="C5124" s="126" t="s">
        <v>17</v>
      </c>
      <c r="D5124" s="126" t="s">
        <v>8969</v>
      </c>
      <c r="E5124" s="126" t="s">
        <v>51</v>
      </c>
      <c r="F5124" s="126" t="s">
        <v>51</v>
      </c>
      <c r="G5124" s="127">
        <v>0</v>
      </c>
    </row>
    <row r="5125" spans="1:7" x14ac:dyDescent="0.25">
      <c r="A5125" s="126" t="s">
        <v>8970</v>
      </c>
      <c r="B5125" s="126" t="s">
        <v>51</v>
      </c>
      <c r="C5125" s="126" t="s">
        <v>17</v>
      </c>
      <c r="D5125" s="126" t="s">
        <v>8971</v>
      </c>
      <c r="E5125" s="126" t="s">
        <v>51</v>
      </c>
      <c r="F5125" s="126" t="s">
        <v>51</v>
      </c>
      <c r="G5125" s="127">
        <v>0</v>
      </c>
    </row>
    <row r="5126" spans="1:7" x14ac:dyDescent="0.25">
      <c r="A5126" s="126" t="s">
        <v>8972</v>
      </c>
      <c r="B5126" s="126" t="s">
        <v>51</v>
      </c>
      <c r="C5126" s="126" t="s">
        <v>17</v>
      </c>
      <c r="D5126" s="126" t="s">
        <v>8973</v>
      </c>
      <c r="E5126" s="126" t="s">
        <v>51</v>
      </c>
      <c r="F5126" s="126" t="s">
        <v>51</v>
      </c>
      <c r="G5126" s="127">
        <v>0</v>
      </c>
    </row>
    <row r="5127" spans="1:7" x14ac:dyDescent="0.25">
      <c r="A5127" s="126" t="s">
        <v>8974</v>
      </c>
      <c r="B5127" s="126" t="s">
        <v>51</v>
      </c>
      <c r="C5127" s="126" t="s">
        <v>17</v>
      </c>
      <c r="D5127" s="126" t="s">
        <v>8975</v>
      </c>
      <c r="E5127" s="126" t="s">
        <v>51</v>
      </c>
      <c r="F5127" s="126" t="s">
        <v>51</v>
      </c>
      <c r="G5127" s="127">
        <v>0</v>
      </c>
    </row>
    <row r="5128" spans="1:7" x14ac:dyDescent="0.25">
      <c r="A5128" s="126" t="s">
        <v>8976</v>
      </c>
      <c r="B5128" s="126" t="s">
        <v>51</v>
      </c>
      <c r="C5128" s="126" t="s">
        <v>17</v>
      </c>
      <c r="D5128" s="126" t="s">
        <v>8977</v>
      </c>
      <c r="E5128" s="126" t="s">
        <v>51</v>
      </c>
      <c r="F5128" s="126" t="s">
        <v>51</v>
      </c>
      <c r="G5128" s="127">
        <v>0</v>
      </c>
    </row>
    <row r="5129" spans="1:7" x14ac:dyDescent="0.25">
      <c r="A5129" s="126" t="s">
        <v>8978</v>
      </c>
      <c r="B5129" s="126" t="s">
        <v>51</v>
      </c>
      <c r="C5129" s="126" t="s">
        <v>17</v>
      </c>
      <c r="D5129" s="126" t="s">
        <v>8979</v>
      </c>
      <c r="E5129" s="126" t="s">
        <v>51</v>
      </c>
      <c r="F5129" s="126" t="s">
        <v>51</v>
      </c>
      <c r="G5129" s="127">
        <v>0</v>
      </c>
    </row>
    <row r="5130" spans="1:7" ht="30" x14ac:dyDescent="0.25">
      <c r="A5130" s="126" t="s">
        <v>8980</v>
      </c>
      <c r="B5130" s="126" t="s">
        <v>51</v>
      </c>
      <c r="C5130" s="126" t="s">
        <v>17</v>
      </c>
      <c r="D5130" s="126" t="s">
        <v>8981</v>
      </c>
      <c r="E5130" s="126" t="s">
        <v>51</v>
      </c>
      <c r="F5130" s="126" t="s">
        <v>510</v>
      </c>
      <c r="G5130" s="127">
        <v>1</v>
      </c>
    </row>
    <row r="5131" spans="1:7" x14ac:dyDescent="0.25">
      <c r="A5131" s="126" t="s">
        <v>8982</v>
      </c>
      <c r="B5131" s="126" t="s">
        <v>51</v>
      </c>
      <c r="C5131" s="126" t="s">
        <v>17</v>
      </c>
      <c r="D5131" s="126" t="s">
        <v>8983</v>
      </c>
      <c r="E5131" s="126" t="s">
        <v>51</v>
      </c>
      <c r="F5131" s="126" t="s">
        <v>51</v>
      </c>
      <c r="G5131" s="127">
        <v>0</v>
      </c>
    </row>
    <row r="5132" spans="1:7" x14ac:dyDescent="0.25">
      <c r="A5132" s="126" t="s">
        <v>8984</v>
      </c>
      <c r="B5132" s="126" t="s">
        <v>51</v>
      </c>
      <c r="C5132" s="126" t="s">
        <v>17</v>
      </c>
      <c r="D5132" s="126" t="s">
        <v>8985</v>
      </c>
      <c r="E5132" s="126" t="s">
        <v>51</v>
      </c>
      <c r="F5132" s="126" t="s">
        <v>51</v>
      </c>
      <c r="G5132" s="127">
        <v>0</v>
      </c>
    </row>
    <row r="5133" spans="1:7" x14ac:dyDescent="0.25">
      <c r="A5133" s="126" t="s">
        <v>8986</v>
      </c>
      <c r="B5133" s="126" t="s">
        <v>51</v>
      </c>
      <c r="C5133" s="126" t="s">
        <v>17</v>
      </c>
      <c r="D5133" s="126" t="s">
        <v>8987</v>
      </c>
      <c r="E5133" s="126" t="s">
        <v>51</v>
      </c>
      <c r="F5133" s="126" t="s">
        <v>51</v>
      </c>
      <c r="G5133" s="127">
        <v>0</v>
      </c>
    </row>
    <row r="5134" spans="1:7" x14ac:dyDescent="0.25">
      <c r="A5134" s="126" t="s">
        <v>8988</v>
      </c>
      <c r="B5134" s="126" t="s">
        <v>51</v>
      </c>
      <c r="C5134" s="126" t="s">
        <v>17</v>
      </c>
      <c r="D5134" s="126" t="s">
        <v>8989</v>
      </c>
      <c r="E5134" s="126" t="s">
        <v>51</v>
      </c>
      <c r="F5134" s="126" t="s">
        <v>51</v>
      </c>
      <c r="G5134" s="127">
        <v>0</v>
      </c>
    </row>
    <row r="5135" spans="1:7" x14ac:dyDescent="0.25">
      <c r="A5135" s="126" t="s">
        <v>8990</v>
      </c>
      <c r="B5135" s="126" t="s">
        <v>51</v>
      </c>
      <c r="C5135" s="126" t="s">
        <v>17</v>
      </c>
      <c r="D5135" s="126" t="s">
        <v>8991</v>
      </c>
      <c r="E5135" s="126" t="s">
        <v>51</v>
      </c>
      <c r="F5135" s="126" t="s">
        <v>51</v>
      </c>
      <c r="G5135" s="127">
        <v>0</v>
      </c>
    </row>
    <row r="5136" spans="1:7" x14ac:dyDescent="0.25">
      <c r="A5136" s="126" t="s">
        <v>8992</v>
      </c>
      <c r="B5136" s="126" t="s">
        <v>51</v>
      </c>
      <c r="C5136" s="126" t="s">
        <v>17</v>
      </c>
      <c r="D5136" s="126" t="s">
        <v>8993</v>
      </c>
      <c r="E5136" s="126" t="s">
        <v>51</v>
      </c>
      <c r="F5136" s="126" t="s">
        <v>51</v>
      </c>
      <c r="G5136" s="127">
        <v>0</v>
      </c>
    </row>
    <row r="5137" spans="1:7" x14ac:dyDescent="0.25">
      <c r="A5137" s="126" t="s">
        <v>8994</v>
      </c>
      <c r="B5137" s="126" t="s">
        <v>51</v>
      </c>
      <c r="C5137" s="126" t="s">
        <v>17</v>
      </c>
      <c r="D5137" s="126" t="s">
        <v>8995</v>
      </c>
      <c r="E5137" s="126" t="s">
        <v>51</v>
      </c>
      <c r="F5137" s="126" t="s">
        <v>51</v>
      </c>
      <c r="G5137" s="127">
        <v>0</v>
      </c>
    </row>
    <row r="5138" spans="1:7" x14ac:dyDescent="0.25">
      <c r="A5138" s="126" t="s">
        <v>8996</v>
      </c>
      <c r="B5138" s="126" t="s">
        <v>51</v>
      </c>
      <c r="C5138" s="126" t="s">
        <v>17</v>
      </c>
      <c r="D5138" s="126" t="s">
        <v>8997</v>
      </c>
      <c r="E5138" s="126" t="s">
        <v>51</v>
      </c>
      <c r="F5138" s="126" t="s">
        <v>51</v>
      </c>
      <c r="G5138" s="127">
        <v>0</v>
      </c>
    </row>
    <row r="5139" spans="1:7" x14ac:dyDescent="0.25">
      <c r="A5139" s="126" t="s">
        <v>8998</v>
      </c>
      <c r="B5139" s="126" t="s">
        <v>51</v>
      </c>
      <c r="C5139" s="126" t="s">
        <v>17</v>
      </c>
      <c r="D5139" s="126" t="s">
        <v>8999</v>
      </c>
      <c r="E5139" s="126" t="s">
        <v>51</v>
      </c>
      <c r="F5139" s="126" t="s">
        <v>51</v>
      </c>
      <c r="G5139" s="127">
        <v>0</v>
      </c>
    </row>
    <row r="5140" spans="1:7" x14ac:dyDescent="0.25">
      <c r="A5140" s="126" t="s">
        <v>9000</v>
      </c>
      <c r="B5140" s="126" t="s">
        <v>51</v>
      </c>
      <c r="C5140" s="126" t="s">
        <v>17</v>
      </c>
      <c r="D5140" s="126" t="s">
        <v>9001</v>
      </c>
      <c r="E5140" s="126" t="s">
        <v>51</v>
      </c>
      <c r="F5140" s="126" t="s">
        <v>51</v>
      </c>
      <c r="G5140" s="127">
        <v>0</v>
      </c>
    </row>
    <row r="5141" spans="1:7" x14ac:dyDescent="0.25">
      <c r="A5141" s="126" t="s">
        <v>9002</v>
      </c>
      <c r="B5141" s="126" t="s">
        <v>51</v>
      </c>
      <c r="C5141" s="126" t="s">
        <v>17</v>
      </c>
      <c r="D5141" s="126" t="s">
        <v>9003</v>
      </c>
      <c r="E5141" s="126" t="s">
        <v>51</v>
      </c>
      <c r="F5141" s="126" t="s">
        <v>51</v>
      </c>
      <c r="G5141" s="127">
        <v>0</v>
      </c>
    </row>
    <row r="5142" spans="1:7" x14ac:dyDescent="0.25">
      <c r="A5142" s="126" t="s">
        <v>9004</v>
      </c>
      <c r="B5142" s="126" t="s">
        <v>51</v>
      </c>
      <c r="C5142" s="126" t="s">
        <v>17</v>
      </c>
      <c r="D5142" s="126" t="s">
        <v>9005</v>
      </c>
      <c r="E5142" s="126" t="s">
        <v>51</v>
      </c>
      <c r="F5142" s="126" t="s">
        <v>51</v>
      </c>
      <c r="G5142" s="127">
        <v>0</v>
      </c>
    </row>
    <row r="5143" spans="1:7" x14ac:dyDescent="0.25">
      <c r="A5143" s="126" t="s">
        <v>9006</v>
      </c>
      <c r="B5143" s="126" t="s">
        <v>51</v>
      </c>
      <c r="C5143" s="126" t="s">
        <v>17</v>
      </c>
      <c r="D5143" s="126" t="s">
        <v>9007</v>
      </c>
      <c r="E5143" s="126" t="s">
        <v>51</v>
      </c>
      <c r="F5143" s="126" t="s">
        <v>51</v>
      </c>
      <c r="G5143" s="127">
        <v>0</v>
      </c>
    </row>
    <row r="5144" spans="1:7" x14ac:dyDescent="0.25">
      <c r="A5144" s="126" t="s">
        <v>9008</v>
      </c>
      <c r="B5144" s="126" t="s">
        <v>51</v>
      </c>
      <c r="C5144" s="126" t="s">
        <v>17</v>
      </c>
      <c r="D5144" s="126" t="s">
        <v>9009</v>
      </c>
      <c r="E5144" s="126" t="s">
        <v>51</v>
      </c>
      <c r="F5144" s="126" t="s">
        <v>51</v>
      </c>
      <c r="G5144" s="127">
        <v>0</v>
      </c>
    </row>
    <row r="5145" spans="1:7" x14ac:dyDescent="0.25">
      <c r="A5145" s="126" t="s">
        <v>9010</v>
      </c>
      <c r="B5145" s="126" t="s">
        <v>51</v>
      </c>
      <c r="C5145" s="126" t="s">
        <v>17</v>
      </c>
      <c r="D5145" s="126" t="s">
        <v>9011</v>
      </c>
      <c r="E5145" s="126" t="s">
        <v>51</v>
      </c>
      <c r="F5145" s="126" t="s">
        <v>51</v>
      </c>
      <c r="G5145" s="127">
        <v>0</v>
      </c>
    </row>
    <row r="5146" spans="1:7" x14ac:dyDescent="0.25">
      <c r="A5146" s="126" t="s">
        <v>9012</v>
      </c>
      <c r="B5146" s="126" t="s">
        <v>51</v>
      </c>
      <c r="C5146" s="126" t="s">
        <v>17</v>
      </c>
      <c r="D5146" s="126" t="s">
        <v>9013</v>
      </c>
      <c r="E5146" s="126" t="s">
        <v>51</v>
      </c>
      <c r="F5146" s="126" t="s">
        <v>51</v>
      </c>
      <c r="G5146" s="127">
        <v>0</v>
      </c>
    </row>
    <row r="5147" spans="1:7" x14ac:dyDescent="0.25">
      <c r="A5147" s="126" t="s">
        <v>9014</v>
      </c>
      <c r="B5147" s="126" t="s">
        <v>51</v>
      </c>
      <c r="C5147" s="126" t="s">
        <v>17</v>
      </c>
      <c r="D5147" s="126" t="s">
        <v>9015</v>
      </c>
      <c r="E5147" s="126" t="s">
        <v>51</v>
      </c>
      <c r="F5147" s="126" t="s">
        <v>51</v>
      </c>
      <c r="G5147" s="127">
        <v>0</v>
      </c>
    </row>
    <row r="5148" spans="1:7" x14ac:dyDescent="0.25">
      <c r="A5148" s="126" t="s">
        <v>9016</v>
      </c>
      <c r="B5148" s="126" t="s">
        <v>51</v>
      </c>
      <c r="C5148" s="126" t="s">
        <v>17</v>
      </c>
      <c r="D5148" s="126" t="s">
        <v>9017</v>
      </c>
      <c r="E5148" s="126" t="s">
        <v>51</v>
      </c>
      <c r="F5148" s="126" t="s">
        <v>51</v>
      </c>
      <c r="G5148" s="127">
        <v>0</v>
      </c>
    </row>
    <row r="5149" spans="1:7" x14ac:dyDescent="0.25">
      <c r="A5149" s="126" t="s">
        <v>9018</v>
      </c>
      <c r="B5149" s="126" t="s">
        <v>51</v>
      </c>
      <c r="C5149" s="126" t="s">
        <v>17</v>
      </c>
      <c r="D5149" s="126" t="s">
        <v>9019</v>
      </c>
      <c r="E5149" s="126" t="s">
        <v>51</v>
      </c>
      <c r="F5149" s="126" t="s">
        <v>51</v>
      </c>
      <c r="G5149" s="127">
        <v>0</v>
      </c>
    </row>
    <row r="5150" spans="1:7" x14ac:dyDescent="0.25">
      <c r="A5150" s="126" t="s">
        <v>9020</v>
      </c>
      <c r="B5150" s="126" t="s">
        <v>51</v>
      </c>
      <c r="C5150" s="126" t="s">
        <v>17</v>
      </c>
      <c r="D5150" s="126" t="s">
        <v>9021</v>
      </c>
      <c r="E5150" s="126" t="s">
        <v>51</v>
      </c>
      <c r="F5150" s="126" t="s">
        <v>51</v>
      </c>
      <c r="G5150" s="127">
        <v>0</v>
      </c>
    </row>
    <row r="5151" spans="1:7" x14ac:dyDescent="0.25">
      <c r="A5151" s="126" t="s">
        <v>9022</v>
      </c>
      <c r="B5151" s="126" t="s">
        <v>51</v>
      </c>
      <c r="C5151" s="126" t="s">
        <v>17</v>
      </c>
      <c r="D5151" s="126" t="s">
        <v>9023</v>
      </c>
      <c r="E5151" s="126" t="s">
        <v>51</v>
      </c>
      <c r="F5151" s="126" t="s">
        <v>51</v>
      </c>
      <c r="G5151" s="127">
        <v>0</v>
      </c>
    </row>
    <row r="5152" spans="1:7" x14ac:dyDescent="0.25">
      <c r="A5152" s="126" t="s">
        <v>9024</v>
      </c>
      <c r="B5152" s="126" t="s">
        <v>51</v>
      </c>
      <c r="C5152" s="126" t="s">
        <v>17</v>
      </c>
      <c r="D5152" s="126" t="s">
        <v>9025</v>
      </c>
      <c r="E5152" s="126" t="s">
        <v>51</v>
      </c>
      <c r="F5152" s="126" t="s">
        <v>51</v>
      </c>
      <c r="G5152" s="127">
        <v>0</v>
      </c>
    </row>
    <row r="5153" spans="1:7" x14ac:dyDescent="0.25">
      <c r="A5153" s="126" t="s">
        <v>9026</v>
      </c>
      <c r="B5153" s="126" t="s">
        <v>51</v>
      </c>
      <c r="C5153" s="126" t="s">
        <v>17</v>
      </c>
      <c r="D5153" s="126" t="s">
        <v>9027</v>
      </c>
      <c r="E5153" s="126" t="s">
        <v>51</v>
      </c>
      <c r="F5153" s="126" t="s">
        <v>51</v>
      </c>
      <c r="G5153" s="127">
        <v>0</v>
      </c>
    </row>
    <row r="5154" spans="1:7" x14ac:dyDescent="0.25">
      <c r="A5154" s="126" t="s">
        <v>9028</v>
      </c>
      <c r="B5154" s="126" t="s">
        <v>51</v>
      </c>
      <c r="C5154" s="126" t="s">
        <v>17</v>
      </c>
      <c r="D5154" s="126" t="s">
        <v>9029</v>
      </c>
      <c r="E5154" s="126" t="s">
        <v>51</v>
      </c>
      <c r="F5154" s="126" t="s">
        <v>51</v>
      </c>
      <c r="G5154" s="127">
        <v>0</v>
      </c>
    </row>
    <row r="5155" spans="1:7" x14ac:dyDescent="0.25">
      <c r="A5155" s="126" t="s">
        <v>9030</v>
      </c>
      <c r="B5155" s="126" t="s">
        <v>51</v>
      </c>
      <c r="C5155" s="126" t="s">
        <v>17</v>
      </c>
      <c r="D5155" s="126" t="s">
        <v>9031</v>
      </c>
      <c r="E5155" s="126" t="s">
        <v>51</v>
      </c>
      <c r="F5155" s="126" t="s">
        <v>51</v>
      </c>
      <c r="G5155" s="127">
        <v>0</v>
      </c>
    </row>
    <row r="5156" spans="1:7" x14ac:dyDescent="0.25">
      <c r="A5156" s="126" t="s">
        <v>9032</v>
      </c>
      <c r="B5156" s="126" t="s">
        <v>51</v>
      </c>
      <c r="C5156" s="126" t="s">
        <v>17</v>
      </c>
      <c r="D5156" s="126" t="s">
        <v>9033</v>
      </c>
      <c r="E5156" s="126" t="s">
        <v>51</v>
      </c>
      <c r="F5156" s="126" t="s">
        <v>51</v>
      </c>
      <c r="G5156" s="127">
        <v>0</v>
      </c>
    </row>
    <row r="5157" spans="1:7" x14ac:dyDescent="0.25">
      <c r="A5157" s="126" t="s">
        <v>9034</v>
      </c>
      <c r="B5157" s="126" t="s">
        <v>51</v>
      </c>
      <c r="C5157" s="126" t="s">
        <v>17</v>
      </c>
      <c r="D5157" s="126" t="s">
        <v>9035</v>
      </c>
      <c r="E5157" s="126" t="s">
        <v>51</v>
      </c>
      <c r="F5157" s="126" t="s">
        <v>51</v>
      </c>
      <c r="G5157" s="127">
        <v>0</v>
      </c>
    </row>
    <row r="5158" spans="1:7" x14ac:dyDescent="0.25">
      <c r="A5158" s="126" t="s">
        <v>9036</v>
      </c>
      <c r="B5158" s="126" t="s">
        <v>51</v>
      </c>
      <c r="C5158" s="126" t="s">
        <v>17</v>
      </c>
      <c r="D5158" s="126" t="s">
        <v>9037</v>
      </c>
      <c r="E5158" s="126" t="s">
        <v>51</v>
      </c>
      <c r="F5158" s="126" t="s">
        <v>51</v>
      </c>
      <c r="G5158" s="127">
        <v>0</v>
      </c>
    </row>
    <row r="5159" spans="1:7" x14ac:dyDescent="0.25">
      <c r="A5159" s="126" t="s">
        <v>9038</v>
      </c>
      <c r="B5159" s="126" t="s">
        <v>51</v>
      </c>
      <c r="C5159" s="126" t="s">
        <v>17</v>
      </c>
      <c r="D5159" s="126" t="s">
        <v>9039</v>
      </c>
      <c r="E5159" s="126" t="s">
        <v>51</v>
      </c>
      <c r="F5159" s="126" t="s">
        <v>51</v>
      </c>
      <c r="G5159" s="127">
        <v>0</v>
      </c>
    </row>
    <row r="5160" spans="1:7" x14ac:dyDescent="0.25">
      <c r="A5160" s="126" t="s">
        <v>9040</v>
      </c>
      <c r="B5160" s="126" t="s">
        <v>51</v>
      </c>
      <c r="C5160" s="126" t="s">
        <v>17</v>
      </c>
      <c r="D5160" s="126" t="s">
        <v>9041</v>
      </c>
      <c r="E5160" s="126" t="s">
        <v>51</v>
      </c>
      <c r="F5160" s="126" t="s">
        <v>51</v>
      </c>
      <c r="G5160" s="127">
        <v>0</v>
      </c>
    </row>
    <row r="5161" spans="1:7" x14ac:dyDescent="0.25">
      <c r="A5161" s="126" t="s">
        <v>9042</v>
      </c>
      <c r="B5161" s="126" t="s">
        <v>51</v>
      </c>
      <c r="C5161" s="126" t="s">
        <v>17</v>
      </c>
      <c r="D5161" s="126" t="s">
        <v>9043</v>
      </c>
      <c r="E5161" s="126" t="s">
        <v>51</v>
      </c>
      <c r="F5161" s="126" t="s">
        <v>51</v>
      </c>
      <c r="G5161" s="127">
        <v>0</v>
      </c>
    </row>
    <row r="5162" spans="1:7" x14ac:dyDescent="0.25">
      <c r="A5162" s="126" t="s">
        <v>9044</v>
      </c>
      <c r="B5162" s="126" t="s">
        <v>51</v>
      </c>
      <c r="C5162" s="126" t="s">
        <v>17</v>
      </c>
      <c r="D5162" s="126" t="s">
        <v>9045</v>
      </c>
      <c r="E5162" s="126" t="s">
        <v>51</v>
      </c>
      <c r="F5162" s="126" t="s">
        <v>51</v>
      </c>
      <c r="G5162" s="127">
        <v>0</v>
      </c>
    </row>
    <row r="5163" spans="1:7" x14ac:dyDescent="0.25">
      <c r="A5163" s="126" t="s">
        <v>9046</v>
      </c>
      <c r="B5163" s="126" t="s">
        <v>51</v>
      </c>
      <c r="C5163" s="126" t="s">
        <v>17</v>
      </c>
      <c r="D5163" s="126" t="s">
        <v>9047</v>
      </c>
      <c r="E5163" s="126" t="s">
        <v>51</v>
      </c>
      <c r="F5163" s="126" t="s">
        <v>51</v>
      </c>
      <c r="G5163" s="127">
        <v>0</v>
      </c>
    </row>
    <row r="5164" spans="1:7" x14ac:dyDescent="0.25">
      <c r="A5164" s="126" t="s">
        <v>9048</v>
      </c>
      <c r="B5164" s="126" t="s">
        <v>51</v>
      </c>
      <c r="C5164" s="126" t="s">
        <v>17</v>
      </c>
      <c r="D5164" s="126" t="s">
        <v>9049</v>
      </c>
      <c r="E5164" s="126" t="s">
        <v>51</v>
      </c>
      <c r="F5164" s="126" t="s">
        <v>51</v>
      </c>
      <c r="G5164" s="127">
        <v>0</v>
      </c>
    </row>
    <row r="5165" spans="1:7" x14ac:dyDescent="0.25">
      <c r="A5165" s="126" t="s">
        <v>9050</v>
      </c>
      <c r="B5165" s="126" t="s">
        <v>51</v>
      </c>
      <c r="C5165" s="126" t="s">
        <v>17</v>
      </c>
      <c r="D5165" s="126" t="s">
        <v>9051</v>
      </c>
      <c r="E5165" s="126" t="s">
        <v>51</v>
      </c>
      <c r="F5165" s="126" t="s">
        <v>51</v>
      </c>
      <c r="G5165" s="127">
        <v>0</v>
      </c>
    </row>
    <row r="5166" spans="1:7" x14ac:dyDescent="0.25">
      <c r="A5166" s="126" t="s">
        <v>9052</v>
      </c>
      <c r="B5166" s="126" t="s">
        <v>51</v>
      </c>
      <c r="C5166" s="126" t="s">
        <v>17</v>
      </c>
      <c r="D5166" s="126" t="s">
        <v>9053</v>
      </c>
      <c r="E5166" s="126" t="s">
        <v>51</v>
      </c>
      <c r="F5166" s="126" t="s">
        <v>51</v>
      </c>
      <c r="G5166" s="127">
        <v>0</v>
      </c>
    </row>
    <row r="5167" spans="1:7" x14ac:dyDescent="0.25">
      <c r="A5167" s="126" t="s">
        <v>9054</v>
      </c>
      <c r="B5167" s="126" t="s">
        <v>51</v>
      </c>
      <c r="C5167" s="126" t="s">
        <v>17</v>
      </c>
      <c r="D5167" s="126" t="s">
        <v>9055</v>
      </c>
      <c r="E5167" s="126" t="s">
        <v>51</v>
      </c>
      <c r="F5167" s="126" t="s">
        <v>51</v>
      </c>
      <c r="G5167" s="127">
        <v>0</v>
      </c>
    </row>
    <row r="5168" spans="1:7" x14ac:dyDescent="0.25">
      <c r="A5168" s="126" t="s">
        <v>9056</v>
      </c>
      <c r="B5168" s="126" t="s">
        <v>51</v>
      </c>
      <c r="C5168" s="126" t="s">
        <v>17</v>
      </c>
      <c r="D5168" s="126" t="s">
        <v>9057</v>
      </c>
      <c r="E5168" s="126" t="s">
        <v>51</v>
      </c>
      <c r="F5168" s="126" t="s">
        <v>51</v>
      </c>
      <c r="G5168" s="127">
        <v>0</v>
      </c>
    </row>
    <row r="5169" spans="1:7" ht="30" x14ac:dyDescent="0.25">
      <c r="A5169" s="126" t="s">
        <v>9058</v>
      </c>
      <c r="B5169" s="126" t="s">
        <v>51</v>
      </c>
      <c r="C5169" s="126" t="s">
        <v>17</v>
      </c>
      <c r="D5169" s="126" t="s">
        <v>9059</v>
      </c>
      <c r="E5169" s="126" t="s">
        <v>51</v>
      </c>
      <c r="F5169" s="126" t="s">
        <v>510</v>
      </c>
      <c r="G5169" s="127">
        <v>1</v>
      </c>
    </row>
    <row r="5170" spans="1:7" x14ac:dyDescent="0.25">
      <c r="A5170" s="126" t="s">
        <v>9060</v>
      </c>
      <c r="B5170" s="126" t="s">
        <v>51</v>
      </c>
      <c r="C5170" s="126" t="s">
        <v>17</v>
      </c>
      <c r="D5170" s="126" t="s">
        <v>9061</v>
      </c>
      <c r="E5170" s="126" t="s">
        <v>51</v>
      </c>
      <c r="F5170" s="126" t="s">
        <v>51</v>
      </c>
      <c r="G5170" s="127">
        <v>0</v>
      </c>
    </row>
    <row r="5171" spans="1:7" x14ac:dyDescent="0.25">
      <c r="A5171" s="126" t="s">
        <v>9062</v>
      </c>
      <c r="B5171" s="126" t="s">
        <v>51</v>
      </c>
      <c r="C5171" s="126" t="s">
        <v>17</v>
      </c>
      <c r="D5171" s="126" t="s">
        <v>9063</v>
      </c>
      <c r="E5171" s="126" t="s">
        <v>51</v>
      </c>
      <c r="F5171" s="126" t="s">
        <v>51</v>
      </c>
      <c r="G5171" s="127">
        <v>0</v>
      </c>
    </row>
    <row r="5172" spans="1:7" x14ac:dyDescent="0.25">
      <c r="A5172" s="126" t="s">
        <v>9064</v>
      </c>
      <c r="B5172" s="126" t="s">
        <v>51</v>
      </c>
      <c r="C5172" s="126" t="s">
        <v>17</v>
      </c>
      <c r="D5172" s="126" t="s">
        <v>9065</v>
      </c>
      <c r="E5172" s="126" t="s">
        <v>51</v>
      </c>
      <c r="F5172" s="126" t="s">
        <v>51</v>
      </c>
      <c r="G5172" s="127">
        <v>0</v>
      </c>
    </row>
    <row r="5173" spans="1:7" x14ac:dyDescent="0.25">
      <c r="A5173" s="126" t="s">
        <v>9066</v>
      </c>
      <c r="B5173" s="126" t="s">
        <v>51</v>
      </c>
      <c r="C5173" s="126" t="s">
        <v>17</v>
      </c>
      <c r="D5173" s="126" t="s">
        <v>9067</v>
      </c>
      <c r="E5173" s="126" t="s">
        <v>51</v>
      </c>
      <c r="F5173" s="126" t="s">
        <v>51</v>
      </c>
      <c r="G5173" s="127">
        <v>0</v>
      </c>
    </row>
    <row r="5174" spans="1:7" x14ac:dyDescent="0.25">
      <c r="A5174" s="126" t="s">
        <v>9068</v>
      </c>
      <c r="B5174" s="126" t="s">
        <v>51</v>
      </c>
      <c r="C5174" s="126" t="s">
        <v>17</v>
      </c>
      <c r="D5174" s="126" t="s">
        <v>9069</v>
      </c>
      <c r="E5174" s="126" t="s">
        <v>51</v>
      </c>
      <c r="F5174" s="126" t="s">
        <v>51</v>
      </c>
      <c r="G5174" s="127">
        <v>0</v>
      </c>
    </row>
    <row r="5175" spans="1:7" x14ac:dyDescent="0.25">
      <c r="A5175" s="126" t="s">
        <v>9070</v>
      </c>
      <c r="B5175" s="126" t="s">
        <v>51</v>
      </c>
      <c r="C5175" s="126" t="s">
        <v>17</v>
      </c>
      <c r="D5175" s="126" t="s">
        <v>9071</v>
      </c>
      <c r="E5175" s="126" t="s">
        <v>51</v>
      </c>
      <c r="F5175" s="126" t="s">
        <v>51</v>
      </c>
      <c r="G5175" s="127">
        <v>0</v>
      </c>
    </row>
    <row r="5176" spans="1:7" x14ac:dyDescent="0.25">
      <c r="A5176" s="126" t="s">
        <v>9072</v>
      </c>
      <c r="B5176" s="126" t="s">
        <v>51</v>
      </c>
      <c r="C5176" s="126" t="s">
        <v>17</v>
      </c>
      <c r="D5176" s="126" t="s">
        <v>9073</v>
      </c>
      <c r="E5176" s="126" t="s">
        <v>51</v>
      </c>
      <c r="F5176" s="126" t="s">
        <v>51</v>
      </c>
      <c r="G5176" s="127">
        <v>0</v>
      </c>
    </row>
    <row r="5177" spans="1:7" x14ac:dyDescent="0.25">
      <c r="A5177" s="126" t="s">
        <v>9074</v>
      </c>
      <c r="B5177" s="126" t="s">
        <v>51</v>
      </c>
      <c r="C5177" s="126" t="s">
        <v>17</v>
      </c>
      <c r="D5177" s="126" t="s">
        <v>9075</v>
      </c>
      <c r="E5177" s="126" t="s">
        <v>51</v>
      </c>
      <c r="F5177" s="126" t="s">
        <v>51</v>
      </c>
      <c r="G5177" s="127">
        <v>0</v>
      </c>
    </row>
    <row r="5178" spans="1:7" x14ac:dyDescent="0.25">
      <c r="A5178" s="126" t="s">
        <v>9076</v>
      </c>
      <c r="B5178" s="126" t="s">
        <v>51</v>
      </c>
      <c r="C5178" s="126" t="s">
        <v>17</v>
      </c>
      <c r="D5178" s="126" t="s">
        <v>9077</v>
      </c>
      <c r="E5178" s="126" t="s">
        <v>51</v>
      </c>
      <c r="F5178" s="126" t="s">
        <v>51</v>
      </c>
      <c r="G5178" s="127">
        <v>0</v>
      </c>
    </row>
    <row r="5179" spans="1:7" x14ac:dyDescent="0.25">
      <c r="A5179" s="126" t="s">
        <v>9078</v>
      </c>
      <c r="B5179" s="126" t="s">
        <v>51</v>
      </c>
      <c r="C5179" s="126" t="s">
        <v>17</v>
      </c>
      <c r="D5179" s="126" t="s">
        <v>9079</v>
      </c>
      <c r="E5179" s="126" t="s">
        <v>51</v>
      </c>
      <c r="F5179" s="126" t="s">
        <v>51</v>
      </c>
      <c r="G5179" s="127">
        <v>0</v>
      </c>
    </row>
    <row r="5180" spans="1:7" x14ac:dyDescent="0.25">
      <c r="A5180" s="126" t="s">
        <v>9080</v>
      </c>
      <c r="B5180" s="126" t="s">
        <v>51</v>
      </c>
      <c r="C5180" s="126" t="s">
        <v>17</v>
      </c>
      <c r="D5180" s="126" t="s">
        <v>9081</v>
      </c>
      <c r="E5180" s="126" t="s">
        <v>51</v>
      </c>
      <c r="F5180" s="126" t="s">
        <v>51</v>
      </c>
      <c r="G5180" s="127">
        <v>0</v>
      </c>
    </row>
    <row r="5181" spans="1:7" x14ac:dyDescent="0.25">
      <c r="A5181" s="126" t="s">
        <v>9082</v>
      </c>
      <c r="B5181" s="126" t="s">
        <v>51</v>
      </c>
      <c r="C5181" s="126" t="s">
        <v>17</v>
      </c>
      <c r="D5181" s="126" t="s">
        <v>9083</v>
      </c>
      <c r="E5181" s="126" t="s">
        <v>51</v>
      </c>
      <c r="F5181" s="126" t="s">
        <v>51</v>
      </c>
      <c r="G5181" s="127">
        <v>0</v>
      </c>
    </row>
    <row r="5182" spans="1:7" x14ac:dyDescent="0.25">
      <c r="A5182" s="126" t="s">
        <v>9084</v>
      </c>
      <c r="B5182" s="126" t="s">
        <v>51</v>
      </c>
      <c r="C5182" s="126" t="s">
        <v>17</v>
      </c>
      <c r="D5182" s="126" t="s">
        <v>9085</v>
      </c>
      <c r="E5182" s="126" t="s">
        <v>51</v>
      </c>
      <c r="F5182" s="126" t="s">
        <v>51</v>
      </c>
      <c r="G5182" s="127">
        <v>0</v>
      </c>
    </row>
    <row r="5183" spans="1:7" x14ac:dyDescent="0.25">
      <c r="A5183" s="126" t="s">
        <v>9086</v>
      </c>
      <c r="B5183" s="126" t="s">
        <v>51</v>
      </c>
      <c r="C5183" s="126" t="s">
        <v>17</v>
      </c>
      <c r="D5183" s="126" t="s">
        <v>9087</v>
      </c>
      <c r="E5183" s="126" t="s">
        <v>51</v>
      </c>
      <c r="F5183" s="126" t="s">
        <v>51</v>
      </c>
      <c r="G5183" s="127">
        <v>0</v>
      </c>
    </row>
    <row r="5184" spans="1:7" x14ac:dyDescent="0.25">
      <c r="A5184" s="126" t="s">
        <v>9088</v>
      </c>
      <c r="B5184" s="126" t="s">
        <v>51</v>
      </c>
      <c r="C5184" s="126" t="s">
        <v>17</v>
      </c>
      <c r="D5184" s="126" t="s">
        <v>9089</v>
      </c>
      <c r="E5184" s="126" t="s">
        <v>51</v>
      </c>
      <c r="F5184" s="126" t="s">
        <v>51</v>
      </c>
      <c r="G5184" s="127">
        <v>0</v>
      </c>
    </row>
    <row r="5185" spans="1:7" x14ac:dyDescent="0.25">
      <c r="A5185" s="126" t="s">
        <v>9090</v>
      </c>
      <c r="B5185" s="126" t="s">
        <v>51</v>
      </c>
      <c r="C5185" s="126" t="s">
        <v>17</v>
      </c>
      <c r="D5185" s="126" t="s">
        <v>9091</v>
      </c>
      <c r="E5185" s="126" t="s">
        <v>51</v>
      </c>
      <c r="F5185" s="126" t="s">
        <v>51</v>
      </c>
      <c r="G5185" s="127">
        <v>0</v>
      </c>
    </row>
    <row r="5186" spans="1:7" x14ac:dyDescent="0.25">
      <c r="A5186" s="126" t="s">
        <v>9092</v>
      </c>
      <c r="B5186" s="126" t="s">
        <v>51</v>
      </c>
      <c r="C5186" s="126" t="s">
        <v>17</v>
      </c>
      <c r="D5186" s="126" t="s">
        <v>9093</v>
      </c>
      <c r="E5186" s="126" t="s">
        <v>51</v>
      </c>
      <c r="F5186" s="126" t="s">
        <v>51</v>
      </c>
      <c r="G5186" s="127">
        <v>0</v>
      </c>
    </row>
    <row r="5187" spans="1:7" x14ac:dyDescent="0.25">
      <c r="A5187" s="126" t="s">
        <v>9094</v>
      </c>
      <c r="B5187" s="126" t="s">
        <v>51</v>
      </c>
      <c r="C5187" s="126" t="s">
        <v>17</v>
      </c>
      <c r="D5187" s="126" t="s">
        <v>9095</v>
      </c>
      <c r="E5187" s="126" t="s">
        <v>51</v>
      </c>
      <c r="F5187" s="126" t="s">
        <v>51</v>
      </c>
      <c r="G5187" s="127">
        <v>0</v>
      </c>
    </row>
    <row r="5188" spans="1:7" x14ac:dyDescent="0.25">
      <c r="A5188" s="126" t="s">
        <v>9096</v>
      </c>
      <c r="B5188" s="126" t="s">
        <v>51</v>
      </c>
      <c r="C5188" s="126" t="s">
        <v>17</v>
      </c>
      <c r="D5188" s="126" t="s">
        <v>9097</v>
      </c>
      <c r="E5188" s="126" t="s">
        <v>51</v>
      </c>
      <c r="F5188" s="126" t="s">
        <v>51</v>
      </c>
      <c r="G5188" s="127">
        <v>0</v>
      </c>
    </row>
    <row r="5189" spans="1:7" x14ac:dyDescent="0.25">
      <c r="A5189" s="126" t="s">
        <v>9098</v>
      </c>
      <c r="B5189" s="126" t="s">
        <v>51</v>
      </c>
      <c r="C5189" s="126" t="s">
        <v>17</v>
      </c>
      <c r="D5189" s="126" t="s">
        <v>9099</v>
      </c>
      <c r="E5189" s="126" t="s">
        <v>51</v>
      </c>
      <c r="F5189" s="126" t="s">
        <v>51</v>
      </c>
      <c r="G5189" s="127">
        <v>0</v>
      </c>
    </row>
    <row r="5190" spans="1:7" x14ac:dyDescent="0.25">
      <c r="A5190" s="126" t="s">
        <v>9100</v>
      </c>
      <c r="B5190" s="126" t="s">
        <v>51</v>
      </c>
      <c r="C5190" s="126" t="s">
        <v>17</v>
      </c>
      <c r="D5190" s="126" t="s">
        <v>9101</v>
      </c>
      <c r="E5190" s="126" t="s">
        <v>51</v>
      </c>
      <c r="F5190" s="126" t="s">
        <v>51</v>
      </c>
      <c r="G5190" s="127">
        <v>0</v>
      </c>
    </row>
    <row r="5191" spans="1:7" x14ac:dyDescent="0.25">
      <c r="A5191" s="126" t="s">
        <v>9102</v>
      </c>
      <c r="B5191" s="126" t="s">
        <v>51</v>
      </c>
      <c r="C5191" s="126" t="s">
        <v>17</v>
      </c>
      <c r="D5191" s="126" t="s">
        <v>9103</v>
      </c>
      <c r="E5191" s="126" t="s">
        <v>51</v>
      </c>
      <c r="F5191" s="126" t="s">
        <v>51</v>
      </c>
      <c r="G5191" s="127">
        <v>0</v>
      </c>
    </row>
    <row r="5192" spans="1:7" x14ac:dyDescent="0.25">
      <c r="A5192" s="126" t="s">
        <v>9104</v>
      </c>
      <c r="B5192" s="126" t="s">
        <v>51</v>
      </c>
      <c r="C5192" s="126" t="s">
        <v>17</v>
      </c>
      <c r="D5192" s="126" t="s">
        <v>9105</v>
      </c>
      <c r="E5192" s="126" t="s">
        <v>51</v>
      </c>
      <c r="F5192" s="126" t="s">
        <v>51</v>
      </c>
      <c r="G5192" s="127">
        <v>0</v>
      </c>
    </row>
    <row r="5193" spans="1:7" x14ac:dyDescent="0.25">
      <c r="A5193" s="126" t="s">
        <v>9106</v>
      </c>
      <c r="B5193" s="126" t="s">
        <v>51</v>
      </c>
      <c r="C5193" s="126" t="s">
        <v>17</v>
      </c>
      <c r="D5193" s="126" t="s">
        <v>9107</v>
      </c>
      <c r="E5193" s="126" t="s">
        <v>51</v>
      </c>
      <c r="F5193" s="126" t="s">
        <v>51</v>
      </c>
      <c r="G5193" s="127">
        <v>0</v>
      </c>
    </row>
    <row r="5194" spans="1:7" ht="30" x14ac:dyDescent="0.25">
      <c r="A5194" s="126" t="s">
        <v>9108</v>
      </c>
      <c r="B5194" s="126" t="s">
        <v>51</v>
      </c>
      <c r="C5194" s="126" t="s">
        <v>17</v>
      </c>
      <c r="D5194" s="126" t="s">
        <v>9109</v>
      </c>
      <c r="E5194" s="126" t="s">
        <v>51</v>
      </c>
      <c r="F5194" s="126" t="s">
        <v>51</v>
      </c>
      <c r="G5194" s="127">
        <v>0</v>
      </c>
    </row>
    <row r="5195" spans="1:7" ht="30" x14ac:dyDescent="0.25">
      <c r="A5195" s="126" t="s">
        <v>9110</v>
      </c>
      <c r="B5195" s="126" t="s">
        <v>51</v>
      </c>
      <c r="C5195" s="126" t="s">
        <v>17</v>
      </c>
      <c r="D5195" s="126" t="s">
        <v>9111</v>
      </c>
      <c r="E5195" s="126" t="s">
        <v>51</v>
      </c>
      <c r="F5195" s="126" t="s">
        <v>51</v>
      </c>
      <c r="G5195" s="127">
        <v>0</v>
      </c>
    </row>
    <row r="5196" spans="1:7" ht="30" x14ac:dyDescent="0.25">
      <c r="A5196" s="126" t="s">
        <v>9112</v>
      </c>
      <c r="B5196" s="126" t="s">
        <v>51</v>
      </c>
      <c r="C5196" s="126" t="s">
        <v>17</v>
      </c>
      <c r="D5196" s="126" t="s">
        <v>9113</v>
      </c>
      <c r="E5196" s="126" t="s">
        <v>51</v>
      </c>
      <c r="F5196" s="126" t="s">
        <v>51</v>
      </c>
      <c r="G5196" s="127">
        <v>0</v>
      </c>
    </row>
    <row r="5197" spans="1:7" x14ac:dyDescent="0.25">
      <c r="A5197" s="126" t="s">
        <v>9114</v>
      </c>
      <c r="B5197" s="126" t="s">
        <v>51</v>
      </c>
      <c r="C5197" s="126" t="s">
        <v>17</v>
      </c>
      <c r="D5197" s="126" t="s">
        <v>9115</v>
      </c>
      <c r="E5197" s="126" t="s">
        <v>51</v>
      </c>
      <c r="F5197" s="126" t="s">
        <v>51</v>
      </c>
      <c r="G5197" s="127">
        <v>0</v>
      </c>
    </row>
    <row r="5198" spans="1:7" x14ac:dyDescent="0.25">
      <c r="A5198" s="126" t="s">
        <v>9116</v>
      </c>
      <c r="B5198" s="126" t="s">
        <v>51</v>
      </c>
      <c r="C5198" s="126" t="s">
        <v>17</v>
      </c>
      <c r="D5198" s="126" t="s">
        <v>9117</v>
      </c>
      <c r="E5198" s="126" t="s">
        <v>51</v>
      </c>
      <c r="F5198" s="126" t="s">
        <v>51</v>
      </c>
      <c r="G5198" s="127">
        <v>0</v>
      </c>
    </row>
    <row r="5199" spans="1:7" x14ac:dyDescent="0.25">
      <c r="A5199" s="126" t="s">
        <v>9118</v>
      </c>
      <c r="B5199" s="126" t="s">
        <v>51</v>
      </c>
      <c r="C5199" s="126" t="s">
        <v>17</v>
      </c>
      <c r="D5199" s="126" t="s">
        <v>9119</v>
      </c>
      <c r="E5199" s="126" t="s">
        <v>51</v>
      </c>
      <c r="F5199" s="126" t="s">
        <v>51</v>
      </c>
      <c r="G5199" s="127">
        <v>0</v>
      </c>
    </row>
    <row r="5200" spans="1:7" x14ac:dyDescent="0.25">
      <c r="A5200" s="126" t="s">
        <v>9120</v>
      </c>
      <c r="B5200" s="126" t="s">
        <v>51</v>
      </c>
      <c r="C5200" s="126" t="s">
        <v>17</v>
      </c>
      <c r="D5200" s="126" t="s">
        <v>9121</v>
      </c>
      <c r="E5200" s="126" t="s">
        <v>51</v>
      </c>
      <c r="F5200" s="126" t="s">
        <v>51</v>
      </c>
      <c r="G5200" s="127">
        <v>0</v>
      </c>
    </row>
    <row r="5201" spans="1:7" x14ac:dyDescent="0.25">
      <c r="A5201" s="126" t="s">
        <v>9122</v>
      </c>
      <c r="B5201" s="126" t="s">
        <v>51</v>
      </c>
      <c r="C5201" s="126" t="s">
        <v>17</v>
      </c>
      <c r="D5201" s="126" t="s">
        <v>9123</v>
      </c>
      <c r="E5201" s="126" t="s">
        <v>51</v>
      </c>
      <c r="F5201" s="126" t="s">
        <v>51</v>
      </c>
      <c r="G5201" s="127">
        <v>0</v>
      </c>
    </row>
    <row r="5202" spans="1:7" x14ac:dyDescent="0.25">
      <c r="A5202" s="126" t="s">
        <v>14169</v>
      </c>
      <c r="B5202" s="126" t="s">
        <v>51</v>
      </c>
      <c r="C5202" s="126" t="s">
        <v>17</v>
      </c>
      <c r="D5202" s="126" t="s">
        <v>14170</v>
      </c>
      <c r="E5202" s="126" t="s">
        <v>51</v>
      </c>
      <c r="F5202" s="126" t="s">
        <v>51</v>
      </c>
      <c r="G5202" s="127">
        <v>0</v>
      </c>
    </row>
    <row r="5203" spans="1:7" x14ac:dyDescent="0.25">
      <c r="A5203" s="126" t="s">
        <v>14171</v>
      </c>
      <c r="B5203" s="126" t="s">
        <v>51</v>
      </c>
      <c r="C5203" s="126" t="s">
        <v>17</v>
      </c>
      <c r="D5203" s="126" t="s">
        <v>14172</v>
      </c>
      <c r="E5203" s="126" t="s">
        <v>51</v>
      </c>
      <c r="F5203" s="126" t="s">
        <v>51</v>
      </c>
      <c r="G5203" s="127">
        <v>0</v>
      </c>
    </row>
    <row r="5204" spans="1:7" x14ac:dyDescent="0.25">
      <c r="A5204" s="126" t="s">
        <v>14173</v>
      </c>
      <c r="B5204" s="126" t="s">
        <v>51</v>
      </c>
      <c r="C5204" s="126" t="s">
        <v>17</v>
      </c>
      <c r="D5204" s="126" t="s">
        <v>14174</v>
      </c>
      <c r="E5204" s="126" t="s">
        <v>51</v>
      </c>
      <c r="F5204" s="126" t="s">
        <v>51</v>
      </c>
      <c r="G5204" s="127">
        <v>0</v>
      </c>
    </row>
    <row r="5205" spans="1:7" x14ac:dyDescent="0.25">
      <c r="A5205" s="126" t="s">
        <v>14175</v>
      </c>
      <c r="B5205" s="126" t="s">
        <v>51</v>
      </c>
      <c r="C5205" s="126" t="s">
        <v>17</v>
      </c>
      <c r="D5205" s="126" t="s">
        <v>14176</v>
      </c>
      <c r="E5205" s="126" t="s">
        <v>51</v>
      </c>
      <c r="F5205" s="126" t="s">
        <v>51</v>
      </c>
      <c r="G5205" s="127">
        <v>0</v>
      </c>
    </row>
    <row r="5206" spans="1:7" x14ac:dyDescent="0.25">
      <c r="A5206" s="126" t="s">
        <v>14177</v>
      </c>
      <c r="B5206" s="126" t="s">
        <v>51</v>
      </c>
      <c r="C5206" s="126" t="s">
        <v>17</v>
      </c>
      <c r="D5206" s="126" t="s">
        <v>14178</v>
      </c>
      <c r="E5206" s="126" t="s">
        <v>51</v>
      </c>
      <c r="F5206" s="126" t="s">
        <v>51</v>
      </c>
      <c r="G5206" s="127">
        <v>0</v>
      </c>
    </row>
    <row r="5207" spans="1:7" x14ac:dyDescent="0.25">
      <c r="A5207" s="126" t="s">
        <v>14179</v>
      </c>
      <c r="B5207" s="126" t="s">
        <v>51</v>
      </c>
      <c r="C5207" s="126" t="s">
        <v>17</v>
      </c>
      <c r="D5207" s="126" t="s">
        <v>14180</v>
      </c>
      <c r="E5207" s="126" t="s">
        <v>51</v>
      </c>
      <c r="F5207" s="126" t="s">
        <v>51</v>
      </c>
      <c r="G5207" s="127">
        <v>0</v>
      </c>
    </row>
    <row r="5208" spans="1:7" x14ac:dyDescent="0.25">
      <c r="A5208" s="126" t="s">
        <v>14181</v>
      </c>
      <c r="B5208" s="126" t="s">
        <v>51</v>
      </c>
      <c r="C5208" s="126" t="s">
        <v>17</v>
      </c>
      <c r="D5208" s="126" t="s">
        <v>14182</v>
      </c>
      <c r="E5208" s="126" t="s">
        <v>51</v>
      </c>
      <c r="F5208" s="126" t="s">
        <v>51</v>
      </c>
      <c r="G5208" s="127">
        <v>0</v>
      </c>
    </row>
    <row r="5209" spans="1:7" x14ac:dyDescent="0.25">
      <c r="A5209" s="126" t="s">
        <v>14183</v>
      </c>
      <c r="B5209" s="126" t="s">
        <v>51</v>
      </c>
      <c r="C5209" s="126" t="s">
        <v>17</v>
      </c>
      <c r="D5209" s="126" t="s">
        <v>14184</v>
      </c>
      <c r="E5209" s="126" t="s">
        <v>51</v>
      </c>
      <c r="F5209" s="126" t="s">
        <v>51</v>
      </c>
      <c r="G5209" s="127">
        <v>0</v>
      </c>
    </row>
    <row r="5210" spans="1:7" x14ac:dyDescent="0.25">
      <c r="A5210" s="126" t="s">
        <v>14185</v>
      </c>
      <c r="B5210" s="126" t="s">
        <v>51</v>
      </c>
      <c r="C5210" s="126" t="s">
        <v>17</v>
      </c>
      <c r="D5210" s="126" t="s">
        <v>14186</v>
      </c>
      <c r="E5210" s="126" t="s">
        <v>51</v>
      </c>
      <c r="F5210" s="126" t="s">
        <v>51</v>
      </c>
      <c r="G5210" s="127">
        <v>0</v>
      </c>
    </row>
    <row r="5211" spans="1:7" x14ac:dyDescent="0.25">
      <c r="A5211" s="126" t="s">
        <v>14187</v>
      </c>
      <c r="B5211" s="126" t="s">
        <v>51</v>
      </c>
      <c r="C5211" s="126" t="s">
        <v>17</v>
      </c>
      <c r="D5211" s="126" t="s">
        <v>14188</v>
      </c>
      <c r="E5211" s="126" t="s">
        <v>51</v>
      </c>
      <c r="F5211" s="126" t="s">
        <v>51</v>
      </c>
      <c r="G5211" s="127">
        <v>0</v>
      </c>
    </row>
    <row r="5212" spans="1:7" x14ac:dyDescent="0.25">
      <c r="A5212" s="126" t="s">
        <v>14189</v>
      </c>
      <c r="B5212" s="126" t="s">
        <v>51</v>
      </c>
      <c r="C5212" s="126" t="s">
        <v>17</v>
      </c>
      <c r="D5212" s="126" t="s">
        <v>14190</v>
      </c>
      <c r="E5212" s="126" t="s">
        <v>51</v>
      </c>
      <c r="F5212" s="126" t="s">
        <v>3204</v>
      </c>
      <c r="G5212" s="127">
        <v>1</v>
      </c>
    </row>
    <row r="5213" spans="1:7" x14ac:dyDescent="0.25">
      <c r="A5213" s="126" t="s">
        <v>14191</v>
      </c>
      <c r="B5213" s="126" t="s">
        <v>51</v>
      </c>
      <c r="C5213" s="126" t="s">
        <v>17</v>
      </c>
      <c r="D5213" s="126" t="s">
        <v>14192</v>
      </c>
      <c r="E5213" s="126" t="s">
        <v>51</v>
      </c>
      <c r="F5213" s="126" t="s">
        <v>3204</v>
      </c>
      <c r="G5213" s="127">
        <v>1</v>
      </c>
    </row>
    <row r="5214" spans="1:7" x14ac:dyDescent="0.25">
      <c r="A5214" s="126" t="s">
        <v>14193</v>
      </c>
      <c r="B5214" s="126" t="s">
        <v>51</v>
      </c>
      <c r="C5214" s="126" t="s">
        <v>17</v>
      </c>
      <c r="D5214" s="126" t="s">
        <v>14194</v>
      </c>
      <c r="E5214" s="126" t="s">
        <v>51</v>
      </c>
      <c r="F5214" s="126" t="s">
        <v>51</v>
      </c>
      <c r="G5214" s="127">
        <v>0</v>
      </c>
    </row>
    <row r="5215" spans="1:7" x14ac:dyDescent="0.25">
      <c r="A5215" s="126" t="s">
        <v>14195</v>
      </c>
      <c r="B5215" s="126" t="s">
        <v>51</v>
      </c>
      <c r="C5215" s="126" t="s">
        <v>17</v>
      </c>
      <c r="D5215" s="126" t="s">
        <v>14196</v>
      </c>
      <c r="E5215" s="126" t="s">
        <v>51</v>
      </c>
      <c r="F5215" s="126" t="s">
        <v>51</v>
      </c>
      <c r="G5215" s="127">
        <v>0</v>
      </c>
    </row>
    <row r="5216" spans="1:7" x14ac:dyDescent="0.25">
      <c r="A5216" s="126" t="s">
        <v>14197</v>
      </c>
      <c r="B5216" s="126" t="s">
        <v>51</v>
      </c>
      <c r="C5216" s="126" t="s">
        <v>17</v>
      </c>
      <c r="D5216" s="126" t="s">
        <v>14198</v>
      </c>
      <c r="E5216" s="126" t="s">
        <v>51</v>
      </c>
      <c r="F5216" s="126" t="s">
        <v>51</v>
      </c>
      <c r="G5216" s="127">
        <v>0</v>
      </c>
    </row>
    <row r="5217" spans="1:7" x14ac:dyDescent="0.25">
      <c r="A5217" s="126" t="s">
        <v>14199</v>
      </c>
      <c r="B5217" s="126" t="s">
        <v>51</v>
      </c>
      <c r="C5217" s="126" t="s">
        <v>17</v>
      </c>
      <c r="D5217" s="126" t="s">
        <v>14200</v>
      </c>
      <c r="E5217" s="126" t="s">
        <v>51</v>
      </c>
      <c r="F5217" s="126" t="s">
        <v>51</v>
      </c>
      <c r="G5217" s="127">
        <v>0</v>
      </c>
    </row>
    <row r="5218" spans="1:7" x14ac:dyDescent="0.25">
      <c r="A5218" s="126" t="s">
        <v>14201</v>
      </c>
      <c r="B5218" s="126" t="s">
        <v>51</v>
      </c>
      <c r="C5218" s="126" t="s">
        <v>17</v>
      </c>
      <c r="D5218" s="126" t="s">
        <v>14202</v>
      </c>
      <c r="E5218" s="126" t="s">
        <v>51</v>
      </c>
      <c r="F5218" s="126" t="s">
        <v>51</v>
      </c>
      <c r="G5218" s="127">
        <v>0</v>
      </c>
    </row>
    <row r="5219" spans="1:7" x14ac:dyDescent="0.25">
      <c r="A5219" s="126" t="s">
        <v>14203</v>
      </c>
      <c r="B5219" s="126" t="s">
        <v>51</v>
      </c>
      <c r="C5219" s="126" t="s">
        <v>17</v>
      </c>
      <c r="D5219" s="126" t="s">
        <v>14204</v>
      </c>
      <c r="E5219" s="126" t="s">
        <v>51</v>
      </c>
      <c r="F5219" s="126" t="s">
        <v>51</v>
      </c>
      <c r="G5219" s="127">
        <v>0</v>
      </c>
    </row>
    <row r="5220" spans="1:7" x14ac:dyDescent="0.25">
      <c r="A5220" s="126" t="s">
        <v>14205</v>
      </c>
      <c r="B5220" s="126" t="s">
        <v>51</v>
      </c>
      <c r="C5220" s="126" t="s">
        <v>17</v>
      </c>
      <c r="D5220" s="126" t="s">
        <v>14206</v>
      </c>
      <c r="E5220" s="126" t="s">
        <v>51</v>
      </c>
      <c r="F5220" s="126" t="s">
        <v>51</v>
      </c>
      <c r="G5220" s="127">
        <v>0</v>
      </c>
    </row>
    <row r="5221" spans="1:7" x14ac:dyDescent="0.25">
      <c r="A5221" s="126" t="s">
        <v>14207</v>
      </c>
      <c r="B5221" s="126" t="s">
        <v>51</v>
      </c>
      <c r="C5221" s="126" t="s">
        <v>17</v>
      </c>
      <c r="D5221" s="126" t="s">
        <v>14208</v>
      </c>
      <c r="E5221" s="126" t="s">
        <v>51</v>
      </c>
      <c r="F5221" s="126" t="s">
        <v>51</v>
      </c>
      <c r="G5221" s="127">
        <v>0</v>
      </c>
    </row>
    <row r="5222" spans="1:7" x14ac:dyDescent="0.25">
      <c r="A5222" s="126" t="s">
        <v>14209</v>
      </c>
      <c r="B5222" s="126" t="s">
        <v>51</v>
      </c>
      <c r="C5222" s="126" t="s">
        <v>17</v>
      </c>
      <c r="D5222" s="126" t="s">
        <v>14210</v>
      </c>
      <c r="E5222" s="126" t="s">
        <v>51</v>
      </c>
      <c r="F5222" s="126" t="s">
        <v>51</v>
      </c>
      <c r="G5222" s="127">
        <v>0</v>
      </c>
    </row>
    <row r="5223" spans="1:7" x14ac:dyDescent="0.25">
      <c r="A5223" s="126" t="s">
        <v>14211</v>
      </c>
      <c r="B5223" s="126" t="s">
        <v>51</v>
      </c>
      <c r="C5223" s="126" t="s">
        <v>17</v>
      </c>
      <c r="D5223" s="126" t="s">
        <v>14212</v>
      </c>
      <c r="E5223" s="126" t="s">
        <v>51</v>
      </c>
      <c r="F5223" s="126" t="s">
        <v>51</v>
      </c>
      <c r="G5223" s="127">
        <v>0</v>
      </c>
    </row>
    <row r="5224" spans="1:7" x14ac:dyDescent="0.25">
      <c r="A5224" s="126" t="s">
        <v>9124</v>
      </c>
      <c r="B5224" s="126" t="s">
        <v>51</v>
      </c>
      <c r="C5224" s="126" t="s">
        <v>17</v>
      </c>
      <c r="D5224" s="126" t="s">
        <v>9125</v>
      </c>
      <c r="E5224" s="126" t="s">
        <v>51</v>
      </c>
      <c r="F5224" s="126" t="s">
        <v>51</v>
      </c>
      <c r="G5224" s="127">
        <v>0</v>
      </c>
    </row>
    <row r="5225" spans="1:7" x14ac:dyDescent="0.25">
      <c r="A5225" s="126" t="s">
        <v>9126</v>
      </c>
      <c r="B5225" s="126" t="s">
        <v>51</v>
      </c>
      <c r="C5225" s="126" t="s">
        <v>17</v>
      </c>
      <c r="D5225" s="126" t="s">
        <v>9127</v>
      </c>
      <c r="E5225" s="126" t="s">
        <v>51</v>
      </c>
      <c r="F5225" s="126" t="s">
        <v>51</v>
      </c>
      <c r="G5225" s="127">
        <v>0</v>
      </c>
    </row>
    <row r="5226" spans="1:7" x14ac:dyDescent="0.25">
      <c r="A5226" s="126" t="s">
        <v>9128</v>
      </c>
      <c r="B5226" s="126" t="s">
        <v>51</v>
      </c>
      <c r="C5226" s="126" t="s">
        <v>17</v>
      </c>
      <c r="D5226" s="126" t="s">
        <v>9129</v>
      </c>
      <c r="E5226" s="126" t="s">
        <v>51</v>
      </c>
      <c r="F5226" s="126" t="s">
        <v>51</v>
      </c>
      <c r="G5226" s="127">
        <v>0</v>
      </c>
    </row>
    <row r="5227" spans="1:7" x14ac:dyDescent="0.25">
      <c r="A5227" s="126" t="s">
        <v>9130</v>
      </c>
      <c r="B5227" s="126" t="s">
        <v>51</v>
      </c>
      <c r="C5227" s="126" t="s">
        <v>17</v>
      </c>
      <c r="D5227" s="126" t="s">
        <v>9131</v>
      </c>
      <c r="E5227" s="126" t="s">
        <v>51</v>
      </c>
      <c r="F5227" s="126" t="s">
        <v>51</v>
      </c>
      <c r="G5227" s="127">
        <v>0</v>
      </c>
    </row>
    <row r="5228" spans="1:7" x14ac:dyDescent="0.25">
      <c r="A5228" s="126" t="s">
        <v>9132</v>
      </c>
      <c r="B5228" s="126" t="s">
        <v>51</v>
      </c>
      <c r="C5228" s="126" t="s">
        <v>17</v>
      </c>
      <c r="D5228" s="126" t="s">
        <v>9133</v>
      </c>
      <c r="E5228" s="126" t="s">
        <v>51</v>
      </c>
      <c r="F5228" s="126" t="s">
        <v>51</v>
      </c>
      <c r="G5228" s="127">
        <v>0</v>
      </c>
    </row>
    <row r="5229" spans="1:7" x14ac:dyDescent="0.25">
      <c r="A5229" s="126" t="s">
        <v>9134</v>
      </c>
      <c r="B5229" s="126" t="s">
        <v>51</v>
      </c>
      <c r="C5229" s="126" t="s">
        <v>17</v>
      </c>
      <c r="D5229" s="126" t="s">
        <v>9135</v>
      </c>
      <c r="E5229" s="126" t="s">
        <v>51</v>
      </c>
      <c r="F5229" s="126" t="s">
        <v>51</v>
      </c>
      <c r="G5229" s="127">
        <v>0</v>
      </c>
    </row>
    <row r="5230" spans="1:7" x14ac:dyDescent="0.25">
      <c r="A5230" s="126" t="s">
        <v>9136</v>
      </c>
      <c r="B5230" s="126" t="s">
        <v>51</v>
      </c>
      <c r="C5230" s="126" t="s">
        <v>17</v>
      </c>
      <c r="D5230" s="126" t="s">
        <v>9137</v>
      </c>
      <c r="E5230" s="126" t="s">
        <v>51</v>
      </c>
      <c r="F5230" s="126" t="s">
        <v>51</v>
      </c>
      <c r="G5230" s="127">
        <v>0</v>
      </c>
    </row>
    <row r="5231" spans="1:7" x14ac:dyDescent="0.25">
      <c r="A5231" s="126" t="s">
        <v>9138</v>
      </c>
      <c r="B5231" s="126" t="s">
        <v>51</v>
      </c>
      <c r="C5231" s="126" t="s">
        <v>17</v>
      </c>
      <c r="D5231" s="126" t="s">
        <v>9139</v>
      </c>
      <c r="E5231" s="126" t="s">
        <v>51</v>
      </c>
      <c r="F5231" s="126" t="s">
        <v>51</v>
      </c>
      <c r="G5231" s="127">
        <v>0</v>
      </c>
    </row>
    <row r="5232" spans="1:7" x14ac:dyDescent="0.25">
      <c r="A5232" s="126" t="s">
        <v>9140</v>
      </c>
      <c r="B5232" s="126" t="s">
        <v>51</v>
      </c>
      <c r="C5232" s="126" t="s">
        <v>17</v>
      </c>
      <c r="D5232" s="126" t="s">
        <v>9141</v>
      </c>
      <c r="E5232" s="126" t="s">
        <v>51</v>
      </c>
      <c r="F5232" s="126" t="s">
        <v>51</v>
      </c>
      <c r="G5232" s="127">
        <v>0</v>
      </c>
    </row>
    <row r="5233" spans="1:7" x14ac:dyDescent="0.25">
      <c r="A5233" s="126" t="s">
        <v>9142</v>
      </c>
      <c r="B5233" s="126" t="s">
        <v>51</v>
      </c>
      <c r="C5233" s="126" t="s">
        <v>17</v>
      </c>
      <c r="D5233" s="126" t="s">
        <v>9143</v>
      </c>
      <c r="E5233" s="126" t="s">
        <v>51</v>
      </c>
      <c r="F5233" s="126" t="s">
        <v>51</v>
      </c>
      <c r="G5233" s="127">
        <v>0</v>
      </c>
    </row>
    <row r="5234" spans="1:7" x14ac:dyDescent="0.25">
      <c r="A5234" s="126" t="s">
        <v>9144</v>
      </c>
      <c r="B5234" s="126" t="s">
        <v>51</v>
      </c>
      <c r="C5234" s="126" t="s">
        <v>17</v>
      </c>
      <c r="D5234" s="126" t="s">
        <v>9145</v>
      </c>
      <c r="E5234" s="126" t="s">
        <v>51</v>
      </c>
      <c r="F5234" s="126" t="s">
        <v>51</v>
      </c>
      <c r="G5234" s="127">
        <v>0</v>
      </c>
    </row>
    <row r="5235" spans="1:7" x14ac:dyDescent="0.25">
      <c r="A5235" s="126" t="s">
        <v>9146</v>
      </c>
      <c r="B5235" s="126" t="s">
        <v>51</v>
      </c>
      <c r="C5235" s="126" t="s">
        <v>17</v>
      </c>
      <c r="D5235" s="126" t="s">
        <v>9147</v>
      </c>
      <c r="E5235" s="126" t="s">
        <v>51</v>
      </c>
      <c r="F5235" s="126" t="s">
        <v>51</v>
      </c>
      <c r="G5235" s="127">
        <v>0</v>
      </c>
    </row>
    <row r="5236" spans="1:7" x14ac:dyDescent="0.25">
      <c r="A5236" s="126" t="s">
        <v>9148</v>
      </c>
      <c r="B5236" s="126" t="s">
        <v>51</v>
      </c>
      <c r="C5236" s="126" t="s">
        <v>17</v>
      </c>
      <c r="D5236" s="126" t="s">
        <v>9149</v>
      </c>
      <c r="E5236" s="126" t="s">
        <v>51</v>
      </c>
      <c r="F5236" s="126" t="s">
        <v>51</v>
      </c>
      <c r="G5236" s="127">
        <v>0</v>
      </c>
    </row>
    <row r="5237" spans="1:7" x14ac:dyDescent="0.25">
      <c r="A5237" s="126" t="s">
        <v>9150</v>
      </c>
      <c r="B5237" s="126" t="s">
        <v>51</v>
      </c>
      <c r="C5237" s="126" t="s">
        <v>17</v>
      </c>
      <c r="D5237" s="126" t="s">
        <v>9151</v>
      </c>
      <c r="E5237" s="126" t="s">
        <v>51</v>
      </c>
      <c r="F5237" s="126" t="s">
        <v>51</v>
      </c>
      <c r="G5237" s="127">
        <v>0</v>
      </c>
    </row>
    <row r="5238" spans="1:7" x14ac:dyDescent="0.25">
      <c r="A5238" s="126" t="s">
        <v>9152</v>
      </c>
      <c r="B5238" s="126" t="s">
        <v>51</v>
      </c>
      <c r="C5238" s="126" t="s">
        <v>17</v>
      </c>
      <c r="D5238" s="126" t="s">
        <v>9153</v>
      </c>
      <c r="E5238" s="126" t="s">
        <v>51</v>
      </c>
      <c r="F5238" s="126" t="s">
        <v>51</v>
      </c>
      <c r="G5238" s="127">
        <v>0</v>
      </c>
    </row>
    <row r="5239" spans="1:7" x14ac:dyDescent="0.25">
      <c r="A5239" s="126" t="s">
        <v>9154</v>
      </c>
      <c r="B5239" s="126" t="s">
        <v>51</v>
      </c>
      <c r="C5239" s="126" t="s">
        <v>17</v>
      </c>
      <c r="D5239" s="126" t="s">
        <v>9155</v>
      </c>
      <c r="E5239" s="126" t="s">
        <v>51</v>
      </c>
      <c r="F5239" s="126" t="s">
        <v>51</v>
      </c>
      <c r="G5239" s="127">
        <v>0</v>
      </c>
    </row>
    <row r="5240" spans="1:7" x14ac:dyDescent="0.25">
      <c r="A5240" s="126" t="s">
        <v>9156</v>
      </c>
      <c r="B5240" s="126" t="s">
        <v>51</v>
      </c>
      <c r="C5240" s="126" t="s">
        <v>17</v>
      </c>
      <c r="D5240" s="126" t="s">
        <v>9157</v>
      </c>
      <c r="E5240" s="126" t="s">
        <v>51</v>
      </c>
      <c r="F5240" s="126" t="s">
        <v>51</v>
      </c>
      <c r="G5240" s="127">
        <v>0</v>
      </c>
    </row>
    <row r="5241" spans="1:7" x14ac:dyDescent="0.25">
      <c r="A5241" s="126" t="s">
        <v>9158</v>
      </c>
      <c r="B5241" s="126" t="s">
        <v>51</v>
      </c>
      <c r="C5241" s="126" t="s">
        <v>17</v>
      </c>
      <c r="D5241" s="126" t="s">
        <v>9159</v>
      </c>
      <c r="E5241" s="126" t="s">
        <v>51</v>
      </c>
      <c r="F5241" s="126" t="s">
        <v>51</v>
      </c>
      <c r="G5241" s="127">
        <v>0</v>
      </c>
    </row>
    <row r="5242" spans="1:7" x14ac:dyDescent="0.25">
      <c r="A5242" s="126" t="s">
        <v>9160</v>
      </c>
      <c r="B5242" s="126" t="s">
        <v>51</v>
      </c>
      <c r="C5242" s="126" t="s">
        <v>17</v>
      </c>
      <c r="D5242" s="126" t="s">
        <v>9161</v>
      </c>
      <c r="E5242" s="126" t="s">
        <v>51</v>
      </c>
      <c r="F5242" s="126" t="s">
        <v>51</v>
      </c>
      <c r="G5242" s="127">
        <v>0</v>
      </c>
    </row>
    <row r="5243" spans="1:7" x14ac:dyDescent="0.25">
      <c r="A5243" s="126" t="s">
        <v>14719</v>
      </c>
      <c r="B5243" s="126" t="s">
        <v>51</v>
      </c>
      <c r="C5243" s="126" t="s">
        <v>17</v>
      </c>
      <c r="D5243" s="126" t="s">
        <v>14720</v>
      </c>
      <c r="E5243" s="126" t="s">
        <v>51</v>
      </c>
      <c r="F5243" s="126" t="s">
        <v>51</v>
      </c>
      <c r="G5243" s="127">
        <v>0</v>
      </c>
    </row>
    <row r="5244" spans="1:7" x14ac:dyDescent="0.25">
      <c r="A5244" s="126" t="s">
        <v>9162</v>
      </c>
      <c r="B5244" s="126" t="s">
        <v>51</v>
      </c>
      <c r="C5244" s="126" t="s">
        <v>17</v>
      </c>
      <c r="D5244" s="126" t="s">
        <v>9163</v>
      </c>
      <c r="E5244" s="126" t="s">
        <v>51</v>
      </c>
      <c r="F5244" s="126" t="s">
        <v>51</v>
      </c>
      <c r="G5244" s="127">
        <v>0</v>
      </c>
    </row>
    <row r="5245" spans="1:7" x14ac:dyDescent="0.25">
      <c r="A5245" s="126" t="s">
        <v>9164</v>
      </c>
      <c r="B5245" s="126" t="s">
        <v>51</v>
      </c>
      <c r="C5245" s="126" t="s">
        <v>17</v>
      </c>
      <c r="D5245" s="126" t="s">
        <v>9165</v>
      </c>
      <c r="E5245" s="126" t="s">
        <v>51</v>
      </c>
      <c r="F5245" s="126" t="s">
        <v>51</v>
      </c>
      <c r="G5245" s="127">
        <v>0</v>
      </c>
    </row>
    <row r="5246" spans="1:7" x14ac:dyDescent="0.25">
      <c r="A5246" s="126" t="s">
        <v>9166</v>
      </c>
      <c r="B5246" s="126" t="s">
        <v>51</v>
      </c>
      <c r="C5246" s="126" t="s">
        <v>17</v>
      </c>
      <c r="D5246" s="126" t="s">
        <v>9167</v>
      </c>
      <c r="E5246" s="126" t="s">
        <v>51</v>
      </c>
      <c r="F5246" s="126" t="s">
        <v>51</v>
      </c>
      <c r="G5246" s="127">
        <v>0</v>
      </c>
    </row>
    <row r="5247" spans="1:7" x14ac:dyDescent="0.25">
      <c r="A5247" s="126" t="s">
        <v>9168</v>
      </c>
      <c r="B5247" s="126" t="s">
        <v>51</v>
      </c>
      <c r="C5247" s="126" t="s">
        <v>17</v>
      </c>
      <c r="D5247" s="126" t="s">
        <v>9169</v>
      </c>
      <c r="E5247" s="126" t="s">
        <v>51</v>
      </c>
      <c r="F5247" s="126" t="s">
        <v>51</v>
      </c>
      <c r="G5247" s="127">
        <v>0</v>
      </c>
    </row>
    <row r="5248" spans="1:7" x14ac:dyDescent="0.25">
      <c r="A5248" s="126" t="s">
        <v>9170</v>
      </c>
      <c r="B5248" s="126" t="s">
        <v>51</v>
      </c>
      <c r="C5248" s="126" t="s">
        <v>17</v>
      </c>
      <c r="D5248" s="126" t="s">
        <v>9171</v>
      </c>
      <c r="E5248" s="126" t="s">
        <v>51</v>
      </c>
      <c r="F5248" s="126" t="s">
        <v>51</v>
      </c>
      <c r="G5248" s="127">
        <v>0</v>
      </c>
    </row>
    <row r="5249" spans="1:7" x14ac:dyDescent="0.25">
      <c r="A5249" s="126" t="s">
        <v>9172</v>
      </c>
      <c r="B5249" s="126" t="s">
        <v>51</v>
      </c>
      <c r="C5249" s="126" t="s">
        <v>17</v>
      </c>
      <c r="D5249" s="126" t="s">
        <v>9173</v>
      </c>
      <c r="E5249" s="126" t="s">
        <v>51</v>
      </c>
      <c r="F5249" s="126" t="s">
        <v>51</v>
      </c>
      <c r="G5249" s="127">
        <v>0</v>
      </c>
    </row>
    <row r="5250" spans="1:7" x14ac:dyDescent="0.25">
      <c r="A5250" s="126" t="s">
        <v>9174</v>
      </c>
      <c r="B5250" s="126" t="s">
        <v>51</v>
      </c>
      <c r="C5250" s="126" t="s">
        <v>17</v>
      </c>
      <c r="D5250" s="126" t="s">
        <v>9175</v>
      </c>
      <c r="E5250" s="126" t="s">
        <v>51</v>
      </c>
      <c r="F5250" s="126" t="s">
        <v>51</v>
      </c>
      <c r="G5250" s="127">
        <v>0</v>
      </c>
    </row>
    <row r="5251" spans="1:7" x14ac:dyDescent="0.25">
      <c r="A5251" s="126" t="s">
        <v>9176</v>
      </c>
      <c r="B5251" s="126" t="s">
        <v>51</v>
      </c>
      <c r="C5251" s="126" t="s">
        <v>17</v>
      </c>
      <c r="D5251" s="126" t="s">
        <v>9177</v>
      </c>
      <c r="E5251" s="126" t="s">
        <v>51</v>
      </c>
      <c r="F5251" s="126" t="s">
        <v>51</v>
      </c>
      <c r="G5251" s="127">
        <v>0</v>
      </c>
    </row>
    <row r="5252" spans="1:7" x14ac:dyDescent="0.25">
      <c r="A5252" s="126" t="s">
        <v>9178</v>
      </c>
      <c r="B5252" s="126" t="s">
        <v>51</v>
      </c>
      <c r="C5252" s="126" t="s">
        <v>17</v>
      </c>
      <c r="D5252" s="126" t="s">
        <v>9179</v>
      </c>
      <c r="E5252" s="126" t="s">
        <v>51</v>
      </c>
      <c r="F5252" s="126" t="s">
        <v>51</v>
      </c>
      <c r="G5252" s="127">
        <v>0</v>
      </c>
    </row>
    <row r="5253" spans="1:7" x14ac:dyDescent="0.25">
      <c r="A5253" s="126" t="s">
        <v>9180</v>
      </c>
      <c r="B5253" s="126" t="s">
        <v>51</v>
      </c>
      <c r="C5253" s="126" t="s">
        <v>17</v>
      </c>
      <c r="D5253" s="126" t="s">
        <v>9181</v>
      </c>
      <c r="E5253" s="126" t="s">
        <v>51</v>
      </c>
      <c r="F5253" s="126" t="s">
        <v>51</v>
      </c>
      <c r="G5253" s="127">
        <v>0</v>
      </c>
    </row>
    <row r="5254" spans="1:7" x14ac:dyDescent="0.25">
      <c r="A5254" s="126" t="s">
        <v>9182</v>
      </c>
      <c r="B5254" s="126" t="s">
        <v>51</v>
      </c>
      <c r="C5254" s="126" t="s">
        <v>17</v>
      </c>
      <c r="D5254" s="126" t="s">
        <v>9183</v>
      </c>
      <c r="E5254" s="126" t="s">
        <v>51</v>
      </c>
      <c r="F5254" s="126" t="s">
        <v>51</v>
      </c>
      <c r="G5254" s="127">
        <v>0</v>
      </c>
    </row>
    <row r="5255" spans="1:7" x14ac:dyDescent="0.25">
      <c r="A5255" s="126" t="s">
        <v>9184</v>
      </c>
      <c r="B5255" s="126" t="s">
        <v>51</v>
      </c>
      <c r="C5255" s="126" t="s">
        <v>17</v>
      </c>
      <c r="D5255" s="126" t="s">
        <v>9185</v>
      </c>
      <c r="E5255" s="126" t="s">
        <v>51</v>
      </c>
      <c r="F5255" s="126" t="s">
        <v>51</v>
      </c>
      <c r="G5255" s="127">
        <v>0</v>
      </c>
    </row>
    <row r="5256" spans="1:7" x14ac:dyDescent="0.25">
      <c r="A5256" s="126" t="s">
        <v>9186</v>
      </c>
      <c r="B5256" s="126" t="s">
        <v>51</v>
      </c>
      <c r="C5256" s="126" t="s">
        <v>17</v>
      </c>
      <c r="D5256" s="126" t="s">
        <v>9187</v>
      </c>
      <c r="E5256" s="126" t="s">
        <v>51</v>
      </c>
      <c r="F5256" s="126" t="s">
        <v>51</v>
      </c>
      <c r="G5256" s="127">
        <v>0</v>
      </c>
    </row>
    <row r="5257" spans="1:7" x14ac:dyDescent="0.25">
      <c r="A5257" s="126" t="s">
        <v>9188</v>
      </c>
      <c r="B5257" s="126" t="s">
        <v>51</v>
      </c>
      <c r="C5257" s="126" t="s">
        <v>17</v>
      </c>
      <c r="D5257" s="126" t="s">
        <v>9189</v>
      </c>
      <c r="E5257" s="126" t="s">
        <v>51</v>
      </c>
      <c r="F5257" s="126" t="s">
        <v>51</v>
      </c>
      <c r="G5257" s="127">
        <v>0</v>
      </c>
    </row>
    <row r="5258" spans="1:7" x14ac:dyDescent="0.25">
      <c r="A5258" s="126" t="s">
        <v>9190</v>
      </c>
      <c r="B5258" s="126" t="s">
        <v>51</v>
      </c>
      <c r="C5258" s="126" t="s">
        <v>17</v>
      </c>
      <c r="D5258" s="126" t="s">
        <v>9191</v>
      </c>
      <c r="E5258" s="126" t="s">
        <v>51</v>
      </c>
      <c r="F5258" s="126" t="s">
        <v>51</v>
      </c>
      <c r="G5258" s="127">
        <v>0</v>
      </c>
    </row>
    <row r="5259" spans="1:7" ht="30" x14ac:dyDescent="0.25">
      <c r="A5259" s="126" t="s">
        <v>9192</v>
      </c>
      <c r="B5259" s="126" t="s">
        <v>51</v>
      </c>
      <c r="C5259" s="126" t="s">
        <v>17</v>
      </c>
      <c r="D5259" s="126" t="s">
        <v>9193</v>
      </c>
      <c r="E5259" s="126" t="s">
        <v>51</v>
      </c>
      <c r="F5259" s="126" t="s">
        <v>510</v>
      </c>
      <c r="G5259" s="127">
        <v>1</v>
      </c>
    </row>
    <row r="5260" spans="1:7" ht="30" x14ac:dyDescent="0.25">
      <c r="A5260" s="126" t="s">
        <v>9194</v>
      </c>
      <c r="B5260" s="126" t="s">
        <v>51</v>
      </c>
      <c r="C5260" s="126" t="s">
        <v>17</v>
      </c>
      <c r="D5260" s="126" t="s">
        <v>9195</v>
      </c>
      <c r="E5260" s="126" t="s">
        <v>51</v>
      </c>
      <c r="F5260" s="126" t="s">
        <v>510</v>
      </c>
      <c r="G5260" s="127">
        <v>1</v>
      </c>
    </row>
    <row r="5261" spans="1:7" ht="30" x14ac:dyDescent="0.25">
      <c r="A5261" s="126" t="s">
        <v>9196</v>
      </c>
      <c r="B5261" s="126" t="s">
        <v>51</v>
      </c>
      <c r="C5261" s="126" t="s">
        <v>196</v>
      </c>
      <c r="D5261" s="126" t="s">
        <v>9195</v>
      </c>
      <c r="E5261" s="126" t="s">
        <v>51</v>
      </c>
      <c r="F5261" s="126" t="s">
        <v>510</v>
      </c>
      <c r="G5261" s="127">
        <v>1</v>
      </c>
    </row>
    <row r="5262" spans="1:7" x14ac:dyDescent="0.25">
      <c r="A5262" s="126" t="s">
        <v>9197</v>
      </c>
      <c r="B5262" s="126" t="s">
        <v>51</v>
      </c>
      <c r="C5262" s="126" t="s">
        <v>17</v>
      </c>
      <c r="D5262" s="126" t="s">
        <v>9198</v>
      </c>
      <c r="E5262" s="126" t="s">
        <v>51</v>
      </c>
      <c r="F5262" s="126" t="s">
        <v>51</v>
      </c>
      <c r="G5262" s="127">
        <v>0</v>
      </c>
    </row>
    <row r="5263" spans="1:7" x14ac:dyDescent="0.25">
      <c r="A5263" s="126" t="s">
        <v>9199</v>
      </c>
      <c r="B5263" s="126" t="s">
        <v>51</v>
      </c>
      <c r="C5263" s="126" t="s">
        <v>17</v>
      </c>
      <c r="D5263" s="126" t="s">
        <v>9200</v>
      </c>
      <c r="E5263" s="126" t="s">
        <v>51</v>
      </c>
      <c r="F5263" s="126" t="s">
        <v>51</v>
      </c>
      <c r="G5263" s="127">
        <v>0</v>
      </c>
    </row>
    <row r="5264" spans="1:7" x14ac:dyDescent="0.25">
      <c r="A5264" s="126" t="s">
        <v>9201</v>
      </c>
      <c r="B5264" s="126" t="s">
        <v>51</v>
      </c>
      <c r="C5264" s="126" t="s">
        <v>17</v>
      </c>
      <c r="D5264" s="126" t="s">
        <v>9202</v>
      </c>
      <c r="E5264" s="126" t="s">
        <v>51</v>
      </c>
      <c r="F5264" s="126" t="s">
        <v>51</v>
      </c>
      <c r="G5264" s="127">
        <v>0</v>
      </c>
    </row>
    <row r="5265" spans="1:7" x14ac:dyDescent="0.25">
      <c r="A5265" s="126" t="s">
        <v>9203</v>
      </c>
      <c r="B5265" s="126" t="s">
        <v>51</v>
      </c>
      <c r="C5265" s="126" t="s">
        <v>17</v>
      </c>
      <c r="D5265" s="126" t="s">
        <v>9204</v>
      </c>
      <c r="E5265" s="126" t="s">
        <v>51</v>
      </c>
      <c r="F5265" s="126" t="s">
        <v>51</v>
      </c>
      <c r="G5265" s="127">
        <v>0</v>
      </c>
    </row>
    <row r="5266" spans="1:7" x14ac:dyDescent="0.25">
      <c r="A5266" s="126" t="s">
        <v>9205</v>
      </c>
      <c r="B5266" s="126" t="s">
        <v>51</v>
      </c>
      <c r="C5266" s="126" t="s">
        <v>17</v>
      </c>
      <c r="D5266" s="126" t="s">
        <v>9206</v>
      </c>
      <c r="E5266" s="126" t="s">
        <v>51</v>
      </c>
      <c r="F5266" s="126" t="s">
        <v>9207</v>
      </c>
      <c r="G5266" s="127">
        <v>1</v>
      </c>
    </row>
    <row r="5267" spans="1:7" x14ac:dyDescent="0.25">
      <c r="A5267" s="126" t="s">
        <v>9208</v>
      </c>
      <c r="B5267" s="126" t="s">
        <v>51</v>
      </c>
      <c r="C5267" s="126" t="s">
        <v>17</v>
      </c>
      <c r="D5267" s="126" t="s">
        <v>9209</v>
      </c>
      <c r="E5267" s="126" t="s">
        <v>51</v>
      </c>
      <c r="F5267" s="126" t="s">
        <v>51</v>
      </c>
      <c r="G5267" s="127">
        <v>0</v>
      </c>
    </row>
    <row r="5268" spans="1:7" x14ac:dyDescent="0.25">
      <c r="A5268" s="126" t="s">
        <v>9210</v>
      </c>
      <c r="B5268" s="126" t="s">
        <v>51</v>
      </c>
      <c r="C5268" s="126" t="s">
        <v>17</v>
      </c>
      <c r="D5268" s="126" t="s">
        <v>9211</v>
      </c>
      <c r="E5268" s="126" t="s">
        <v>51</v>
      </c>
      <c r="F5268" s="126" t="s">
        <v>51</v>
      </c>
      <c r="G5268" s="127">
        <v>0</v>
      </c>
    </row>
    <row r="5269" spans="1:7" x14ac:dyDescent="0.25">
      <c r="A5269" s="126" t="s">
        <v>9212</v>
      </c>
      <c r="B5269" s="126" t="s">
        <v>51</v>
      </c>
      <c r="C5269" s="126" t="s">
        <v>17</v>
      </c>
      <c r="D5269" s="126" t="s">
        <v>9213</v>
      </c>
      <c r="E5269" s="126" t="s">
        <v>51</v>
      </c>
      <c r="F5269" s="126" t="s">
        <v>51</v>
      </c>
      <c r="G5269" s="127">
        <v>0</v>
      </c>
    </row>
    <row r="5270" spans="1:7" x14ac:dyDescent="0.25">
      <c r="A5270" s="126" t="s">
        <v>9214</v>
      </c>
      <c r="B5270" s="126" t="s">
        <v>51</v>
      </c>
      <c r="C5270" s="126" t="s">
        <v>17</v>
      </c>
      <c r="D5270" s="126" t="s">
        <v>9215</v>
      </c>
      <c r="E5270" s="126" t="s">
        <v>51</v>
      </c>
      <c r="F5270" s="126" t="s">
        <v>51</v>
      </c>
      <c r="G5270" s="127">
        <v>0</v>
      </c>
    </row>
    <row r="5271" spans="1:7" x14ac:dyDescent="0.25">
      <c r="A5271" s="126" t="s">
        <v>9216</v>
      </c>
      <c r="B5271" s="126" t="s">
        <v>51</v>
      </c>
      <c r="C5271" s="126" t="s">
        <v>17</v>
      </c>
      <c r="D5271" s="126" t="s">
        <v>9217</v>
      </c>
      <c r="E5271" s="126" t="s">
        <v>51</v>
      </c>
      <c r="F5271" s="126" t="s">
        <v>51</v>
      </c>
      <c r="G5271" s="127">
        <v>0</v>
      </c>
    </row>
    <row r="5272" spans="1:7" x14ac:dyDescent="0.25">
      <c r="A5272" s="126" t="s">
        <v>9218</v>
      </c>
      <c r="B5272" s="126" t="s">
        <v>51</v>
      </c>
      <c r="C5272" s="126" t="s">
        <v>17</v>
      </c>
      <c r="D5272" s="126" t="s">
        <v>9219</v>
      </c>
      <c r="E5272" s="126" t="s">
        <v>51</v>
      </c>
      <c r="F5272" s="126" t="s">
        <v>51</v>
      </c>
      <c r="G5272" s="127">
        <v>0</v>
      </c>
    </row>
    <row r="5273" spans="1:7" x14ac:dyDescent="0.25">
      <c r="A5273" s="126" t="s">
        <v>9220</v>
      </c>
      <c r="B5273" s="126" t="s">
        <v>51</v>
      </c>
      <c r="C5273" s="126" t="s">
        <v>17</v>
      </c>
      <c r="D5273" s="126" t="s">
        <v>9221</v>
      </c>
      <c r="E5273" s="126" t="s">
        <v>51</v>
      </c>
      <c r="F5273" s="126" t="s">
        <v>51</v>
      </c>
      <c r="G5273" s="127">
        <v>0</v>
      </c>
    </row>
    <row r="5274" spans="1:7" x14ac:dyDescent="0.25">
      <c r="A5274" s="126" t="s">
        <v>9222</v>
      </c>
      <c r="B5274" s="126" t="s">
        <v>51</v>
      </c>
      <c r="C5274" s="126" t="s">
        <v>17</v>
      </c>
      <c r="D5274" s="126" t="s">
        <v>9223</v>
      </c>
      <c r="E5274" s="126" t="s">
        <v>51</v>
      </c>
      <c r="F5274" s="126" t="s">
        <v>51</v>
      </c>
      <c r="G5274" s="127">
        <v>0</v>
      </c>
    </row>
    <row r="5275" spans="1:7" x14ac:dyDescent="0.25">
      <c r="A5275" s="126" t="s">
        <v>9224</v>
      </c>
      <c r="B5275" s="126" t="s">
        <v>51</v>
      </c>
      <c r="C5275" s="126" t="s">
        <v>17</v>
      </c>
      <c r="D5275" s="126" t="s">
        <v>9225</v>
      </c>
      <c r="E5275" s="126" t="s">
        <v>51</v>
      </c>
      <c r="F5275" s="126" t="s">
        <v>51</v>
      </c>
      <c r="G5275" s="127">
        <v>0</v>
      </c>
    </row>
    <row r="5276" spans="1:7" x14ac:dyDescent="0.25">
      <c r="A5276" s="126" t="s">
        <v>9226</v>
      </c>
      <c r="B5276" s="126" t="s">
        <v>51</v>
      </c>
      <c r="C5276" s="126" t="s">
        <v>17</v>
      </c>
      <c r="D5276" s="126" t="s">
        <v>9227</v>
      </c>
      <c r="E5276" s="126" t="s">
        <v>51</v>
      </c>
      <c r="F5276" s="126" t="s">
        <v>51</v>
      </c>
      <c r="G5276" s="127">
        <v>0</v>
      </c>
    </row>
    <row r="5277" spans="1:7" x14ac:dyDescent="0.25">
      <c r="A5277" s="126" t="s">
        <v>9228</v>
      </c>
      <c r="B5277" s="126" t="s">
        <v>51</v>
      </c>
      <c r="C5277" s="126" t="s">
        <v>17</v>
      </c>
      <c r="D5277" s="126" t="s">
        <v>9229</v>
      </c>
      <c r="E5277" s="126" t="s">
        <v>51</v>
      </c>
      <c r="F5277" s="126" t="s">
        <v>51</v>
      </c>
      <c r="G5277" s="127">
        <v>0</v>
      </c>
    </row>
    <row r="5278" spans="1:7" x14ac:dyDescent="0.25">
      <c r="A5278" s="126" t="s">
        <v>9230</v>
      </c>
      <c r="B5278" s="126" t="s">
        <v>51</v>
      </c>
      <c r="C5278" s="126" t="s">
        <v>17</v>
      </c>
      <c r="D5278" s="126" t="s">
        <v>9231</v>
      </c>
      <c r="E5278" s="126" t="s">
        <v>51</v>
      </c>
      <c r="F5278" s="126" t="s">
        <v>51</v>
      </c>
      <c r="G5278" s="127">
        <v>0</v>
      </c>
    </row>
    <row r="5279" spans="1:7" x14ac:dyDescent="0.25">
      <c r="A5279" s="126" t="s">
        <v>9232</v>
      </c>
      <c r="B5279" s="126" t="s">
        <v>51</v>
      </c>
      <c r="C5279" s="126" t="s">
        <v>17</v>
      </c>
      <c r="D5279" s="126" t="s">
        <v>9233</v>
      </c>
      <c r="E5279" s="126" t="s">
        <v>51</v>
      </c>
      <c r="F5279" s="126" t="s">
        <v>51</v>
      </c>
      <c r="G5279" s="127">
        <v>0</v>
      </c>
    </row>
    <row r="5280" spans="1:7" ht="30" x14ac:dyDescent="0.25">
      <c r="A5280" s="126" t="s">
        <v>9234</v>
      </c>
      <c r="B5280" s="126" t="s">
        <v>51</v>
      </c>
      <c r="C5280" s="126" t="s">
        <v>53</v>
      </c>
      <c r="D5280" s="126" t="s">
        <v>9235</v>
      </c>
      <c r="E5280" s="126" t="s">
        <v>51</v>
      </c>
      <c r="F5280" s="126" t="s">
        <v>510</v>
      </c>
      <c r="G5280" s="127">
        <v>1</v>
      </c>
    </row>
    <row r="5281" spans="1:7" ht="30" x14ac:dyDescent="0.25">
      <c r="A5281" s="126" t="s">
        <v>9236</v>
      </c>
      <c r="B5281" s="126" t="s">
        <v>51</v>
      </c>
      <c r="C5281" s="126" t="s">
        <v>17</v>
      </c>
      <c r="D5281" s="126" t="s">
        <v>9235</v>
      </c>
      <c r="E5281" s="126" t="s">
        <v>51</v>
      </c>
      <c r="F5281" s="126" t="s">
        <v>510</v>
      </c>
      <c r="G5281" s="127">
        <v>1</v>
      </c>
    </row>
    <row r="5282" spans="1:7" ht="30" x14ac:dyDescent="0.25">
      <c r="A5282" s="126" t="s">
        <v>9237</v>
      </c>
      <c r="B5282" s="126" t="s">
        <v>51</v>
      </c>
      <c r="C5282" s="126" t="s">
        <v>196</v>
      </c>
      <c r="D5282" s="126" t="s">
        <v>9235</v>
      </c>
      <c r="E5282" s="126" t="s">
        <v>51</v>
      </c>
      <c r="F5282" s="126" t="s">
        <v>510</v>
      </c>
      <c r="G5282" s="127">
        <v>1</v>
      </c>
    </row>
    <row r="5283" spans="1:7" ht="30" x14ac:dyDescent="0.25">
      <c r="A5283" s="126" t="s">
        <v>9238</v>
      </c>
      <c r="B5283" s="126" t="s">
        <v>51</v>
      </c>
      <c r="C5283" s="126" t="s">
        <v>154</v>
      </c>
      <c r="D5283" s="126" t="s">
        <v>9235</v>
      </c>
      <c r="E5283" s="126" t="s">
        <v>51</v>
      </c>
      <c r="F5283" s="126" t="s">
        <v>510</v>
      </c>
      <c r="G5283" s="127">
        <v>1</v>
      </c>
    </row>
    <row r="5284" spans="1:7" ht="30" x14ac:dyDescent="0.25">
      <c r="A5284" s="126" t="s">
        <v>9239</v>
      </c>
      <c r="B5284" s="126" t="s">
        <v>51</v>
      </c>
      <c r="C5284" s="126" t="s">
        <v>5609</v>
      </c>
      <c r="D5284" s="126" t="s">
        <v>9235</v>
      </c>
      <c r="E5284" s="126" t="s">
        <v>51</v>
      </c>
      <c r="F5284" s="126" t="s">
        <v>510</v>
      </c>
      <c r="G5284" s="127">
        <v>1</v>
      </c>
    </row>
    <row r="5285" spans="1:7" ht="30" x14ac:dyDescent="0.25">
      <c r="A5285" s="126" t="s">
        <v>9240</v>
      </c>
      <c r="B5285" s="126" t="s">
        <v>51</v>
      </c>
      <c r="C5285" s="126" t="s">
        <v>597</v>
      </c>
      <c r="D5285" s="126" t="s">
        <v>9235</v>
      </c>
      <c r="E5285" s="126" t="s">
        <v>51</v>
      </c>
      <c r="F5285" s="126" t="s">
        <v>510</v>
      </c>
      <c r="G5285" s="127">
        <v>1</v>
      </c>
    </row>
    <row r="5286" spans="1:7" ht="30" x14ac:dyDescent="0.25">
      <c r="A5286" s="126" t="s">
        <v>9241</v>
      </c>
      <c r="B5286" s="126" t="s">
        <v>51</v>
      </c>
      <c r="C5286" s="126" t="s">
        <v>3033</v>
      </c>
      <c r="D5286" s="126" t="s">
        <v>9235</v>
      </c>
      <c r="E5286" s="126" t="s">
        <v>51</v>
      </c>
      <c r="F5286" s="126" t="s">
        <v>510</v>
      </c>
      <c r="G5286" s="127">
        <v>1</v>
      </c>
    </row>
    <row r="5287" spans="1:7" x14ac:dyDescent="0.25">
      <c r="A5287" s="126" t="s">
        <v>9242</v>
      </c>
      <c r="B5287" s="126" t="s">
        <v>51</v>
      </c>
      <c r="C5287" s="126" t="s">
        <v>53</v>
      </c>
      <c r="D5287" s="126" t="s">
        <v>9243</v>
      </c>
      <c r="E5287" s="126" t="s">
        <v>51</v>
      </c>
      <c r="F5287" s="126" t="s">
        <v>74</v>
      </c>
      <c r="G5287" s="127">
        <v>0</v>
      </c>
    </row>
    <row r="5288" spans="1:7" x14ac:dyDescent="0.25">
      <c r="A5288" s="126" t="s">
        <v>9244</v>
      </c>
      <c r="B5288" s="126" t="s">
        <v>51</v>
      </c>
      <c r="C5288" s="126" t="s">
        <v>17</v>
      </c>
      <c r="D5288" s="126" t="s">
        <v>9245</v>
      </c>
      <c r="E5288" s="126" t="s">
        <v>51</v>
      </c>
      <c r="F5288" s="126" t="s">
        <v>51</v>
      </c>
      <c r="G5288" s="127">
        <v>0</v>
      </c>
    </row>
    <row r="5289" spans="1:7" x14ac:dyDescent="0.25">
      <c r="A5289" s="126" t="s">
        <v>14721</v>
      </c>
      <c r="B5289" s="126" t="s">
        <v>51</v>
      </c>
      <c r="C5289" s="126" t="s">
        <v>17</v>
      </c>
      <c r="D5289" s="126" t="s">
        <v>14722</v>
      </c>
      <c r="E5289" s="126" t="s">
        <v>51</v>
      </c>
      <c r="F5289" s="126" t="s">
        <v>51</v>
      </c>
      <c r="G5289" s="127">
        <v>0</v>
      </c>
    </row>
    <row r="5290" spans="1:7" x14ac:dyDescent="0.25">
      <c r="A5290" s="126" t="s">
        <v>9246</v>
      </c>
      <c r="B5290" s="126" t="s">
        <v>51</v>
      </c>
      <c r="C5290" s="126" t="s">
        <v>17</v>
      </c>
      <c r="D5290" s="126" t="s">
        <v>9247</v>
      </c>
      <c r="E5290" s="126" t="s">
        <v>51</v>
      </c>
      <c r="F5290" s="126" t="s">
        <v>51</v>
      </c>
      <c r="G5290" s="127">
        <v>0</v>
      </c>
    </row>
    <row r="5291" spans="1:7" x14ac:dyDescent="0.25">
      <c r="A5291" s="126" t="s">
        <v>9248</v>
      </c>
      <c r="B5291" s="126" t="s">
        <v>51</v>
      </c>
      <c r="C5291" s="126" t="s">
        <v>17</v>
      </c>
      <c r="D5291" s="126" t="s">
        <v>9249</v>
      </c>
      <c r="E5291" s="126" t="s">
        <v>51</v>
      </c>
      <c r="F5291" s="126" t="s">
        <v>51</v>
      </c>
      <c r="G5291" s="127">
        <v>0</v>
      </c>
    </row>
    <row r="5292" spans="1:7" x14ac:dyDescent="0.25">
      <c r="A5292" s="126" t="s">
        <v>9250</v>
      </c>
      <c r="B5292" s="126" t="s">
        <v>51</v>
      </c>
      <c r="C5292" s="126" t="s">
        <v>17</v>
      </c>
      <c r="D5292" s="126" t="s">
        <v>9251</v>
      </c>
      <c r="E5292" s="126" t="s">
        <v>51</v>
      </c>
      <c r="F5292" s="126" t="s">
        <v>51</v>
      </c>
      <c r="G5292" s="127">
        <v>0</v>
      </c>
    </row>
    <row r="5293" spans="1:7" x14ac:dyDescent="0.25">
      <c r="A5293" s="126" t="s">
        <v>9252</v>
      </c>
      <c r="B5293" s="126" t="s">
        <v>51</v>
      </c>
      <c r="C5293" s="126" t="s">
        <v>17</v>
      </c>
      <c r="D5293" s="126" t="s">
        <v>9253</v>
      </c>
      <c r="E5293" s="126" t="s">
        <v>51</v>
      </c>
      <c r="F5293" s="126" t="s">
        <v>51</v>
      </c>
      <c r="G5293" s="127">
        <v>0</v>
      </c>
    </row>
    <row r="5294" spans="1:7" x14ac:dyDescent="0.25">
      <c r="A5294" s="126" t="s">
        <v>9254</v>
      </c>
      <c r="B5294" s="126" t="s">
        <v>51</v>
      </c>
      <c r="C5294" s="126" t="s">
        <v>17</v>
      </c>
      <c r="D5294" s="126" t="s">
        <v>9255</v>
      </c>
      <c r="E5294" s="126" t="s">
        <v>51</v>
      </c>
      <c r="F5294" s="126" t="s">
        <v>51</v>
      </c>
      <c r="G5294" s="127">
        <v>0</v>
      </c>
    </row>
    <row r="5295" spans="1:7" x14ac:dyDescent="0.25">
      <c r="A5295" s="126" t="s">
        <v>9256</v>
      </c>
      <c r="B5295" s="126" t="s">
        <v>51</v>
      </c>
      <c r="C5295" s="126" t="s">
        <v>17</v>
      </c>
      <c r="D5295" s="126" t="s">
        <v>9257</v>
      </c>
      <c r="E5295" s="126" t="s">
        <v>51</v>
      </c>
      <c r="F5295" s="126" t="s">
        <v>51</v>
      </c>
      <c r="G5295" s="127">
        <v>0</v>
      </c>
    </row>
    <row r="5296" spans="1:7" x14ac:dyDescent="0.25">
      <c r="A5296" s="126" t="s">
        <v>9258</v>
      </c>
      <c r="B5296" s="126" t="s">
        <v>51</v>
      </c>
      <c r="C5296" s="126" t="s">
        <v>17</v>
      </c>
      <c r="D5296" s="126" t="s">
        <v>9259</v>
      </c>
      <c r="E5296" s="126" t="s">
        <v>51</v>
      </c>
      <c r="F5296" s="126" t="s">
        <v>51</v>
      </c>
      <c r="G5296" s="127">
        <v>0</v>
      </c>
    </row>
    <row r="5297" spans="1:7" x14ac:dyDescent="0.25">
      <c r="A5297" s="126" t="s">
        <v>9260</v>
      </c>
      <c r="B5297" s="126" t="s">
        <v>51</v>
      </c>
      <c r="C5297" s="126" t="s">
        <v>17</v>
      </c>
      <c r="D5297" s="126" t="s">
        <v>9261</v>
      </c>
      <c r="E5297" s="126" t="s">
        <v>51</v>
      </c>
      <c r="F5297" s="126" t="s">
        <v>51</v>
      </c>
      <c r="G5297" s="127">
        <v>0</v>
      </c>
    </row>
    <row r="5298" spans="1:7" x14ac:dyDescent="0.25">
      <c r="A5298" s="126" t="s">
        <v>9262</v>
      </c>
      <c r="B5298" s="126" t="s">
        <v>51</v>
      </c>
      <c r="C5298" s="126" t="s">
        <v>17</v>
      </c>
      <c r="D5298" s="126" t="s">
        <v>9263</v>
      </c>
      <c r="E5298" s="126" t="s">
        <v>51</v>
      </c>
      <c r="F5298" s="126" t="s">
        <v>51</v>
      </c>
      <c r="G5298" s="127">
        <v>0</v>
      </c>
    </row>
    <row r="5299" spans="1:7" x14ac:dyDescent="0.25">
      <c r="A5299" s="126" t="s">
        <v>9264</v>
      </c>
      <c r="B5299" s="126" t="s">
        <v>51</v>
      </c>
      <c r="C5299" s="126" t="s">
        <v>17</v>
      </c>
      <c r="D5299" s="126" t="s">
        <v>9265</v>
      </c>
      <c r="E5299" s="126" t="s">
        <v>51</v>
      </c>
      <c r="F5299" s="126" t="s">
        <v>51</v>
      </c>
      <c r="G5299" s="127">
        <v>0</v>
      </c>
    </row>
    <row r="5300" spans="1:7" x14ac:dyDescent="0.25">
      <c r="A5300" s="126" t="s">
        <v>9266</v>
      </c>
      <c r="B5300" s="126" t="s">
        <v>51</v>
      </c>
      <c r="C5300" s="126" t="s">
        <v>17</v>
      </c>
      <c r="D5300" s="126" t="s">
        <v>9267</v>
      </c>
      <c r="E5300" s="126" t="s">
        <v>51</v>
      </c>
      <c r="F5300" s="126" t="s">
        <v>51</v>
      </c>
      <c r="G5300" s="127">
        <v>0</v>
      </c>
    </row>
    <row r="5301" spans="1:7" x14ac:dyDescent="0.25">
      <c r="A5301" s="126" t="s">
        <v>9268</v>
      </c>
      <c r="B5301" s="126" t="s">
        <v>51</v>
      </c>
      <c r="C5301" s="126" t="s">
        <v>17</v>
      </c>
      <c r="D5301" s="126" t="s">
        <v>9269</v>
      </c>
      <c r="E5301" s="126" t="s">
        <v>51</v>
      </c>
      <c r="F5301" s="126" t="s">
        <v>51</v>
      </c>
      <c r="G5301" s="127">
        <v>0</v>
      </c>
    </row>
    <row r="5302" spans="1:7" x14ac:dyDescent="0.25">
      <c r="A5302" s="126" t="s">
        <v>9270</v>
      </c>
      <c r="B5302" s="126" t="s">
        <v>51</v>
      </c>
      <c r="C5302" s="126" t="s">
        <v>17</v>
      </c>
      <c r="D5302" s="126" t="s">
        <v>9271</v>
      </c>
      <c r="E5302" s="126" t="s">
        <v>51</v>
      </c>
      <c r="F5302" s="126" t="s">
        <v>51</v>
      </c>
      <c r="G5302" s="127">
        <v>0</v>
      </c>
    </row>
    <row r="5303" spans="1:7" x14ac:dyDescent="0.25">
      <c r="A5303" s="126" t="s">
        <v>9272</v>
      </c>
      <c r="B5303" s="126" t="s">
        <v>51</v>
      </c>
      <c r="C5303" s="126" t="s">
        <v>17</v>
      </c>
      <c r="D5303" s="126" t="s">
        <v>9273</v>
      </c>
      <c r="E5303" s="126" t="s">
        <v>51</v>
      </c>
      <c r="F5303" s="126" t="s">
        <v>51</v>
      </c>
      <c r="G5303" s="127">
        <v>0</v>
      </c>
    </row>
    <row r="5304" spans="1:7" x14ac:dyDescent="0.25">
      <c r="A5304" s="126" t="s">
        <v>9274</v>
      </c>
      <c r="B5304" s="126" t="s">
        <v>51</v>
      </c>
      <c r="C5304" s="126" t="s">
        <v>17</v>
      </c>
      <c r="D5304" s="126" t="s">
        <v>9275</v>
      </c>
      <c r="E5304" s="126" t="s">
        <v>51</v>
      </c>
      <c r="F5304" s="126" t="s">
        <v>51</v>
      </c>
      <c r="G5304" s="127">
        <v>0</v>
      </c>
    </row>
    <row r="5305" spans="1:7" x14ac:dyDescent="0.25">
      <c r="A5305" s="126" t="s">
        <v>9276</v>
      </c>
      <c r="B5305" s="126" t="s">
        <v>51</v>
      </c>
      <c r="C5305" s="126" t="s">
        <v>17</v>
      </c>
      <c r="D5305" s="126" t="s">
        <v>9277</v>
      </c>
      <c r="E5305" s="126" t="s">
        <v>51</v>
      </c>
      <c r="F5305" s="126" t="s">
        <v>51</v>
      </c>
      <c r="G5305" s="127">
        <v>0</v>
      </c>
    </row>
    <row r="5306" spans="1:7" x14ac:dyDescent="0.25">
      <c r="A5306" s="126" t="s">
        <v>9278</v>
      </c>
      <c r="B5306" s="126" t="s">
        <v>51</v>
      </c>
      <c r="C5306" s="126" t="s">
        <v>17</v>
      </c>
      <c r="D5306" s="126" t="s">
        <v>9279</v>
      </c>
      <c r="E5306" s="126" t="s">
        <v>51</v>
      </c>
      <c r="F5306" s="126" t="s">
        <v>51</v>
      </c>
      <c r="G5306" s="127">
        <v>0</v>
      </c>
    </row>
    <row r="5307" spans="1:7" x14ac:dyDescent="0.25">
      <c r="A5307" s="126" t="s">
        <v>9280</v>
      </c>
      <c r="B5307" s="126" t="s">
        <v>51</v>
      </c>
      <c r="C5307" s="126" t="s">
        <v>17</v>
      </c>
      <c r="D5307" s="126" t="s">
        <v>9281</v>
      </c>
      <c r="E5307" s="126" t="s">
        <v>51</v>
      </c>
      <c r="F5307" s="126" t="s">
        <v>51</v>
      </c>
      <c r="G5307" s="127">
        <v>0</v>
      </c>
    </row>
    <row r="5308" spans="1:7" x14ac:dyDescent="0.25">
      <c r="A5308" s="126" t="s">
        <v>9282</v>
      </c>
      <c r="B5308" s="126" t="s">
        <v>51</v>
      </c>
      <c r="C5308" s="126" t="s">
        <v>17</v>
      </c>
      <c r="D5308" s="126" t="s">
        <v>9283</v>
      </c>
      <c r="E5308" s="126" t="s">
        <v>51</v>
      </c>
      <c r="F5308" s="126" t="s">
        <v>51</v>
      </c>
      <c r="G5308" s="127">
        <v>0</v>
      </c>
    </row>
    <row r="5309" spans="1:7" x14ac:dyDescent="0.25">
      <c r="A5309" s="126" t="s">
        <v>9284</v>
      </c>
      <c r="B5309" s="126" t="s">
        <v>51</v>
      </c>
      <c r="C5309" s="126" t="s">
        <v>17</v>
      </c>
      <c r="D5309" s="126" t="s">
        <v>9285</v>
      </c>
      <c r="E5309" s="126" t="s">
        <v>51</v>
      </c>
      <c r="F5309" s="126" t="s">
        <v>51</v>
      </c>
      <c r="G5309" s="127">
        <v>0</v>
      </c>
    </row>
    <row r="5310" spans="1:7" x14ac:dyDescent="0.25">
      <c r="A5310" s="126" t="s">
        <v>9286</v>
      </c>
      <c r="B5310" s="126" t="s">
        <v>51</v>
      </c>
      <c r="C5310" s="126" t="s">
        <v>17</v>
      </c>
      <c r="D5310" s="126" t="s">
        <v>9287</v>
      </c>
      <c r="E5310" s="126" t="s">
        <v>51</v>
      </c>
      <c r="F5310" s="126" t="s">
        <v>51</v>
      </c>
      <c r="G5310" s="127">
        <v>0</v>
      </c>
    </row>
    <row r="5311" spans="1:7" x14ac:dyDescent="0.25">
      <c r="A5311" s="126" t="s">
        <v>9289</v>
      </c>
      <c r="B5311" s="126" t="s">
        <v>51</v>
      </c>
      <c r="C5311" s="126" t="s">
        <v>17</v>
      </c>
      <c r="D5311" s="126" t="s">
        <v>9290</v>
      </c>
      <c r="E5311" s="126" t="s">
        <v>51</v>
      </c>
      <c r="F5311" s="126" t="s">
        <v>51</v>
      </c>
      <c r="G5311" s="127">
        <v>0</v>
      </c>
    </row>
    <row r="5312" spans="1:7" x14ac:dyDescent="0.25">
      <c r="A5312" s="126" t="s">
        <v>9291</v>
      </c>
      <c r="B5312" s="126" t="s">
        <v>51</v>
      </c>
      <c r="C5312" s="126" t="s">
        <v>17</v>
      </c>
      <c r="D5312" s="126" t="s">
        <v>9292</v>
      </c>
      <c r="E5312" s="126" t="s">
        <v>51</v>
      </c>
      <c r="F5312" s="126" t="s">
        <v>51</v>
      </c>
      <c r="G5312" s="127">
        <v>0</v>
      </c>
    </row>
    <row r="5313" spans="1:7" x14ac:dyDescent="0.25">
      <c r="A5313" s="126" t="s">
        <v>9293</v>
      </c>
      <c r="B5313" s="126" t="s">
        <v>51</v>
      </c>
      <c r="C5313" s="126" t="s">
        <v>17</v>
      </c>
      <c r="D5313" s="126" t="s">
        <v>9294</v>
      </c>
      <c r="E5313" s="126" t="s">
        <v>51</v>
      </c>
      <c r="F5313" s="126" t="s">
        <v>51</v>
      </c>
      <c r="G5313" s="127">
        <v>0</v>
      </c>
    </row>
    <row r="5314" spans="1:7" x14ac:dyDescent="0.25">
      <c r="A5314" s="126" t="s">
        <v>9295</v>
      </c>
      <c r="B5314" s="126" t="s">
        <v>51</v>
      </c>
      <c r="C5314" s="126" t="s">
        <v>17</v>
      </c>
      <c r="D5314" s="126" t="s">
        <v>9296</v>
      </c>
      <c r="E5314" s="126" t="s">
        <v>51</v>
      </c>
      <c r="F5314" s="126" t="s">
        <v>51</v>
      </c>
      <c r="G5314" s="127">
        <v>0</v>
      </c>
    </row>
    <row r="5315" spans="1:7" x14ac:dyDescent="0.25">
      <c r="A5315" s="126" t="s">
        <v>9297</v>
      </c>
      <c r="B5315" s="126" t="s">
        <v>51</v>
      </c>
      <c r="C5315" s="126" t="s">
        <v>17</v>
      </c>
      <c r="D5315" s="126" t="s">
        <v>9298</v>
      </c>
      <c r="E5315" s="126" t="s">
        <v>51</v>
      </c>
      <c r="F5315" s="126" t="s">
        <v>51</v>
      </c>
      <c r="G5315" s="127">
        <v>0</v>
      </c>
    </row>
    <row r="5316" spans="1:7" x14ac:dyDescent="0.25">
      <c r="A5316" s="126" t="s">
        <v>9299</v>
      </c>
      <c r="B5316" s="126" t="s">
        <v>51</v>
      </c>
      <c r="C5316" s="126" t="s">
        <v>17</v>
      </c>
      <c r="D5316" s="126" t="s">
        <v>9300</v>
      </c>
      <c r="E5316" s="126" t="s">
        <v>51</v>
      </c>
      <c r="F5316" s="126" t="s">
        <v>51</v>
      </c>
      <c r="G5316" s="127">
        <v>0</v>
      </c>
    </row>
    <row r="5317" spans="1:7" x14ac:dyDescent="0.25">
      <c r="A5317" s="126" t="s">
        <v>9301</v>
      </c>
      <c r="B5317" s="126" t="s">
        <v>51</v>
      </c>
      <c r="C5317" s="126" t="s">
        <v>53</v>
      </c>
      <c r="D5317" s="126" t="s">
        <v>9302</v>
      </c>
      <c r="E5317" s="126" t="s">
        <v>51</v>
      </c>
      <c r="F5317" s="126" t="s">
        <v>51</v>
      </c>
      <c r="G5317" s="127">
        <v>0</v>
      </c>
    </row>
    <row r="5318" spans="1:7" x14ac:dyDescent="0.25">
      <c r="A5318" s="126" t="s">
        <v>9303</v>
      </c>
      <c r="B5318" s="126" t="s">
        <v>51</v>
      </c>
      <c r="C5318" s="126" t="s">
        <v>53</v>
      </c>
      <c r="D5318" s="126" t="s">
        <v>9304</v>
      </c>
      <c r="E5318" s="126" t="s">
        <v>51</v>
      </c>
      <c r="F5318" s="126" t="s">
        <v>51</v>
      </c>
      <c r="G5318" s="127">
        <v>0</v>
      </c>
    </row>
    <row r="5319" spans="1:7" x14ac:dyDescent="0.25">
      <c r="A5319" s="126" t="s">
        <v>9305</v>
      </c>
      <c r="B5319" s="126" t="s">
        <v>51</v>
      </c>
      <c r="C5319" s="126" t="s">
        <v>17</v>
      </c>
      <c r="D5319" s="126" t="s">
        <v>9306</v>
      </c>
      <c r="E5319" s="126" t="s">
        <v>51</v>
      </c>
      <c r="F5319" s="126" t="s">
        <v>51</v>
      </c>
      <c r="G5319" s="127">
        <v>0</v>
      </c>
    </row>
    <row r="5320" spans="1:7" x14ac:dyDescent="0.25">
      <c r="A5320" s="126" t="s">
        <v>9307</v>
      </c>
      <c r="B5320" s="126" t="s">
        <v>51</v>
      </c>
      <c r="C5320" s="126" t="s">
        <v>17</v>
      </c>
      <c r="D5320" s="126" t="s">
        <v>9308</v>
      </c>
      <c r="E5320" s="126" t="s">
        <v>51</v>
      </c>
      <c r="F5320" s="126" t="s">
        <v>51</v>
      </c>
      <c r="G5320" s="127">
        <v>0</v>
      </c>
    </row>
    <row r="5321" spans="1:7" x14ac:dyDescent="0.25">
      <c r="A5321" s="126" t="s">
        <v>9309</v>
      </c>
      <c r="B5321" s="126" t="s">
        <v>51</v>
      </c>
      <c r="C5321" s="126" t="s">
        <v>17</v>
      </c>
      <c r="D5321" s="126" t="s">
        <v>9310</v>
      </c>
      <c r="E5321" s="126" t="s">
        <v>51</v>
      </c>
      <c r="F5321" s="126" t="s">
        <v>51</v>
      </c>
      <c r="G5321" s="127">
        <v>0</v>
      </c>
    </row>
    <row r="5322" spans="1:7" x14ac:dyDescent="0.25">
      <c r="A5322" s="126" t="s">
        <v>9311</v>
      </c>
      <c r="B5322" s="126" t="s">
        <v>51</v>
      </c>
      <c r="C5322" s="126" t="s">
        <v>17</v>
      </c>
      <c r="D5322" s="126" t="s">
        <v>9312</v>
      </c>
      <c r="E5322" s="126" t="s">
        <v>51</v>
      </c>
      <c r="F5322" s="126" t="s">
        <v>51</v>
      </c>
      <c r="G5322" s="127">
        <v>0</v>
      </c>
    </row>
    <row r="5323" spans="1:7" ht="30" x14ac:dyDescent="0.25">
      <c r="A5323" s="126" t="s">
        <v>9313</v>
      </c>
      <c r="B5323" s="126" t="s">
        <v>51</v>
      </c>
      <c r="C5323" s="126" t="s">
        <v>17</v>
      </c>
      <c r="D5323" s="126" t="s">
        <v>9314</v>
      </c>
      <c r="E5323" s="126" t="s">
        <v>51</v>
      </c>
      <c r="F5323" s="126" t="s">
        <v>510</v>
      </c>
      <c r="G5323" s="127">
        <v>1</v>
      </c>
    </row>
    <row r="5324" spans="1:7" ht="30" x14ac:dyDescent="0.25">
      <c r="A5324" s="126" t="s">
        <v>9315</v>
      </c>
      <c r="B5324" s="126" t="s">
        <v>51</v>
      </c>
      <c r="C5324" s="126" t="s">
        <v>53</v>
      </c>
      <c r="D5324" s="126" t="s">
        <v>9314</v>
      </c>
      <c r="E5324" s="126" t="s">
        <v>51</v>
      </c>
      <c r="F5324" s="126" t="s">
        <v>510</v>
      </c>
      <c r="G5324" s="127">
        <v>1</v>
      </c>
    </row>
    <row r="5325" spans="1:7" ht="30" x14ac:dyDescent="0.25">
      <c r="A5325" s="126" t="s">
        <v>9316</v>
      </c>
      <c r="B5325" s="126" t="s">
        <v>51</v>
      </c>
      <c r="C5325" s="126" t="s">
        <v>597</v>
      </c>
      <c r="D5325" s="126" t="s">
        <v>9314</v>
      </c>
      <c r="E5325" s="126" t="s">
        <v>51</v>
      </c>
      <c r="F5325" s="126" t="s">
        <v>510</v>
      </c>
      <c r="G5325" s="127">
        <v>1</v>
      </c>
    </row>
    <row r="5326" spans="1:7" ht="30" x14ac:dyDescent="0.25">
      <c r="A5326" s="126" t="s">
        <v>9317</v>
      </c>
      <c r="B5326" s="126" t="s">
        <v>51</v>
      </c>
      <c r="C5326" s="126" t="s">
        <v>196</v>
      </c>
      <c r="D5326" s="126" t="s">
        <v>9318</v>
      </c>
      <c r="E5326" s="126" t="s">
        <v>51</v>
      </c>
      <c r="F5326" s="126" t="s">
        <v>51</v>
      </c>
      <c r="G5326" s="127">
        <v>0</v>
      </c>
    </row>
    <row r="5327" spans="1:7" ht="30" x14ac:dyDescent="0.25">
      <c r="A5327" s="126" t="s">
        <v>9319</v>
      </c>
      <c r="B5327" s="126" t="s">
        <v>51</v>
      </c>
      <c r="C5327" s="126" t="s">
        <v>196</v>
      </c>
      <c r="D5327" s="126" t="s">
        <v>9320</v>
      </c>
      <c r="E5327" s="126" t="s">
        <v>51</v>
      </c>
      <c r="F5327" s="126" t="s">
        <v>51</v>
      </c>
      <c r="G5327" s="127">
        <v>0</v>
      </c>
    </row>
    <row r="5328" spans="1:7" ht="30" x14ac:dyDescent="0.25">
      <c r="A5328" s="126" t="s">
        <v>9321</v>
      </c>
      <c r="B5328" s="126" t="s">
        <v>51</v>
      </c>
      <c r="C5328" s="126" t="s">
        <v>196</v>
      </c>
      <c r="D5328" s="126" t="s">
        <v>9322</v>
      </c>
      <c r="E5328" s="126" t="s">
        <v>51</v>
      </c>
      <c r="F5328" s="126" t="s">
        <v>51</v>
      </c>
      <c r="G5328" s="127">
        <v>0</v>
      </c>
    </row>
    <row r="5329" spans="1:7" ht="30" x14ac:dyDescent="0.25">
      <c r="A5329" s="126" t="s">
        <v>9323</v>
      </c>
      <c r="B5329" s="126" t="s">
        <v>51</v>
      </c>
      <c r="C5329" s="126" t="s">
        <v>196</v>
      </c>
      <c r="D5329" s="126" t="s">
        <v>9324</v>
      </c>
      <c r="E5329" s="126" t="s">
        <v>51</v>
      </c>
      <c r="F5329" s="126" t="s">
        <v>51</v>
      </c>
      <c r="G5329" s="127">
        <v>0</v>
      </c>
    </row>
    <row r="5330" spans="1:7" ht="30" x14ac:dyDescent="0.25">
      <c r="A5330" s="126" t="s">
        <v>9325</v>
      </c>
      <c r="B5330" s="126" t="s">
        <v>51</v>
      </c>
      <c r="C5330" s="126" t="s">
        <v>196</v>
      </c>
      <c r="D5330" s="126" t="s">
        <v>9326</v>
      </c>
      <c r="E5330" s="126" t="s">
        <v>51</v>
      </c>
      <c r="F5330" s="126" t="s">
        <v>51</v>
      </c>
      <c r="G5330" s="127">
        <v>0</v>
      </c>
    </row>
    <row r="5331" spans="1:7" ht="30" x14ac:dyDescent="0.25">
      <c r="A5331" s="126" t="s">
        <v>9327</v>
      </c>
      <c r="B5331" s="126" t="s">
        <v>51</v>
      </c>
      <c r="C5331" s="126" t="s">
        <v>196</v>
      </c>
      <c r="D5331" s="126" t="s">
        <v>9328</v>
      </c>
      <c r="E5331" s="126" t="s">
        <v>51</v>
      </c>
      <c r="F5331" s="126" t="s">
        <v>51</v>
      </c>
      <c r="G5331" s="127">
        <v>0</v>
      </c>
    </row>
    <row r="5332" spans="1:7" ht="30" x14ac:dyDescent="0.25">
      <c r="A5332" s="126" t="s">
        <v>9329</v>
      </c>
      <c r="B5332" s="126" t="s">
        <v>51</v>
      </c>
      <c r="C5332" s="126" t="s">
        <v>196</v>
      </c>
      <c r="D5332" s="126" t="s">
        <v>9330</v>
      </c>
      <c r="E5332" s="126" t="s">
        <v>51</v>
      </c>
      <c r="F5332" s="126" t="s">
        <v>51</v>
      </c>
      <c r="G5332" s="127">
        <v>0</v>
      </c>
    </row>
    <row r="5333" spans="1:7" ht="30" x14ac:dyDescent="0.25">
      <c r="A5333" s="126" t="s">
        <v>9331</v>
      </c>
      <c r="B5333" s="126" t="s">
        <v>51</v>
      </c>
      <c r="C5333" s="126" t="s">
        <v>196</v>
      </c>
      <c r="D5333" s="126" t="s">
        <v>9332</v>
      </c>
      <c r="E5333" s="126" t="s">
        <v>51</v>
      </c>
      <c r="F5333" s="126" t="s">
        <v>51</v>
      </c>
      <c r="G5333" s="127">
        <v>0</v>
      </c>
    </row>
    <row r="5334" spans="1:7" ht="30" x14ac:dyDescent="0.25">
      <c r="A5334" s="126" t="s">
        <v>9333</v>
      </c>
      <c r="B5334" s="126" t="s">
        <v>51</v>
      </c>
      <c r="C5334" s="126" t="s">
        <v>196</v>
      </c>
      <c r="D5334" s="126" t="s">
        <v>9334</v>
      </c>
      <c r="E5334" s="126" t="s">
        <v>51</v>
      </c>
      <c r="F5334" s="126" t="s">
        <v>51</v>
      </c>
      <c r="G5334" s="127">
        <v>0</v>
      </c>
    </row>
    <row r="5335" spans="1:7" ht="30" x14ac:dyDescent="0.25">
      <c r="A5335" s="126" t="s">
        <v>9335</v>
      </c>
      <c r="B5335" s="126" t="s">
        <v>51</v>
      </c>
      <c r="C5335" s="126" t="s">
        <v>196</v>
      </c>
      <c r="D5335" s="126" t="s">
        <v>9336</v>
      </c>
      <c r="E5335" s="126" t="s">
        <v>51</v>
      </c>
      <c r="F5335" s="126" t="s">
        <v>51</v>
      </c>
      <c r="G5335" s="127">
        <v>0</v>
      </c>
    </row>
    <row r="5336" spans="1:7" ht="30" x14ac:dyDescent="0.25">
      <c r="A5336" s="126" t="s">
        <v>9337</v>
      </c>
      <c r="B5336" s="126" t="s">
        <v>51</v>
      </c>
      <c r="C5336" s="126" t="s">
        <v>196</v>
      </c>
      <c r="D5336" s="126" t="s">
        <v>9338</v>
      </c>
      <c r="E5336" s="126" t="s">
        <v>51</v>
      </c>
      <c r="F5336" s="126" t="s">
        <v>51</v>
      </c>
      <c r="G5336" s="127">
        <v>0</v>
      </c>
    </row>
    <row r="5337" spans="1:7" ht="30" x14ac:dyDescent="0.25">
      <c r="A5337" s="126" t="s">
        <v>9339</v>
      </c>
      <c r="B5337" s="126" t="s">
        <v>51</v>
      </c>
      <c r="C5337" s="126" t="s">
        <v>196</v>
      </c>
      <c r="D5337" s="126" t="s">
        <v>9340</v>
      </c>
      <c r="E5337" s="126" t="s">
        <v>51</v>
      </c>
      <c r="F5337" s="126" t="s">
        <v>51</v>
      </c>
      <c r="G5337" s="127">
        <v>0</v>
      </c>
    </row>
    <row r="5338" spans="1:7" ht="30" x14ac:dyDescent="0.25">
      <c r="A5338" s="126" t="s">
        <v>9341</v>
      </c>
      <c r="B5338" s="126" t="s">
        <v>51</v>
      </c>
      <c r="C5338" s="126" t="s">
        <v>196</v>
      </c>
      <c r="D5338" s="126" t="s">
        <v>9342</v>
      </c>
      <c r="E5338" s="126" t="s">
        <v>51</v>
      </c>
      <c r="F5338" s="126" t="s">
        <v>51</v>
      </c>
      <c r="G5338" s="127">
        <v>0</v>
      </c>
    </row>
    <row r="5339" spans="1:7" ht="30" x14ac:dyDescent="0.25">
      <c r="A5339" s="126" t="s">
        <v>9343</v>
      </c>
      <c r="B5339" s="126" t="s">
        <v>51</v>
      </c>
      <c r="C5339" s="126" t="s">
        <v>196</v>
      </c>
      <c r="D5339" s="126" t="s">
        <v>9344</v>
      </c>
      <c r="E5339" s="126" t="s">
        <v>51</v>
      </c>
      <c r="F5339" s="126" t="s">
        <v>51</v>
      </c>
      <c r="G5339" s="127">
        <v>0</v>
      </c>
    </row>
    <row r="5340" spans="1:7" x14ac:dyDescent="0.25">
      <c r="A5340" s="126" t="s">
        <v>9345</v>
      </c>
      <c r="B5340" s="126" t="s">
        <v>51</v>
      </c>
      <c r="C5340" s="126" t="s">
        <v>196</v>
      </c>
      <c r="D5340" s="126" t="s">
        <v>9346</v>
      </c>
      <c r="E5340" s="126" t="s">
        <v>51</v>
      </c>
      <c r="F5340" s="126" t="s">
        <v>51</v>
      </c>
      <c r="G5340" s="127">
        <v>0</v>
      </c>
    </row>
    <row r="5341" spans="1:7" x14ac:dyDescent="0.25">
      <c r="A5341" s="126" t="s">
        <v>9347</v>
      </c>
      <c r="B5341" s="126" t="s">
        <v>51</v>
      </c>
      <c r="C5341" s="126" t="s">
        <v>196</v>
      </c>
      <c r="D5341" s="126" t="s">
        <v>9348</v>
      </c>
      <c r="E5341" s="126" t="s">
        <v>51</v>
      </c>
      <c r="F5341" s="126" t="s">
        <v>51</v>
      </c>
      <c r="G5341" s="127">
        <v>0</v>
      </c>
    </row>
    <row r="5342" spans="1:7" x14ac:dyDescent="0.25">
      <c r="A5342" s="126" t="s">
        <v>9349</v>
      </c>
      <c r="B5342" s="126" t="s">
        <v>51</v>
      </c>
      <c r="C5342" s="126" t="s">
        <v>196</v>
      </c>
      <c r="D5342" s="126" t="s">
        <v>9350</v>
      </c>
      <c r="E5342" s="126" t="s">
        <v>51</v>
      </c>
      <c r="F5342" s="126" t="s">
        <v>51</v>
      </c>
      <c r="G5342" s="127">
        <v>0</v>
      </c>
    </row>
    <row r="5343" spans="1:7" x14ac:dyDescent="0.25">
      <c r="A5343" s="126" t="s">
        <v>9351</v>
      </c>
      <c r="B5343" s="126" t="s">
        <v>51</v>
      </c>
      <c r="C5343" s="126" t="s">
        <v>196</v>
      </c>
      <c r="D5343" s="126" t="s">
        <v>9352</v>
      </c>
      <c r="E5343" s="126" t="s">
        <v>51</v>
      </c>
      <c r="F5343" s="126" t="s">
        <v>51</v>
      </c>
      <c r="G5343" s="127">
        <v>0</v>
      </c>
    </row>
    <row r="5344" spans="1:7" ht="30" x14ac:dyDescent="0.25">
      <c r="A5344" s="126" t="s">
        <v>9353</v>
      </c>
      <c r="B5344" s="126" t="s">
        <v>51</v>
      </c>
      <c r="C5344" s="126" t="s">
        <v>196</v>
      </c>
      <c r="D5344" s="126" t="s">
        <v>9354</v>
      </c>
      <c r="E5344" s="126" t="s">
        <v>51</v>
      </c>
      <c r="F5344" s="126" t="s">
        <v>51</v>
      </c>
      <c r="G5344" s="127">
        <v>0</v>
      </c>
    </row>
    <row r="5345" spans="1:7" x14ac:dyDescent="0.25">
      <c r="A5345" s="126" t="s">
        <v>9355</v>
      </c>
      <c r="B5345" s="126" t="s">
        <v>51</v>
      </c>
      <c r="C5345" s="126" t="s">
        <v>196</v>
      </c>
      <c r="D5345" s="126" t="s">
        <v>9356</v>
      </c>
      <c r="E5345" s="126" t="s">
        <v>51</v>
      </c>
      <c r="F5345" s="126" t="s">
        <v>51</v>
      </c>
      <c r="G5345" s="127">
        <v>0</v>
      </c>
    </row>
    <row r="5346" spans="1:7" ht="30" x14ac:dyDescent="0.25">
      <c r="A5346" s="126" t="s">
        <v>9357</v>
      </c>
      <c r="B5346" s="126" t="s">
        <v>51</v>
      </c>
      <c r="C5346" s="126" t="s">
        <v>196</v>
      </c>
      <c r="D5346" s="126" t="s">
        <v>9358</v>
      </c>
      <c r="E5346" s="126" t="s">
        <v>51</v>
      </c>
      <c r="F5346" s="126" t="s">
        <v>51</v>
      </c>
      <c r="G5346" s="127">
        <v>0</v>
      </c>
    </row>
    <row r="5347" spans="1:7" ht="30" x14ac:dyDescent="0.25">
      <c r="A5347" s="126" t="s">
        <v>9359</v>
      </c>
      <c r="B5347" s="126" t="s">
        <v>51</v>
      </c>
      <c r="C5347" s="126" t="s">
        <v>196</v>
      </c>
      <c r="D5347" s="126" t="s">
        <v>9360</v>
      </c>
      <c r="E5347" s="126" t="s">
        <v>51</v>
      </c>
      <c r="F5347" s="126" t="s">
        <v>51</v>
      </c>
      <c r="G5347" s="127">
        <v>0</v>
      </c>
    </row>
    <row r="5348" spans="1:7" ht="30" x14ac:dyDescent="0.25">
      <c r="A5348" s="126" t="s">
        <v>9361</v>
      </c>
      <c r="B5348" s="126" t="s">
        <v>51</v>
      </c>
      <c r="C5348" s="126" t="s">
        <v>196</v>
      </c>
      <c r="D5348" s="126" t="s">
        <v>9362</v>
      </c>
      <c r="E5348" s="126" t="s">
        <v>51</v>
      </c>
      <c r="F5348" s="126" t="s">
        <v>51</v>
      </c>
      <c r="G5348" s="127">
        <v>0</v>
      </c>
    </row>
    <row r="5349" spans="1:7" ht="30" x14ac:dyDescent="0.25">
      <c r="A5349" s="126" t="s">
        <v>9363</v>
      </c>
      <c r="B5349" s="126" t="s">
        <v>51</v>
      </c>
      <c r="C5349" s="126" t="s">
        <v>196</v>
      </c>
      <c r="D5349" s="126" t="s">
        <v>9364</v>
      </c>
      <c r="E5349" s="126" t="s">
        <v>51</v>
      </c>
      <c r="F5349" s="126" t="s">
        <v>51</v>
      </c>
      <c r="G5349" s="127">
        <v>0</v>
      </c>
    </row>
    <row r="5350" spans="1:7" ht="30" x14ac:dyDescent="0.25">
      <c r="A5350" s="126" t="s">
        <v>9365</v>
      </c>
      <c r="B5350" s="126" t="s">
        <v>51</v>
      </c>
      <c r="C5350" s="126" t="s">
        <v>196</v>
      </c>
      <c r="D5350" s="126" t="s">
        <v>9366</v>
      </c>
      <c r="E5350" s="126" t="s">
        <v>51</v>
      </c>
      <c r="F5350" s="126" t="s">
        <v>51</v>
      </c>
      <c r="G5350" s="127">
        <v>0</v>
      </c>
    </row>
    <row r="5351" spans="1:7" ht="30" x14ac:dyDescent="0.25">
      <c r="A5351" s="126" t="s">
        <v>9367</v>
      </c>
      <c r="B5351" s="126" t="s">
        <v>51</v>
      </c>
      <c r="C5351" s="126" t="s">
        <v>196</v>
      </c>
      <c r="D5351" s="126" t="s">
        <v>9368</v>
      </c>
      <c r="E5351" s="126" t="s">
        <v>51</v>
      </c>
      <c r="F5351" s="126" t="s">
        <v>51</v>
      </c>
      <c r="G5351" s="127">
        <v>0</v>
      </c>
    </row>
    <row r="5352" spans="1:7" ht="30" x14ac:dyDescent="0.25">
      <c r="A5352" s="126" t="s">
        <v>9369</v>
      </c>
      <c r="B5352" s="126" t="s">
        <v>51</v>
      </c>
      <c r="C5352" s="126" t="s">
        <v>196</v>
      </c>
      <c r="D5352" s="126" t="s">
        <v>9370</v>
      </c>
      <c r="E5352" s="126" t="s">
        <v>51</v>
      </c>
      <c r="F5352" s="126" t="s">
        <v>51</v>
      </c>
      <c r="G5352" s="127">
        <v>0</v>
      </c>
    </row>
    <row r="5353" spans="1:7" ht="30" x14ac:dyDescent="0.25">
      <c r="A5353" s="126" t="s">
        <v>9371</v>
      </c>
      <c r="B5353" s="126" t="s">
        <v>51</v>
      </c>
      <c r="C5353" s="126" t="s">
        <v>196</v>
      </c>
      <c r="D5353" s="126" t="s">
        <v>9372</v>
      </c>
      <c r="E5353" s="126" t="s">
        <v>51</v>
      </c>
      <c r="F5353" s="126" t="s">
        <v>51</v>
      </c>
      <c r="G5353" s="127">
        <v>0</v>
      </c>
    </row>
    <row r="5354" spans="1:7" ht="30" x14ac:dyDescent="0.25">
      <c r="A5354" s="126" t="s">
        <v>9373</v>
      </c>
      <c r="B5354" s="126" t="s">
        <v>51</v>
      </c>
      <c r="C5354" s="126" t="s">
        <v>196</v>
      </c>
      <c r="D5354" s="126" t="s">
        <v>9374</v>
      </c>
      <c r="E5354" s="126" t="s">
        <v>51</v>
      </c>
      <c r="F5354" s="126" t="s">
        <v>51</v>
      </c>
      <c r="G5354" s="127">
        <v>0</v>
      </c>
    </row>
    <row r="5355" spans="1:7" ht="30" x14ac:dyDescent="0.25">
      <c r="A5355" s="126" t="s">
        <v>9375</v>
      </c>
      <c r="B5355" s="126" t="s">
        <v>51</v>
      </c>
      <c r="C5355" s="126" t="s">
        <v>196</v>
      </c>
      <c r="D5355" s="126" t="s">
        <v>9376</v>
      </c>
      <c r="E5355" s="126" t="s">
        <v>51</v>
      </c>
      <c r="F5355" s="126" t="s">
        <v>51</v>
      </c>
      <c r="G5355" s="127">
        <v>0</v>
      </c>
    </row>
    <row r="5356" spans="1:7" ht="30" x14ac:dyDescent="0.25">
      <c r="A5356" s="126" t="s">
        <v>9377</v>
      </c>
      <c r="B5356" s="126" t="s">
        <v>51</v>
      </c>
      <c r="C5356" s="126" t="s">
        <v>196</v>
      </c>
      <c r="D5356" s="126" t="s">
        <v>9378</v>
      </c>
      <c r="E5356" s="126" t="s">
        <v>51</v>
      </c>
      <c r="F5356" s="126" t="s">
        <v>51</v>
      </c>
      <c r="G5356" s="127">
        <v>0</v>
      </c>
    </row>
    <row r="5357" spans="1:7" ht="30" x14ac:dyDescent="0.25">
      <c r="A5357" s="126" t="s">
        <v>9379</v>
      </c>
      <c r="B5357" s="126" t="s">
        <v>51</v>
      </c>
      <c r="C5357" s="126" t="s">
        <v>196</v>
      </c>
      <c r="D5357" s="126" t="s">
        <v>9380</v>
      </c>
      <c r="E5357" s="126" t="s">
        <v>51</v>
      </c>
      <c r="F5357" s="126" t="s">
        <v>51</v>
      </c>
      <c r="G5357" s="127">
        <v>0</v>
      </c>
    </row>
    <row r="5358" spans="1:7" ht="30" x14ac:dyDescent="0.25">
      <c r="A5358" s="126" t="s">
        <v>9381</v>
      </c>
      <c r="B5358" s="126" t="s">
        <v>51</v>
      </c>
      <c r="C5358" s="126" t="s">
        <v>196</v>
      </c>
      <c r="D5358" s="126" t="s">
        <v>9382</v>
      </c>
      <c r="E5358" s="126" t="s">
        <v>51</v>
      </c>
      <c r="F5358" s="126" t="s">
        <v>51</v>
      </c>
      <c r="G5358" s="127">
        <v>0</v>
      </c>
    </row>
    <row r="5359" spans="1:7" ht="30" x14ac:dyDescent="0.25">
      <c r="A5359" s="126" t="s">
        <v>9383</v>
      </c>
      <c r="B5359" s="126" t="s">
        <v>51</v>
      </c>
      <c r="C5359" s="126" t="s">
        <v>196</v>
      </c>
      <c r="D5359" s="126" t="s">
        <v>9384</v>
      </c>
      <c r="E5359" s="126" t="s">
        <v>51</v>
      </c>
      <c r="F5359" s="126" t="s">
        <v>51</v>
      </c>
      <c r="G5359" s="127">
        <v>0</v>
      </c>
    </row>
    <row r="5360" spans="1:7" ht="30" x14ac:dyDescent="0.25">
      <c r="A5360" s="126" t="s">
        <v>9385</v>
      </c>
      <c r="B5360" s="126" t="s">
        <v>51</v>
      </c>
      <c r="C5360" s="126" t="s">
        <v>196</v>
      </c>
      <c r="D5360" s="126" t="s">
        <v>9386</v>
      </c>
      <c r="E5360" s="126" t="s">
        <v>51</v>
      </c>
      <c r="F5360" s="126" t="s">
        <v>51</v>
      </c>
      <c r="G5360" s="127">
        <v>0</v>
      </c>
    </row>
    <row r="5361" spans="1:7" ht="30" x14ac:dyDescent="0.25">
      <c r="A5361" s="126" t="s">
        <v>9387</v>
      </c>
      <c r="B5361" s="126" t="s">
        <v>51</v>
      </c>
      <c r="C5361" s="126" t="s">
        <v>196</v>
      </c>
      <c r="D5361" s="126" t="s">
        <v>9388</v>
      </c>
      <c r="E5361" s="126" t="s">
        <v>51</v>
      </c>
      <c r="F5361" s="126" t="s">
        <v>51</v>
      </c>
      <c r="G5361" s="127">
        <v>0</v>
      </c>
    </row>
    <row r="5362" spans="1:7" ht="30" x14ac:dyDescent="0.25">
      <c r="A5362" s="126" t="s">
        <v>9389</v>
      </c>
      <c r="B5362" s="126" t="s">
        <v>51</v>
      </c>
      <c r="C5362" s="126" t="s">
        <v>196</v>
      </c>
      <c r="D5362" s="126" t="s">
        <v>9390</v>
      </c>
      <c r="E5362" s="126" t="s">
        <v>51</v>
      </c>
      <c r="F5362" s="126" t="s">
        <v>51</v>
      </c>
      <c r="G5362" s="127">
        <v>0</v>
      </c>
    </row>
    <row r="5363" spans="1:7" ht="30" x14ac:dyDescent="0.25">
      <c r="A5363" s="126" t="s">
        <v>9391</v>
      </c>
      <c r="B5363" s="126" t="s">
        <v>51</v>
      </c>
      <c r="C5363" s="126" t="s">
        <v>196</v>
      </c>
      <c r="D5363" s="126" t="s">
        <v>9392</v>
      </c>
      <c r="E5363" s="126" t="s">
        <v>51</v>
      </c>
      <c r="F5363" s="126" t="s">
        <v>51</v>
      </c>
      <c r="G5363" s="127">
        <v>0</v>
      </c>
    </row>
    <row r="5364" spans="1:7" x14ac:dyDescent="0.25">
      <c r="A5364" s="126" t="s">
        <v>9393</v>
      </c>
      <c r="B5364" s="126" t="s">
        <v>51</v>
      </c>
      <c r="C5364" s="126" t="s">
        <v>196</v>
      </c>
      <c r="D5364" s="126" t="s">
        <v>9394</v>
      </c>
      <c r="E5364" s="126" t="s">
        <v>51</v>
      </c>
      <c r="F5364" s="126" t="s">
        <v>51</v>
      </c>
      <c r="G5364" s="127">
        <v>0</v>
      </c>
    </row>
    <row r="5365" spans="1:7" x14ac:dyDescent="0.25">
      <c r="A5365" s="126" t="s">
        <v>9395</v>
      </c>
      <c r="B5365" s="126" t="s">
        <v>51</v>
      </c>
      <c r="C5365" s="126" t="s">
        <v>196</v>
      </c>
      <c r="D5365" s="126" t="s">
        <v>9396</v>
      </c>
      <c r="E5365" s="126" t="s">
        <v>51</v>
      </c>
      <c r="F5365" s="126" t="s">
        <v>51</v>
      </c>
      <c r="G5365" s="127">
        <v>0</v>
      </c>
    </row>
    <row r="5366" spans="1:7" x14ac:dyDescent="0.25">
      <c r="A5366" s="126" t="s">
        <v>9397</v>
      </c>
      <c r="B5366" s="126" t="s">
        <v>51</v>
      </c>
      <c r="C5366" s="126" t="s">
        <v>196</v>
      </c>
      <c r="D5366" s="126" t="s">
        <v>9398</v>
      </c>
      <c r="E5366" s="126" t="s">
        <v>51</v>
      </c>
      <c r="F5366" s="126" t="s">
        <v>51</v>
      </c>
      <c r="G5366" s="127">
        <v>0</v>
      </c>
    </row>
    <row r="5367" spans="1:7" ht="30" x14ac:dyDescent="0.25">
      <c r="A5367" s="126" t="s">
        <v>9399</v>
      </c>
      <c r="B5367" s="126" t="s">
        <v>51</v>
      </c>
      <c r="C5367" s="126" t="s">
        <v>196</v>
      </c>
      <c r="D5367" s="126" t="s">
        <v>9400</v>
      </c>
      <c r="E5367" s="126" t="s">
        <v>51</v>
      </c>
      <c r="F5367" s="126" t="s">
        <v>51</v>
      </c>
      <c r="G5367" s="127">
        <v>0</v>
      </c>
    </row>
    <row r="5368" spans="1:7" x14ac:dyDescent="0.25">
      <c r="A5368" s="126" t="s">
        <v>9401</v>
      </c>
      <c r="B5368" s="126" t="s">
        <v>51</v>
      </c>
      <c r="C5368" s="126" t="s">
        <v>196</v>
      </c>
      <c r="D5368" s="126" t="s">
        <v>9402</v>
      </c>
      <c r="E5368" s="126" t="s">
        <v>51</v>
      </c>
      <c r="F5368" s="126" t="s">
        <v>51</v>
      </c>
      <c r="G5368" s="127">
        <v>0</v>
      </c>
    </row>
    <row r="5369" spans="1:7" x14ac:dyDescent="0.25">
      <c r="A5369" s="126" t="s">
        <v>9403</v>
      </c>
      <c r="B5369" s="126" t="s">
        <v>51</v>
      </c>
      <c r="C5369" s="126" t="s">
        <v>196</v>
      </c>
      <c r="D5369" s="126" t="s">
        <v>9404</v>
      </c>
      <c r="E5369" s="126" t="s">
        <v>51</v>
      </c>
      <c r="F5369" s="126" t="s">
        <v>51</v>
      </c>
      <c r="G5369" s="127">
        <v>0</v>
      </c>
    </row>
    <row r="5370" spans="1:7" x14ac:dyDescent="0.25">
      <c r="A5370" s="126" t="s">
        <v>9405</v>
      </c>
      <c r="B5370" s="126" t="s">
        <v>51</v>
      </c>
      <c r="C5370" s="126" t="s">
        <v>196</v>
      </c>
      <c r="D5370" s="126" t="s">
        <v>9406</v>
      </c>
      <c r="E5370" s="126" t="s">
        <v>51</v>
      </c>
      <c r="F5370" s="126" t="s">
        <v>51</v>
      </c>
      <c r="G5370" s="127">
        <v>0</v>
      </c>
    </row>
    <row r="5371" spans="1:7" ht="30" x14ac:dyDescent="0.25">
      <c r="A5371" s="126" t="s">
        <v>9407</v>
      </c>
      <c r="B5371" s="126" t="s">
        <v>51</v>
      </c>
      <c r="C5371" s="126" t="s">
        <v>196</v>
      </c>
      <c r="D5371" s="126" t="s">
        <v>9408</v>
      </c>
      <c r="E5371" s="126" t="s">
        <v>51</v>
      </c>
      <c r="F5371" s="126" t="s">
        <v>51</v>
      </c>
      <c r="G5371" s="127">
        <v>0</v>
      </c>
    </row>
    <row r="5372" spans="1:7" x14ac:dyDescent="0.25">
      <c r="A5372" s="126" t="s">
        <v>9409</v>
      </c>
      <c r="B5372" s="126" t="s">
        <v>51</v>
      </c>
      <c r="C5372" s="126" t="s">
        <v>196</v>
      </c>
      <c r="D5372" s="126" t="s">
        <v>9410</v>
      </c>
      <c r="E5372" s="126" t="s">
        <v>51</v>
      </c>
      <c r="F5372" s="126" t="s">
        <v>51</v>
      </c>
      <c r="G5372" s="127">
        <v>0</v>
      </c>
    </row>
    <row r="5373" spans="1:7" ht="30" x14ac:dyDescent="0.25">
      <c r="A5373" s="126" t="s">
        <v>9411</v>
      </c>
      <c r="B5373" s="126" t="s">
        <v>51</v>
      </c>
      <c r="C5373" s="126" t="s">
        <v>196</v>
      </c>
      <c r="D5373" s="126" t="s">
        <v>9412</v>
      </c>
      <c r="E5373" s="126" t="s">
        <v>51</v>
      </c>
      <c r="F5373" s="126" t="s">
        <v>51</v>
      </c>
      <c r="G5373" s="127">
        <v>0</v>
      </c>
    </row>
    <row r="5374" spans="1:7" x14ac:dyDescent="0.25">
      <c r="A5374" s="126" t="s">
        <v>9413</v>
      </c>
      <c r="B5374" s="126" t="s">
        <v>51</v>
      </c>
      <c r="C5374" s="126" t="s">
        <v>196</v>
      </c>
      <c r="D5374" s="126" t="s">
        <v>9414</v>
      </c>
      <c r="E5374" s="126" t="s">
        <v>51</v>
      </c>
      <c r="F5374" s="126" t="s">
        <v>51</v>
      </c>
      <c r="G5374" s="127">
        <v>0</v>
      </c>
    </row>
    <row r="5375" spans="1:7" x14ac:dyDescent="0.25">
      <c r="A5375" s="126" t="s">
        <v>9415</v>
      </c>
      <c r="B5375" s="126" t="s">
        <v>51</v>
      </c>
      <c r="C5375" s="126" t="s">
        <v>196</v>
      </c>
      <c r="D5375" s="126" t="s">
        <v>9416</v>
      </c>
      <c r="E5375" s="126" t="s">
        <v>51</v>
      </c>
      <c r="F5375" s="126" t="s">
        <v>51</v>
      </c>
      <c r="G5375" s="127">
        <v>0</v>
      </c>
    </row>
    <row r="5376" spans="1:7" ht="30" x14ac:dyDescent="0.25">
      <c r="A5376" s="126" t="s">
        <v>9417</v>
      </c>
      <c r="B5376" s="126" t="s">
        <v>51</v>
      </c>
      <c r="C5376" s="126" t="s">
        <v>196</v>
      </c>
      <c r="D5376" s="126" t="s">
        <v>9418</v>
      </c>
      <c r="E5376" s="126" t="s">
        <v>51</v>
      </c>
      <c r="F5376" s="126" t="s">
        <v>51</v>
      </c>
      <c r="G5376" s="127">
        <v>0</v>
      </c>
    </row>
    <row r="5377" spans="1:7" ht="30" x14ac:dyDescent="0.25">
      <c r="A5377" s="126" t="s">
        <v>9419</v>
      </c>
      <c r="B5377" s="126" t="s">
        <v>51</v>
      </c>
      <c r="C5377" s="126" t="s">
        <v>196</v>
      </c>
      <c r="D5377" s="126" t="s">
        <v>9420</v>
      </c>
      <c r="E5377" s="126" t="s">
        <v>51</v>
      </c>
      <c r="F5377" s="126" t="s">
        <v>51</v>
      </c>
      <c r="G5377" s="127">
        <v>0</v>
      </c>
    </row>
    <row r="5378" spans="1:7" ht="30" x14ac:dyDescent="0.25">
      <c r="A5378" s="126" t="s">
        <v>9421</v>
      </c>
      <c r="B5378" s="126" t="s">
        <v>51</v>
      </c>
      <c r="C5378" s="126" t="s">
        <v>196</v>
      </c>
      <c r="D5378" s="126" t="s">
        <v>9422</v>
      </c>
      <c r="E5378" s="126" t="s">
        <v>51</v>
      </c>
      <c r="F5378" s="126" t="s">
        <v>51</v>
      </c>
      <c r="G5378" s="127">
        <v>0</v>
      </c>
    </row>
    <row r="5379" spans="1:7" ht="30" x14ac:dyDescent="0.25">
      <c r="A5379" s="126" t="s">
        <v>9423</v>
      </c>
      <c r="B5379" s="126" t="s">
        <v>51</v>
      </c>
      <c r="C5379" s="126" t="s">
        <v>196</v>
      </c>
      <c r="D5379" s="126" t="s">
        <v>9424</v>
      </c>
      <c r="E5379" s="126" t="s">
        <v>51</v>
      </c>
      <c r="F5379" s="126" t="s">
        <v>51</v>
      </c>
      <c r="G5379" s="127">
        <v>0</v>
      </c>
    </row>
    <row r="5380" spans="1:7" ht="30" x14ac:dyDescent="0.25">
      <c r="A5380" s="126" t="s">
        <v>9425</v>
      </c>
      <c r="B5380" s="126" t="s">
        <v>51</v>
      </c>
      <c r="C5380" s="126" t="s">
        <v>196</v>
      </c>
      <c r="D5380" s="126" t="s">
        <v>9426</v>
      </c>
      <c r="E5380" s="126" t="s">
        <v>51</v>
      </c>
      <c r="F5380" s="126" t="s">
        <v>51</v>
      </c>
      <c r="G5380" s="127">
        <v>0</v>
      </c>
    </row>
    <row r="5381" spans="1:7" ht="30" x14ac:dyDescent="0.25">
      <c r="A5381" s="126" t="s">
        <v>9427</v>
      </c>
      <c r="B5381" s="126" t="s">
        <v>51</v>
      </c>
      <c r="C5381" s="126" t="s">
        <v>196</v>
      </c>
      <c r="D5381" s="126" t="s">
        <v>9428</v>
      </c>
      <c r="E5381" s="126" t="s">
        <v>51</v>
      </c>
      <c r="F5381" s="126" t="s">
        <v>51</v>
      </c>
      <c r="G5381" s="127">
        <v>0</v>
      </c>
    </row>
    <row r="5382" spans="1:7" ht="30" x14ac:dyDescent="0.25">
      <c r="A5382" s="126" t="s">
        <v>9429</v>
      </c>
      <c r="B5382" s="126" t="s">
        <v>51</v>
      </c>
      <c r="C5382" s="126" t="s">
        <v>196</v>
      </c>
      <c r="D5382" s="126" t="s">
        <v>9430</v>
      </c>
      <c r="E5382" s="126" t="s">
        <v>51</v>
      </c>
      <c r="F5382" s="126" t="s">
        <v>51</v>
      </c>
      <c r="G5382" s="127">
        <v>0</v>
      </c>
    </row>
    <row r="5383" spans="1:7" ht="30" x14ac:dyDescent="0.25">
      <c r="A5383" s="126" t="s">
        <v>9431</v>
      </c>
      <c r="B5383" s="126" t="s">
        <v>51</v>
      </c>
      <c r="C5383" s="126" t="s">
        <v>196</v>
      </c>
      <c r="D5383" s="126" t="s">
        <v>9432</v>
      </c>
      <c r="E5383" s="126" t="s">
        <v>51</v>
      </c>
      <c r="F5383" s="126" t="s">
        <v>51</v>
      </c>
      <c r="G5383" s="127">
        <v>0</v>
      </c>
    </row>
    <row r="5384" spans="1:7" ht="30" x14ac:dyDescent="0.25">
      <c r="A5384" s="126" t="s">
        <v>14213</v>
      </c>
      <c r="B5384" s="126" t="s">
        <v>51</v>
      </c>
      <c r="C5384" s="126" t="s">
        <v>196</v>
      </c>
      <c r="D5384" s="126" t="s">
        <v>14214</v>
      </c>
      <c r="E5384" s="126" t="s">
        <v>51</v>
      </c>
      <c r="F5384" s="126" t="s">
        <v>51</v>
      </c>
      <c r="G5384" s="127">
        <v>0</v>
      </c>
    </row>
    <row r="5385" spans="1:7" ht="30" x14ac:dyDescent="0.25">
      <c r="A5385" s="126" t="s">
        <v>9433</v>
      </c>
      <c r="B5385" s="126" t="s">
        <v>51</v>
      </c>
      <c r="C5385" s="126" t="s">
        <v>196</v>
      </c>
      <c r="D5385" s="126" t="s">
        <v>9434</v>
      </c>
      <c r="E5385" s="126" t="s">
        <v>51</v>
      </c>
      <c r="F5385" s="126" t="s">
        <v>51</v>
      </c>
      <c r="G5385" s="127">
        <v>0</v>
      </c>
    </row>
    <row r="5386" spans="1:7" ht="30" x14ac:dyDescent="0.25">
      <c r="A5386" s="126" t="s">
        <v>9435</v>
      </c>
      <c r="B5386" s="126" t="s">
        <v>51</v>
      </c>
      <c r="C5386" s="126" t="s">
        <v>196</v>
      </c>
      <c r="D5386" s="126" t="s">
        <v>9436</v>
      </c>
      <c r="E5386" s="126" t="s">
        <v>51</v>
      </c>
      <c r="F5386" s="126" t="s">
        <v>51</v>
      </c>
      <c r="G5386" s="127">
        <v>0</v>
      </c>
    </row>
    <row r="5387" spans="1:7" ht="30" x14ac:dyDescent="0.25">
      <c r="A5387" s="126" t="s">
        <v>9437</v>
      </c>
      <c r="B5387" s="126" t="s">
        <v>51</v>
      </c>
      <c r="C5387" s="126" t="s">
        <v>196</v>
      </c>
      <c r="D5387" s="126" t="s">
        <v>9438</v>
      </c>
      <c r="E5387" s="126" t="s">
        <v>51</v>
      </c>
      <c r="F5387" s="126" t="s">
        <v>51</v>
      </c>
      <c r="G5387" s="127">
        <v>0</v>
      </c>
    </row>
    <row r="5388" spans="1:7" ht="30" x14ac:dyDescent="0.25">
      <c r="A5388" s="126" t="s">
        <v>9439</v>
      </c>
      <c r="B5388" s="126" t="s">
        <v>51</v>
      </c>
      <c r="C5388" s="126" t="s">
        <v>196</v>
      </c>
      <c r="D5388" s="126" t="s">
        <v>9440</v>
      </c>
      <c r="E5388" s="126" t="s">
        <v>51</v>
      </c>
      <c r="F5388" s="126" t="s">
        <v>51</v>
      </c>
      <c r="G5388" s="127">
        <v>0</v>
      </c>
    </row>
    <row r="5389" spans="1:7" ht="30" x14ac:dyDescent="0.25">
      <c r="A5389" s="126" t="s">
        <v>9441</v>
      </c>
      <c r="B5389" s="126" t="s">
        <v>51</v>
      </c>
      <c r="C5389" s="126" t="s">
        <v>196</v>
      </c>
      <c r="D5389" s="126" t="s">
        <v>9442</v>
      </c>
      <c r="E5389" s="126" t="s">
        <v>51</v>
      </c>
      <c r="F5389" s="126" t="s">
        <v>51</v>
      </c>
      <c r="G5389" s="127">
        <v>0</v>
      </c>
    </row>
    <row r="5390" spans="1:7" ht="30" x14ac:dyDescent="0.25">
      <c r="A5390" s="126" t="s">
        <v>9443</v>
      </c>
      <c r="B5390" s="126" t="s">
        <v>51</v>
      </c>
      <c r="C5390" s="126" t="s">
        <v>196</v>
      </c>
      <c r="D5390" s="126" t="s">
        <v>9444</v>
      </c>
      <c r="E5390" s="126" t="s">
        <v>51</v>
      </c>
      <c r="F5390" s="126" t="s">
        <v>51</v>
      </c>
      <c r="G5390" s="127">
        <v>0</v>
      </c>
    </row>
    <row r="5391" spans="1:7" ht="30" x14ac:dyDescent="0.25">
      <c r="A5391" s="126" t="s">
        <v>9445</v>
      </c>
      <c r="B5391" s="126" t="s">
        <v>51</v>
      </c>
      <c r="C5391" s="126" t="s">
        <v>196</v>
      </c>
      <c r="D5391" s="126" t="s">
        <v>9446</v>
      </c>
      <c r="E5391" s="126" t="s">
        <v>51</v>
      </c>
      <c r="F5391" s="126" t="s">
        <v>51</v>
      </c>
      <c r="G5391" s="127">
        <v>0</v>
      </c>
    </row>
    <row r="5392" spans="1:7" ht="30" x14ac:dyDescent="0.25">
      <c r="A5392" s="126" t="s">
        <v>9447</v>
      </c>
      <c r="B5392" s="126" t="s">
        <v>51</v>
      </c>
      <c r="C5392" s="126" t="s">
        <v>196</v>
      </c>
      <c r="D5392" s="126" t="s">
        <v>9448</v>
      </c>
      <c r="E5392" s="126" t="s">
        <v>51</v>
      </c>
      <c r="F5392" s="126" t="s">
        <v>51</v>
      </c>
      <c r="G5392" s="127">
        <v>0</v>
      </c>
    </row>
    <row r="5393" spans="1:7" ht="30" x14ac:dyDescent="0.25">
      <c r="A5393" s="126" t="s">
        <v>9449</v>
      </c>
      <c r="B5393" s="126" t="s">
        <v>51</v>
      </c>
      <c r="C5393" s="126" t="s">
        <v>196</v>
      </c>
      <c r="D5393" s="126" t="s">
        <v>9450</v>
      </c>
      <c r="E5393" s="126" t="s">
        <v>51</v>
      </c>
      <c r="F5393" s="126" t="s">
        <v>51</v>
      </c>
      <c r="G5393" s="127">
        <v>0</v>
      </c>
    </row>
    <row r="5394" spans="1:7" ht="30" x14ac:dyDescent="0.25">
      <c r="A5394" s="126" t="s">
        <v>9451</v>
      </c>
      <c r="B5394" s="126" t="s">
        <v>51</v>
      </c>
      <c r="C5394" s="126" t="s">
        <v>196</v>
      </c>
      <c r="D5394" s="126" t="s">
        <v>9452</v>
      </c>
      <c r="E5394" s="126" t="s">
        <v>51</v>
      </c>
      <c r="F5394" s="126" t="s">
        <v>51</v>
      </c>
      <c r="G5394" s="127">
        <v>0</v>
      </c>
    </row>
    <row r="5395" spans="1:7" ht="30" x14ac:dyDescent="0.25">
      <c r="A5395" s="126" t="s">
        <v>9453</v>
      </c>
      <c r="B5395" s="126" t="s">
        <v>51</v>
      </c>
      <c r="C5395" s="126" t="s">
        <v>196</v>
      </c>
      <c r="D5395" s="126" t="s">
        <v>9454</v>
      </c>
      <c r="E5395" s="126" t="s">
        <v>51</v>
      </c>
      <c r="F5395" s="126" t="s">
        <v>51</v>
      </c>
      <c r="G5395" s="127">
        <v>0</v>
      </c>
    </row>
    <row r="5396" spans="1:7" ht="30" x14ac:dyDescent="0.25">
      <c r="A5396" s="126" t="s">
        <v>9455</v>
      </c>
      <c r="B5396" s="126" t="s">
        <v>51</v>
      </c>
      <c r="C5396" s="126" t="s">
        <v>196</v>
      </c>
      <c r="D5396" s="126" t="s">
        <v>9456</v>
      </c>
      <c r="E5396" s="126" t="s">
        <v>51</v>
      </c>
      <c r="F5396" s="126" t="s">
        <v>51</v>
      </c>
      <c r="G5396" s="127">
        <v>0</v>
      </c>
    </row>
    <row r="5397" spans="1:7" ht="30" x14ac:dyDescent="0.25">
      <c r="A5397" s="126" t="s">
        <v>9457</v>
      </c>
      <c r="B5397" s="126" t="s">
        <v>51</v>
      </c>
      <c r="C5397" s="126" t="s">
        <v>196</v>
      </c>
      <c r="D5397" s="126" t="s">
        <v>9458</v>
      </c>
      <c r="E5397" s="126" t="s">
        <v>51</v>
      </c>
      <c r="F5397" s="126" t="s">
        <v>51</v>
      </c>
      <c r="G5397" s="127">
        <v>0</v>
      </c>
    </row>
    <row r="5398" spans="1:7" ht="30" x14ac:dyDescent="0.25">
      <c r="A5398" s="126" t="s">
        <v>9459</v>
      </c>
      <c r="B5398" s="126" t="s">
        <v>51</v>
      </c>
      <c r="C5398" s="126" t="s">
        <v>196</v>
      </c>
      <c r="D5398" s="126" t="s">
        <v>9460</v>
      </c>
      <c r="E5398" s="126" t="s">
        <v>51</v>
      </c>
      <c r="F5398" s="126" t="s">
        <v>51</v>
      </c>
      <c r="G5398" s="127">
        <v>0</v>
      </c>
    </row>
    <row r="5399" spans="1:7" x14ac:dyDescent="0.25">
      <c r="A5399" s="126" t="s">
        <v>9461</v>
      </c>
      <c r="B5399" s="126" t="s">
        <v>51</v>
      </c>
      <c r="C5399" s="126" t="s">
        <v>196</v>
      </c>
      <c r="D5399" s="126" t="s">
        <v>9462</v>
      </c>
      <c r="E5399" s="126" t="s">
        <v>51</v>
      </c>
      <c r="F5399" s="126" t="s">
        <v>51</v>
      </c>
      <c r="G5399" s="127">
        <v>0</v>
      </c>
    </row>
    <row r="5400" spans="1:7" ht="30" x14ac:dyDescent="0.25">
      <c r="A5400" s="126" t="s">
        <v>9463</v>
      </c>
      <c r="B5400" s="126" t="s">
        <v>51</v>
      </c>
      <c r="C5400" s="126" t="s">
        <v>196</v>
      </c>
      <c r="D5400" s="126" t="s">
        <v>9464</v>
      </c>
      <c r="E5400" s="126" t="s">
        <v>51</v>
      </c>
      <c r="F5400" s="126" t="s">
        <v>51</v>
      </c>
      <c r="G5400" s="127">
        <v>0</v>
      </c>
    </row>
    <row r="5401" spans="1:7" x14ac:dyDescent="0.25">
      <c r="A5401" s="126" t="s">
        <v>9465</v>
      </c>
      <c r="B5401" s="126" t="s">
        <v>51</v>
      </c>
      <c r="C5401" s="126" t="s">
        <v>196</v>
      </c>
      <c r="D5401" s="126" t="s">
        <v>9466</v>
      </c>
      <c r="E5401" s="126" t="s">
        <v>51</v>
      </c>
      <c r="F5401" s="126" t="s">
        <v>51</v>
      </c>
      <c r="G5401" s="127">
        <v>0</v>
      </c>
    </row>
    <row r="5402" spans="1:7" ht="30" x14ac:dyDescent="0.25">
      <c r="A5402" s="126" t="s">
        <v>9467</v>
      </c>
      <c r="B5402" s="126" t="s">
        <v>51</v>
      </c>
      <c r="C5402" s="126" t="s">
        <v>196</v>
      </c>
      <c r="D5402" s="126" t="s">
        <v>9468</v>
      </c>
      <c r="E5402" s="126" t="s">
        <v>51</v>
      </c>
      <c r="F5402" s="126" t="s">
        <v>51</v>
      </c>
      <c r="G5402" s="127">
        <v>0</v>
      </c>
    </row>
    <row r="5403" spans="1:7" x14ac:dyDescent="0.25">
      <c r="A5403" s="126" t="s">
        <v>9469</v>
      </c>
      <c r="B5403" s="126" t="s">
        <v>51</v>
      </c>
      <c r="C5403" s="126" t="s">
        <v>196</v>
      </c>
      <c r="D5403" s="126" t="s">
        <v>9470</v>
      </c>
      <c r="E5403" s="126" t="s">
        <v>51</v>
      </c>
      <c r="F5403" s="126" t="s">
        <v>51</v>
      </c>
      <c r="G5403" s="127">
        <v>0</v>
      </c>
    </row>
    <row r="5404" spans="1:7" ht="30" x14ac:dyDescent="0.25">
      <c r="A5404" s="126" t="s">
        <v>9471</v>
      </c>
      <c r="B5404" s="126" t="s">
        <v>51</v>
      </c>
      <c r="C5404" s="126" t="s">
        <v>196</v>
      </c>
      <c r="D5404" s="126" t="s">
        <v>9472</v>
      </c>
      <c r="E5404" s="126" t="s">
        <v>51</v>
      </c>
      <c r="F5404" s="126" t="s">
        <v>51</v>
      </c>
      <c r="G5404" s="127">
        <v>0</v>
      </c>
    </row>
    <row r="5405" spans="1:7" ht="30" x14ac:dyDescent="0.25">
      <c r="A5405" s="126" t="s">
        <v>9473</v>
      </c>
      <c r="B5405" s="126" t="s">
        <v>51</v>
      </c>
      <c r="C5405" s="126" t="s">
        <v>196</v>
      </c>
      <c r="D5405" s="126" t="s">
        <v>9474</v>
      </c>
      <c r="E5405" s="126" t="s">
        <v>51</v>
      </c>
      <c r="F5405" s="126" t="s">
        <v>51</v>
      </c>
      <c r="G5405" s="127">
        <v>0</v>
      </c>
    </row>
    <row r="5406" spans="1:7" ht="30" x14ac:dyDescent="0.25">
      <c r="A5406" s="126" t="s">
        <v>9475</v>
      </c>
      <c r="B5406" s="126" t="s">
        <v>51</v>
      </c>
      <c r="C5406" s="126" t="s">
        <v>196</v>
      </c>
      <c r="D5406" s="126" t="s">
        <v>9476</v>
      </c>
      <c r="E5406" s="126" t="s">
        <v>51</v>
      </c>
      <c r="F5406" s="126" t="s">
        <v>51</v>
      </c>
      <c r="G5406" s="127">
        <v>0</v>
      </c>
    </row>
    <row r="5407" spans="1:7" ht="30" x14ac:dyDescent="0.25">
      <c r="A5407" s="126" t="s">
        <v>9477</v>
      </c>
      <c r="B5407" s="126" t="s">
        <v>51</v>
      </c>
      <c r="C5407" s="126" t="s">
        <v>196</v>
      </c>
      <c r="D5407" s="126" t="s">
        <v>9478</v>
      </c>
      <c r="E5407" s="126" t="s">
        <v>51</v>
      </c>
      <c r="F5407" s="126" t="s">
        <v>51</v>
      </c>
      <c r="G5407" s="127">
        <v>0</v>
      </c>
    </row>
    <row r="5408" spans="1:7" ht="30" x14ac:dyDescent="0.25">
      <c r="A5408" s="126" t="s">
        <v>9479</v>
      </c>
      <c r="B5408" s="126" t="s">
        <v>51</v>
      </c>
      <c r="C5408" s="126" t="s">
        <v>196</v>
      </c>
      <c r="D5408" s="126" t="s">
        <v>9480</v>
      </c>
      <c r="E5408" s="126" t="s">
        <v>51</v>
      </c>
      <c r="F5408" s="126" t="s">
        <v>51</v>
      </c>
      <c r="G5408" s="127">
        <v>0</v>
      </c>
    </row>
    <row r="5409" spans="1:7" ht="30" x14ac:dyDescent="0.25">
      <c r="A5409" s="126" t="s">
        <v>9481</v>
      </c>
      <c r="B5409" s="126" t="s">
        <v>51</v>
      </c>
      <c r="C5409" s="126" t="s">
        <v>196</v>
      </c>
      <c r="D5409" s="126" t="s">
        <v>9482</v>
      </c>
      <c r="E5409" s="126" t="s">
        <v>51</v>
      </c>
      <c r="F5409" s="126" t="s">
        <v>51</v>
      </c>
      <c r="G5409" s="127">
        <v>0</v>
      </c>
    </row>
    <row r="5410" spans="1:7" ht="30" x14ac:dyDescent="0.25">
      <c r="A5410" s="126" t="s">
        <v>9483</v>
      </c>
      <c r="B5410" s="126" t="s">
        <v>51</v>
      </c>
      <c r="C5410" s="126" t="s">
        <v>196</v>
      </c>
      <c r="D5410" s="126" t="s">
        <v>9484</v>
      </c>
      <c r="E5410" s="126" t="s">
        <v>51</v>
      </c>
      <c r="F5410" s="126" t="s">
        <v>51</v>
      </c>
      <c r="G5410" s="127">
        <v>0</v>
      </c>
    </row>
    <row r="5411" spans="1:7" ht="30" x14ac:dyDescent="0.25">
      <c r="A5411" s="126" t="s">
        <v>9485</v>
      </c>
      <c r="B5411" s="126" t="s">
        <v>51</v>
      </c>
      <c r="C5411" s="126" t="s">
        <v>196</v>
      </c>
      <c r="D5411" s="126" t="s">
        <v>9486</v>
      </c>
      <c r="E5411" s="126" t="s">
        <v>51</v>
      </c>
      <c r="F5411" s="126" t="s">
        <v>51</v>
      </c>
      <c r="G5411" s="127">
        <v>0</v>
      </c>
    </row>
    <row r="5412" spans="1:7" ht="30" x14ac:dyDescent="0.25">
      <c r="A5412" s="126" t="s">
        <v>9487</v>
      </c>
      <c r="B5412" s="126" t="s">
        <v>51</v>
      </c>
      <c r="C5412" s="126" t="s">
        <v>196</v>
      </c>
      <c r="D5412" s="126" t="s">
        <v>9488</v>
      </c>
      <c r="E5412" s="126" t="s">
        <v>51</v>
      </c>
      <c r="F5412" s="126" t="s">
        <v>51</v>
      </c>
      <c r="G5412" s="127">
        <v>0</v>
      </c>
    </row>
    <row r="5413" spans="1:7" ht="30" x14ac:dyDescent="0.25">
      <c r="A5413" s="126" t="s">
        <v>9489</v>
      </c>
      <c r="B5413" s="126" t="s">
        <v>51</v>
      </c>
      <c r="C5413" s="126" t="s">
        <v>196</v>
      </c>
      <c r="D5413" s="126" t="s">
        <v>9490</v>
      </c>
      <c r="E5413" s="126" t="s">
        <v>51</v>
      </c>
      <c r="F5413" s="126" t="s">
        <v>51</v>
      </c>
      <c r="G5413" s="127">
        <v>0</v>
      </c>
    </row>
    <row r="5414" spans="1:7" ht="30" x14ac:dyDescent="0.25">
      <c r="A5414" s="126" t="s">
        <v>9491</v>
      </c>
      <c r="B5414" s="126" t="s">
        <v>51</v>
      </c>
      <c r="C5414" s="126" t="s">
        <v>196</v>
      </c>
      <c r="D5414" s="126" t="s">
        <v>9492</v>
      </c>
      <c r="E5414" s="126" t="s">
        <v>51</v>
      </c>
      <c r="F5414" s="126" t="s">
        <v>51</v>
      </c>
      <c r="G5414" s="127">
        <v>0</v>
      </c>
    </row>
    <row r="5415" spans="1:7" ht="30" x14ac:dyDescent="0.25">
      <c r="A5415" s="126" t="s">
        <v>9493</v>
      </c>
      <c r="B5415" s="126" t="s">
        <v>51</v>
      </c>
      <c r="C5415" s="126" t="s">
        <v>196</v>
      </c>
      <c r="D5415" s="126" t="s">
        <v>9494</v>
      </c>
      <c r="E5415" s="126" t="s">
        <v>51</v>
      </c>
      <c r="F5415" s="126" t="s">
        <v>51</v>
      </c>
      <c r="G5415" s="127">
        <v>0</v>
      </c>
    </row>
    <row r="5416" spans="1:7" ht="30" x14ac:dyDescent="0.25">
      <c r="A5416" s="126" t="s">
        <v>9495</v>
      </c>
      <c r="B5416" s="126" t="s">
        <v>51</v>
      </c>
      <c r="C5416" s="126" t="s">
        <v>196</v>
      </c>
      <c r="D5416" s="126" t="s">
        <v>9496</v>
      </c>
      <c r="E5416" s="126" t="s">
        <v>51</v>
      </c>
      <c r="F5416" s="126" t="s">
        <v>51</v>
      </c>
      <c r="G5416" s="127">
        <v>0</v>
      </c>
    </row>
    <row r="5417" spans="1:7" ht="30" x14ac:dyDescent="0.25">
      <c r="A5417" s="126" t="s">
        <v>9497</v>
      </c>
      <c r="B5417" s="126" t="s">
        <v>51</v>
      </c>
      <c r="C5417" s="126" t="s">
        <v>196</v>
      </c>
      <c r="D5417" s="126" t="s">
        <v>9498</v>
      </c>
      <c r="E5417" s="126" t="s">
        <v>51</v>
      </c>
      <c r="F5417" s="126" t="s">
        <v>51</v>
      </c>
      <c r="G5417" s="127">
        <v>0</v>
      </c>
    </row>
    <row r="5418" spans="1:7" x14ac:dyDescent="0.25">
      <c r="A5418" s="126" t="s">
        <v>9499</v>
      </c>
      <c r="B5418" s="126" t="s">
        <v>51</v>
      </c>
      <c r="C5418" s="126" t="s">
        <v>196</v>
      </c>
      <c r="D5418" s="126" t="s">
        <v>9500</v>
      </c>
      <c r="E5418" s="126" t="s">
        <v>51</v>
      </c>
      <c r="F5418" s="126" t="s">
        <v>51</v>
      </c>
      <c r="G5418" s="127">
        <v>0</v>
      </c>
    </row>
    <row r="5419" spans="1:7" x14ac:dyDescent="0.25">
      <c r="A5419" s="126" t="s">
        <v>9501</v>
      </c>
      <c r="B5419" s="126" t="s">
        <v>51</v>
      </c>
      <c r="C5419" s="126" t="s">
        <v>196</v>
      </c>
      <c r="D5419" s="126" t="s">
        <v>9502</v>
      </c>
      <c r="E5419" s="126" t="s">
        <v>51</v>
      </c>
      <c r="F5419" s="126" t="s">
        <v>51</v>
      </c>
      <c r="G5419" s="127">
        <v>0</v>
      </c>
    </row>
    <row r="5420" spans="1:7" ht="30" x14ac:dyDescent="0.25">
      <c r="A5420" s="126" t="s">
        <v>9503</v>
      </c>
      <c r="B5420" s="126" t="s">
        <v>51</v>
      </c>
      <c r="C5420" s="126" t="s">
        <v>196</v>
      </c>
      <c r="D5420" s="126" t="s">
        <v>9504</v>
      </c>
      <c r="E5420" s="126" t="s">
        <v>51</v>
      </c>
      <c r="F5420" s="126" t="s">
        <v>51</v>
      </c>
      <c r="G5420" s="127">
        <v>0</v>
      </c>
    </row>
    <row r="5421" spans="1:7" x14ac:dyDescent="0.25">
      <c r="A5421" s="126" t="s">
        <v>9505</v>
      </c>
      <c r="B5421" s="126" t="s">
        <v>51</v>
      </c>
      <c r="C5421" s="126" t="s">
        <v>196</v>
      </c>
      <c r="D5421" s="126" t="s">
        <v>9506</v>
      </c>
      <c r="E5421" s="126" t="s">
        <v>51</v>
      </c>
      <c r="F5421" s="126" t="s">
        <v>51</v>
      </c>
      <c r="G5421" s="127">
        <v>0</v>
      </c>
    </row>
    <row r="5422" spans="1:7" ht="30" x14ac:dyDescent="0.25">
      <c r="A5422" s="126" t="s">
        <v>9507</v>
      </c>
      <c r="B5422" s="126" t="s">
        <v>51</v>
      </c>
      <c r="C5422" s="126" t="s">
        <v>196</v>
      </c>
      <c r="D5422" s="126" t="s">
        <v>9508</v>
      </c>
      <c r="E5422" s="126" t="s">
        <v>51</v>
      </c>
      <c r="F5422" s="126" t="s">
        <v>51</v>
      </c>
      <c r="G5422" s="127">
        <v>0</v>
      </c>
    </row>
    <row r="5423" spans="1:7" ht="30" x14ac:dyDescent="0.25">
      <c r="A5423" s="126" t="s">
        <v>9509</v>
      </c>
      <c r="B5423" s="126" t="s">
        <v>51</v>
      </c>
      <c r="C5423" s="126" t="s">
        <v>196</v>
      </c>
      <c r="D5423" s="126" t="s">
        <v>9510</v>
      </c>
      <c r="E5423" s="126" t="s">
        <v>51</v>
      </c>
      <c r="F5423" s="126" t="s">
        <v>51</v>
      </c>
      <c r="G5423" s="127">
        <v>0</v>
      </c>
    </row>
    <row r="5424" spans="1:7" ht="30" x14ac:dyDescent="0.25">
      <c r="A5424" s="126" t="s">
        <v>9511</v>
      </c>
      <c r="B5424" s="126" t="s">
        <v>51</v>
      </c>
      <c r="C5424" s="126" t="s">
        <v>196</v>
      </c>
      <c r="D5424" s="126" t="s">
        <v>9512</v>
      </c>
      <c r="E5424" s="126" t="s">
        <v>51</v>
      </c>
      <c r="F5424" s="126" t="s">
        <v>51</v>
      </c>
      <c r="G5424" s="127">
        <v>0</v>
      </c>
    </row>
    <row r="5425" spans="1:7" ht="30" x14ac:dyDescent="0.25">
      <c r="A5425" s="126" t="s">
        <v>9513</v>
      </c>
      <c r="B5425" s="126" t="s">
        <v>51</v>
      </c>
      <c r="C5425" s="126" t="s">
        <v>196</v>
      </c>
      <c r="D5425" s="126" t="s">
        <v>9514</v>
      </c>
      <c r="E5425" s="126" t="s">
        <v>51</v>
      </c>
      <c r="F5425" s="126" t="s">
        <v>51</v>
      </c>
      <c r="G5425" s="127">
        <v>0</v>
      </c>
    </row>
    <row r="5426" spans="1:7" ht="30" x14ac:dyDescent="0.25">
      <c r="A5426" s="126" t="s">
        <v>9515</v>
      </c>
      <c r="B5426" s="126" t="s">
        <v>51</v>
      </c>
      <c r="C5426" s="126" t="s">
        <v>196</v>
      </c>
      <c r="D5426" s="126" t="s">
        <v>9516</v>
      </c>
      <c r="E5426" s="126" t="s">
        <v>51</v>
      </c>
      <c r="F5426" s="126" t="s">
        <v>51</v>
      </c>
      <c r="G5426" s="127">
        <v>0</v>
      </c>
    </row>
    <row r="5427" spans="1:7" ht="30" x14ac:dyDescent="0.25">
      <c r="A5427" s="126" t="s">
        <v>9517</v>
      </c>
      <c r="B5427" s="126" t="s">
        <v>51</v>
      </c>
      <c r="C5427" s="126" t="s">
        <v>196</v>
      </c>
      <c r="D5427" s="126" t="s">
        <v>9518</v>
      </c>
      <c r="E5427" s="126" t="s">
        <v>51</v>
      </c>
      <c r="F5427" s="126" t="s">
        <v>51</v>
      </c>
      <c r="G5427" s="127">
        <v>0</v>
      </c>
    </row>
    <row r="5428" spans="1:7" ht="30" x14ac:dyDescent="0.25">
      <c r="A5428" s="126" t="s">
        <v>9519</v>
      </c>
      <c r="B5428" s="126" t="s">
        <v>51</v>
      </c>
      <c r="C5428" s="126" t="s">
        <v>196</v>
      </c>
      <c r="D5428" s="126" t="s">
        <v>9520</v>
      </c>
      <c r="E5428" s="126" t="s">
        <v>51</v>
      </c>
      <c r="F5428" s="126" t="s">
        <v>51</v>
      </c>
      <c r="G5428" s="127">
        <v>0</v>
      </c>
    </row>
    <row r="5429" spans="1:7" ht="30" x14ac:dyDescent="0.25">
      <c r="A5429" s="126" t="s">
        <v>9521</v>
      </c>
      <c r="B5429" s="126" t="s">
        <v>51</v>
      </c>
      <c r="C5429" s="126" t="s">
        <v>196</v>
      </c>
      <c r="D5429" s="126" t="s">
        <v>9522</v>
      </c>
      <c r="E5429" s="126" t="s">
        <v>51</v>
      </c>
      <c r="F5429" s="126" t="s">
        <v>51</v>
      </c>
      <c r="G5429" s="127">
        <v>0</v>
      </c>
    </row>
    <row r="5430" spans="1:7" ht="30" x14ac:dyDescent="0.25">
      <c r="A5430" s="126" t="s">
        <v>9523</v>
      </c>
      <c r="B5430" s="126" t="s">
        <v>51</v>
      </c>
      <c r="C5430" s="126" t="s">
        <v>196</v>
      </c>
      <c r="D5430" s="126" t="s">
        <v>9524</v>
      </c>
      <c r="E5430" s="126" t="s">
        <v>51</v>
      </c>
      <c r="F5430" s="126" t="s">
        <v>51</v>
      </c>
      <c r="G5430" s="127">
        <v>0</v>
      </c>
    </row>
    <row r="5431" spans="1:7" ht="30" x14ac:dyDescent="0.25">
      <c r="A5431" s="126" t="s">
        <v>9525</v>
      </c>
      <c r="B5431" s="126" t="s">
        <v>51</v>
      </c>
      <c r="C5431" s="126" t="s">
        <v>196</v>
      </c>
      <c r="D5431" s="126" t="s">
        <v>9526</v>
      </c>
      <c r="E5431" s="126" t="s">
        <v>51</v>
      </c>
      <c r="F5431" s="126" t="s">
        <v>51</v>
      </c>
      <c r="G5431" s="127">
        <v>0</v>
      </c>
    </row>
    <row r="5432" spans="1:7" ht="30" x14ac:dyDescent="0.25">
      <c r="A5432" s="126" t="s">
        <v>9527</v>
      </c>
      <c r="B5432" s="126" t="s">
        <v>51</v>
      </c>
      <c r="C5432" s="126" t="s">
        <v>196</v>
      </c>
      <c r="D5432" s="126" t="s">
        <v>9528</v>
      </c>
      <c r="E5432" s="126" t="s">
        <v>51</v>
      </c>
      <c r="F5432" s="126" t="s">
        <v>51</v>
      </c>
      <c r="G5432" s="127">
        <v>0</v>
      </c>
    </row>
    <row r="5433" spans="1:7" ht="30" x14ac:dyDescent="0.25">
      <c r="A5433" s="126" t="s">
        <v>9529</v>
      </c>
      <c r="B5433" s="126" t="s">
        <v>51</v>
      </c>
      <c r="C5433" s="126" t="s">
        <v>196</v>
      </c>
      <c r="D5433" s="126" t="s">
        <v>9530</v>
      </c>
      <c r="E5433" s="126" t="s">
        <v>51</v>
      </c>
      <c r="F5433" s="126" t="s">
        <v>51</v>
      </c>
      <c r="G5433" s="127">
        <v>0</v>
      </c>
    </row>
    <row r="5434" spans="1:7" ht="30" x14ac:dyDescent="0.25">
      <c r="A5434" s="126" t="s">
        <v>9531</v>
      </c>
      <c r="B5434" s="126" t="s">
        <v>51</v>
      </c>
      <c r="C5434" s="126" t="s">
        <v>196</v>
      </c>
      <c r="D5434" s="126" t="s">
        <v>9532</v>
      </c>
      <c r="E5434" s="126" t="s">
        <v>51</v>
      </c>
      <c r="F5434" s="126" t="s">
        <v>51</v>
      </c>
      <c r="G5434" s="127">
        <v>0</v>
      </c>
    </row>
    <row r="5435" spans="1:7" ht="30" x14ac:dyDescent="0.25">
      <c r="A5435" s="126" t="s">
        <v>9533</v>
      </c>
      <c r="B5435" s="126" t="s">
        <v>51</v>
      </c>
      <c r="C5435" s="126" t="s">
        <v>196</v>
      </c>
      <c r="D5435" s="126" t="s">
        <v>9534</v>
      </c>
      <c r="E5435" s="126" t="s">
        <v>51</v>
      </c>
      <c r="F5435" s="126" t="s">
        <v>51</v>
      </c>
      <c r="G5435" s="127">
        <v>0</v>
      </c>
    </row>
    <row r="5436" spans="1:7" ht="30" x14ac:dyDescent="0.25">
      <c r="A5436" s="126" t="s">
        <v>9535</v>
      </c>
      <c r="B5436" s="126" t="s">
        <v>51</v>
      </c>
      <c r="C5436" s="126" t="s">
        <v>196</v>
      </c>
      <c r="D5436" s="126" t="s">
        <v>9536</v>
      </c>
      <c r="E5436" s="126" t="s">
        <v>51</v>
      </c>
      <c r="F5436" s="126" t="s">
        <v>51</v>
      </c>
      <c r="G5436" s="127">
        <v>0</v>
      </c>
    </row>
    <row r="5437" spans="1:7" ht="30" x14ac:dyDescent="0.25">
      <c r="A5437" s="126" t="s">
        <v>9537</v>
      </c>
      <c r="B5437" s="126" t="s">
        <v>51</v>
      </c>
      <c r="C5437" s="126" t="s">
        <v>196</v>
      </c>
      <c r="D5437" s="126" t="s">
        <v>9538</v>
      </c>
      <c r="E5437" s="126" t="s">
        <v>51</v>
      </c>
      <c r="F5437" s="126" t="s">
        <v>51</v>
      </c>
      <c r="G5437" s="127">
        <v>0</v>
      </c>
    </row>
    <row r="5438" spans="1:7" ht="30" x14ac:dyDescent="0.25">
      <c r="A5438" s="126" t="s">
        <v>9539</v>
      </c>
      <c r="B5438" s="126" t="s">
        <v>51</v>
      </c>
      <c r="C5438" s="126" t="s">
        <v>196</v>
      </c>
      <c r="D5438" s="126" t="s">
        <v>9540</v>
      </c>
      <c r="E5438" s="126" t="s">
        <v>51</v>
      </c>
      <c r="F5438" s="126" t="s">
        <v>51</v>
      </c>
      <c r="G5438" s="127">
        <v>0</v>
      </c>
    </row>
    <row r="5439" spans="1:7" ht="30" x14ac:dyDescent="0.25">
      <c r="A5439" s="126" t="s">
        <v>9541</v>
      </c>
      <c r="B5439" s="126" t="s">
        <v>51</v>
      </c>
      <c r="C5439" s="126" t="s">
        <v>196</v>
      </c>
      <c r="D5439" s="126" t="s">
        <v>9542</v>
      </c>
      <c r="E5439" s="126" t="s">
        <v>51</v>
      </c>
      <c r="F5439" s="126" t="s">
        <v>51</v>
      </c>
      <c r="G5439" s="127">
        <v>0</v>
      </c>
    </row>
    <row r="5440" spans="1:7" ht="30" x14ac:dyDescent="0.25">
      <c r="A5440" s="126" t="s">
        <v>9543</v>
      </c>
      <c r="B5440" s="126" t="s">
        <v>51</v>
      </c>
      <c r="C5440" s="126" t="s">
        <v>196</v>
      </c>
      <c r="D5440" s="126" t="s">
        <v>9544</v>
      </c>
      <c r="E5440" s="126" t="s">
        <v>51</v>
      </c>
      <c r="F5440" s="126" t="s">
        <v>51</v>
      </c>
      <c r="G5440" s="127">
        <v>0</v>
      </c>
    </row>
    <row r="5441" spans="1:7" ht="30" x14ac:dyDescent="0.25">
      <c r="A5441" s="126" t="s">
        <v>9545</v>
      </c>
      <c r="B5441" s="126" t="s">
        <v>51</v>
      </c>
      <c r="C5441" s="126" t="s">
        <v>196</v>
      </c>
      <c r="D5441" s="126" t="s">
        <v>9546</v>
      </c>
      <c r="E5441" s="126" t="s">
        <v>51</v>
      </c>
      <c r="F5441" s="126" t="s">
        <v>51</v>
      </c>
      <c r="G5441" s="127">
        <v>0</v>
      </c>
    </row>
    <row r="5442" spans="1:7" x14ac:dyDescent="0.25">
      <c r="A5442" s="126" t="s">
        <v>9547</v>
      </c>
      <c r="B5442" s="126" t="s">
        <v>51</v>
      </c>
      <c r="C5442" s="126" t="s">
        <v>196</v>
      </c>
      <c r="D5442" s="126" t="s">
        <v>9548</v>
      </c>
      <c r="E5442" s="126" t="s">
        <v>51</v>
      </c>
      <c r="F5442" s="126" t="s">
        <v>51</v>
      </c>
      <c r="G5442" s="127">
        <v>0</v>
      </c>
    </row>
    <row r="5443" spans="1:7" ht="30" x14ac:dyDescent="0.25">
      <c r="A5443" s="126" t="s">
        <v>9549</v>
      </c>
      <c r="B5443" s="126" t="s">
        <v>51</v>
      </c>
      <c r="C5443" s="126" t="s">
        <v>196</v>
      </c>
      <c r="D5443" s="126" t="s">
        <v>9550</v>
      </c>
      <c r="E5443" s="126" t="s">
        <v>51</v>
      </c>
      <c r="F5443" s="126" t="s">
        <v>51</v>
      </c>
      <c r="G5443" s="127">
        <v>0</v>
      </c>
    </row>
    <row r="5444" spans="1:7" x14ac:dyDescent="0.25">
      <c r="A5444" s="126" t="s">
        <v>9551</v>
      </c>
      <c r="B5444" s="126" t="s">
        <v>51</v>
      </c>
      <c r="C5444" s="126" t="s">
        <v>196</v>
      </c>
      <c r="D5444" s="126" t="s">
        <v>9552</v>
      </c>
      <c r="E5444" s="126" t="s">
        <v>51</v>
      </c>
      <c r="F5444" s="126" t="s">
        <v>51</v>
      </c>
      <c r="G5444" s="127">
        <v>0</v>
      </c>
    </row>
    <row r="5445" spans="1:7" ht="30" x14ac:dyDescent="0.25">
      <c r="A5445" s="126" t="s">
        <v>9553</v>
      </c>
      <c r="B5445" s="126" t="s">
        <v>51</v>
      </c>
      <c r="C5445" s="126" t="s">
        <v>196</v>
      </c>
      <c r="D5445" s="126" t="s">
        <v>9554</v>
      </c>
      <c r="E5445" s="126" t="s">
        <v>51</v>
      </c>
      <c r="F5445" s="126" t="s">
        <v>51</v>
      </c>
      <c r="G5445" s="127">
        <v>0</v>
      </c>
    </row>
    <row r="5446" spans="1:7" x14ac:dyDescent="0.25">
      <c r="A5446" s="126" t="s">
        <v>9555</v>
      </c>
      <c r="B5446" s="126" t="s">
        <v>51</v>
      </c>
      <c r="C5446" s="126" t="s">
        <v>196</v>
      </c>
      <c r="D5446" s="126" t="s">
        <v>9556</v>
      </c>
      <c r="E5446" s="126" t="s">
        <v>51</v>
      </c>
      <c r="F5446" s="126" t="s">
        <v>51</v>
      </c>
      <c r="G5446" s="127">
        <v>0</v>
      </c>
    </row>
    <row r="5447" spans="1:7" x14ac:dyDescent="0.25">
      <c r="A5447" s="126" t="s">
        <v>9557</v>
      </c>
      <c r="B5447" s="126" t="s">
        <v>51</v>
      </c>
      <c r="C5447" s="126" t="s">
        <v>196</v>
      </c>
      <c r="D5447" s="126" t="s">
        <v>9558</v>
      </c>
      <c r="E5447" s="126" t="s">
        <v>51</v>
      </c>
      <c r="F5447" s="126" t="s">
        <v>51</v>
      </c>
      <c r="G5447" s="127">
        <v>0</v>
      </c>
    </row>
    <row r="5448" spans="1:7" ht="30" x14ac:dyDescent="0.25">
      <c r="A5448" s="126" t="s">
        <v>9559</v>
      </c>
      <c r="B5448" s="126" t="s">
        <v>51</v>
      </c>
      <c r="C5448" s="126" t="s">
        <v>196</v>
      </c>
      <c r="D5448" s="126" t="s">
        <v>9560</v>
      </c>
      <c r="E5448" s="126" t="s">
        <v>51</v>
      </c>
      <c r="F5448" s="126" t="s">
        <v>51</v>
      </c>
      <c r="G5448" s="127">
        <v>0</v>
      </c>
    </row>
    <row r="5449" spans="1:7" ht="30" x14ac:dyDescent="0.25">
      <c r="A5449" s="126" t="s">
        <v>14723</v>
      </c>
      <c r="B5449" s="126" t="s">
        <v>51</v>
      </c>
      <c r="C5449" s="126" t="s">
        <v>196</v>
      </c>
      <c r="D5449" s="126" t="s">
        <v>14724</v>
      </c>
      <c r="E5449" s="126" t="s">
        <v>51</v>
      </c>
      <c r="F5449" s="126" t="s">
        <v>51</v>
      </c>
      <c r="G5449" s="127">
        <v>0</v>
      </c>
    </row>
    <row r="5450" spans="1:7" ht="30" x14ac:dyDescent="0.25">
      <c r="A5450" s="126" t="s">
        <v>9561</v>
      </c>
      <c r="B5450" s="126" t="s">
        <v>51</v>
      </c>
      <c r="C5450" s="126" t="s">
        <v>196</v>
      </c>
      <c r="D5450" s="126" t="s">
        <v>9562</v>
      </c>
      <c r="E5450" s="126" t="s">
        <v>51</v>
      </c>
      <c r="F5450" s="126" t="s">
        <v>51</v>
      </c>
      <c r="G5450" s="127">
        <v>0</v>
      </c>
    </row>
    <row r="5451" spans="1:7" ht="30" x14ac:dyDescent="0.25">
      <c r="A5451" s="126" t="s">
        <v>9563</v>
      </c>
      <c r="B5451" s="126" t="s">
        <v>51</v>
      </c>
      <c r="C5451" s="126" t="s">
        <v>196</v>
      </c>
      <c r="D5451" s="126" t="s">
        <v>9564</v>
      </c>
      <c r="E5451" s="126" t="s">
        <v>51</v>
      </c>
      <c r="F5451" s="126" t="s">
        <v>51</v>
      </c>
      <c r="G5451" s="127">
        <v>0</v>
      </c>
    </row>
    <row r="5452" spans="1:7" ht="30" x14ac:dyDescent="0.25">
      <c r="A5452" s="126" t="s">
        <v>9565</v>
      </c>
      <c r="B5452" s="126" t="s">
        <v>51</v>
      </c>
      <c r="C5452" s="126" t="s">
        <v>196</v>
      </c>
      <c r="D5452" s="126" t="s">
        <v>9566</v>
      </c>
      <c r="E5452" s="126" t="s">
        <v>51</v>
      </c>
      <c r="F5452" s="126" t="s">
        <v>51</v>
      </c>
      <c r="G5452" s="127">
        <v>0</v>
      </c>
    </row>
    <row r="5453" spans="1:7" x14ac:dyDescent="0.25">
      <c r="A5453" s="126" t="s">
        <v>9567</v>
      </c>
      <c r="B5453" s="126" t="s">
        <v>51</v>
      </c>
      <c r="C5453" s="126" t="s">
        <v>196</v>
      </c>
      <c r="D5453" s="126" t="s">
        <v>9568</v>
      </c>
      <c r="E5453" s="126" t="s">
        <v>51</v>
      </c>
      <c r="F5453" s="126" t="s">
        <v>51</v>
      </c>
      <c r="G5453" s="127">
        <v>0</v>
      </c>
    </row>
    <row r="5454" spans="1:7" ht="30" x14ac:dyDescent="0.25">
      <c r="A5454" s="126" t="s">
        <v>9569</v>
      </c>
      <c r="B5454" s="126" t="s">
        <v>51</v>
      </c>
      <c r="C5454" s="126" t="s">
        <v>196</v>
      </c>
      <c r="D5454" s="126" t="s">
        <v>9570</v>
      </c>
      <c r="E5454" s="126" t="s">
        <v>51</v>
      </c>
      <c r="F5454" s="126" t="s">
        <v>51</v>
      </c>
      <c r="G5454" s="127">
        <v>0</v>
      </c>
    </row>
    <row r="5455" spans="1:7" ht="30" x14ac:dyDescent="0.25">
      <c r="A5455" s="126" t="s">
        <v>9571</v>
      </c>
      <c r="B5455" s="126" t="s">
        <v>51</v>
      </c>
      <c r="C5455" s="126" t="s">
        <v>196</v>
      </c>
      <c r="D5455" s="126" t="s">
        <v>9572</v>
      </c>
      <c r="E5455" s="126" t="s">
        <v>51</v>
      </c>
      <c r="F5455" s="126" t="s">
        <v>51</v>
      </c>
      <c r="G5455" s="127">
        <v>0</v>
      </c>
    </row>
    <row r="5456" spans="1:7" ht="30" x14ac:dyDescent="0.25">
      <c r="A5456" s="126" t="s">
        <v>9573</v>
      </c>
      <c r="B5456" s="126" t="s">
        <v>51</v>
      </c>
      <c r="C5456" s="126" t="s">
        <v>196</v>
      </c>
      <c r="D5456" s="126" t="s">
        <v>9574</v>
      </c>
      <c r="E5456" s="126" t="s">
        <v>51</v>
      </c>
      <c r="F5456" s="126" t="s">
        <v>51</v>
      </c>
      <c r="G5456" s="127">
        <v>0</v>
      </c>
    </row>
    <row r="5457" spans="1:7" ht="30" x14ac:dyDescent="0.25">
      <c r="A5457" s="126" t="s">
        <v>9575</v>
      </c>
      <c r="B5457" s="126" t="s">
        <v>51</v>
      </c>
      <c r="C5457" s="126" t="s">
        <v>196</v>
      </c>
      <c r="D5457" s="126" t="s">
        <v>9576</v>
      </c>
      <c r="E5457" s="126" t="s">
        <v>51</v>
      </c>
      <c r="F5457" s="126" t="s">
        <v>51</v>
      </c>
      <c r="G5457" s="127">
        <v>0</v>
      </c>
    </row>
    <row r="5458" spans="1:7" ht="30" x14ac:dyDescent="0.25">
      <c r="A5458" s="126" t="s">
        <v>9577</v>
      </c>
      <c r="B5458" s="126" t="s">
        <v>51</v>
      </c>
      <c r="C5458" s="126" t="s">
        <v>196</v>
      </c>
      <c r="D5458" s="126" t="s">
        <v>9578</v>
      </c>
      <c r="E5458" s="126" t="s">
        <v>51</v>
      </c>
      <c r="F5458" s="126" t="s">
        <v>51</v>
      </c>
      <c r="G5458" s="127">
        <v>0</v>
      </c>
    </row>
    <row r="5459" spans="1:7" ht="30" x14ac:dyDescent="0.25">
      <c r="A5459" s="126" t="s">
        <v>9579</v>
      </c>
      <c r="B5459" s="126" t="s">
        <v>51</v>
      </c>
      <c r="C5459" s="126" t="s">
        <v>196</v>
      </c>
      <c r="D5459" s="126" t="s">
        <v>9580</v>
      </c>
      <c r="E5459" s="126" t="s">
        <v>51</v>
      </c>
      <c r="F5459" s="126" t="s">
        <v>51</v>
      </c>
      <c r="G5459" s="127">
        <v>0</v>
      </c>
    </row>
    <row r="5460" spans="1:7" ht="30" x14ac:dyDescent="0.25">
      <c r="A5460" s="126" t="s">
        <v>9581</v>
      </c>
      <c r="B5460" s="126" t="s">
        <v>51</v>
      </c>
      <c r="C5460" s="126" t="s">
        <v>196</v>
      </c>
      <c r="D5460" s="126" t="s">
        <v>9582</v>
      </c>
      <c r="E5460" s="126" t="s">
        <v>51</v>
      </c>
      <c r="F5460" s="126" t="s">
        <v>51</v>
      </c>
      <c r="G5460" s="127">
        <v>0</v>
      </c>
    </row>
    <row r="5461" spans="1:7" ht="30" x14ac:dyDescent="0.25">
      <c r="A5461" s="126" t="s">
        <v>9583</v>
      </c>
      <c r="B5461" s="126" t="s">
        <v>51</v>
      </c>
      <c r="C5461" s="126" t="s">
        <v>196</v>
      </c>
      <c r="D5461" s="126" t="s">
        <v>9584</v>
      </c>
      <c r="E5461" s="126" t="s">
        <v>51</v>
      </c>
      <c r="F5461" s="126" t="s">
        <v>51</v>
      </c>
      <c r="G5461" s="127">
        <v>0</v>
      </c>
    </row>
    <row r="5462" spans="1:7" ht="30" x14ac:dyDescent="0.25">
      <c r="A5462" s="126" t="s">
        <v>9585</v>
      </c>
      <c r="B5462" s="126" t="s">
        <v>51</v>
      </c>
      <c r="C5462" s="126" t="s">
        <v>196</v>
      </c>
      <c r="D5462" s="126" t="s">
        <v>9586</v>
      </c>
      <c r="E5462" s="126" t="s">
        <v>51</v>
      </c>
      <c r="F5462" s="126" t="s">
        <v>51</v>
      </c>
      <c r="G5462" s="127">
        <v>0</v>
      </c>
    </row>
    <row r="5463" spans="1:7" ht="30" x14ac:dyDescent="0.25">
      <c r="A5463" s="126" t="s">
        <v>9587</v>
      </c>
      <c r="B5463" s="126" t="s">
        <v>51</v>
      </c>
      <c r="C5463" s="126" t="s">
        <v>196</v>
      </c>
      <c r="D5463" s="126" t="s">
        <v>9588</v>
      </c>
      <c r="E5463" s="126" t="s">
        <v>51</v>
      </c>
      <c r="F5463" s="126" t="s">
        <v>51</v>
      </c>
      <c r="G5463" s="127">
        <v>0</v>
      </c>
    </row>
    <row r="5464" spans="1:7" ht="30" x14ac:dyDescent="0.25">
      <c r="A5464" s="126" t="s">
        <v>9589</v>
      </c>
      <c r="B5464" s="126" t="s">
        <v>51</v>
      </c>
      <c r="C5464" s="126" t="s">
        <v>196</v>
      </c>
      <c r="D5464" s="126" t="s">
        <v>9590</v>
      </c>
      <c r="E5464" s="126" t="s">
        <v>51</v>
      </c>
      <c r="F5464" s="126" t="s">
        <v>51</v>
      </c>
      <c r="G5464" s="127">
        <v>0</v>
      </c>
    </row>
    <row r="5465" spans="1:7" ht="30" x14ac:dyDescent="0.25">
      <c r="A5465" s="126" t="s">
        <v>9591</v>
      </c>
      <c r="B5465" s="126" t="s">
        <v>51</v>
      </c>
      <c r="C5465" s="126" t="s">
        <v>196</v>
      </c>
      <c r="D5465" s="126" t="s">
        <v>9592</v>
      </c>
      <c r="E5465" s="126" t="s">
        <v>51</v>
      </c>
      <c r="F5465" s="126" t="s">
        <v>51</v>
      </c>
      <c r="G5465" s="127">
        <v>0</v>
      </c>
    </row>
    <row r="5466" spans="1:7" ht="30" x14ac:dyDescent="0.25">
      <c r="A5466" s="126" t="s">
        <v>9593</v>
      </c>
      <c r="B5466" s="126" t="s">
        <v>51</v>
      </c>
      <c r="C5466" s="126" t="s">
        <v>196</v>
      </c>
      <c r="D5466" s="126" t="s">
        <v>9594</v>
      </c>
      <c r="E5466" s="126" t="s">
        <v>51</v>
      </c>
      <c r="F5466" s="126" t="s">
        <v>51</v>
      </c>
      <c r="G5466" s="127">
        <v>0</v>
      </c>
    </row>
    <row r="5467" spans="1:7" x14ac:dyDescent="0.25">
      <c r="A5467" s="126" t="s">
        <v>9595</v>
      </c>
      <c r="B5467" s="126" t="s">
        <v>51</v>
      </c>
      <c r="C5467" s="126" t="s">
        <v>196</v>
      </c>
      <c r="D5467" s="126" t="s">
        <v>9596</v>
      </c>
      <c r="E5467" s="126" t="s">
        <v>51</v>
      </c>
      <c r="F5467" s="126" t="s">
        <v>51</v>
      </c>
      <c r="G5467" s="127">
        <v>0</v>
      </c>
    </row>
    <row r="5468" spans="1:7" x14ac:dyDescent="0.25">
      <c r="A5468" s="126" t="s">
        <v>9597</v>
      </c>
      <c r="B5468" s="126" t="s">
        <v>51</v>
      </c>
      <c r="C5468" s="126" t="s">
        <v>196</v>
      </c>
      <c r="D5468" s="126" t="s">
        <v>9598</v>
      </c>
      <c r="E5468" s="126" t="s">
        <v>51</v>
      </c>
      <c r="F5468" s="126" t="s">
        <v>51</v>
      </c>
      <c r="G5468" s="127">
        <v>0</v>
      </c>
    </row>
    <row r="5469" spans="1:7" ht="30" x14ac:dyDescent="0.25">
      <c r="A5469" s="126" t="s">
        <v>9599</v>
      </c>
      <c r="B5469" s="126" t="s">
        <v>51</v>
      </c>
      <c r="C5469" s="126" t="s">
        <v>196</v>
      </c>
      <c r="D5469" s="126" t="s">
        <v>9600</v>
      </c>
      <c r="E5469" s="126" t="s">
        <v>51</v>
      </c>
      <c r="F5469" s="126" t="s">
        <v>51</v>
      </c>
      <c r="G5469" s="127">
        <v>0</v>
      </c>
    </row>
    <row r="5470" spans="1:7" ht="30" x14ac:dyDescent="0.25">
      <c r="A5470" s="126" t="s">
        <v>9601</v>
      </c>
      <c r="B5470" s="126" t="s">
        <v>51</v>
      </c>
      <c r="C5470" s="126" t="s">
        <v>196</v>
      </c>
      <c r="D5470" s="126" t="s">
        <v>9602</v>
      </c>
      <c r="E5470" s="126" t="s">
        <v>51</v>
      </c>
      <c r="F5470" s="126" t="s">
        <v>51</v>
      </c>
      <c r="G5470" s="127">
        <v>0</v>
      </c>
    </row>
    <row r="5471" spans="1:7" ht="30" x14ac:dyDescent="0.25">
      <c r="A5471" s="126" t="s">
        <v>9603</v>
      </c>
      <c r="B5471" s="126" t="s">
        <v>51</v>
      </c>
      <c r="C5471" s="126" t="s">
        <v>196</v>
      </c>
      <c r="D5471" s="126" t="s">
        <v>9604</v>
      </c>
      <c r="E5471" s="126" t="s">
        <v>51</v>
      </c>
      <c r="F5471" s="126" t="s">
        <v>51</v>
      </c>
      <c r="G5471" s="127">
        <v>0</v>
      </c>
    </row>
    <row r="5472" spans="1:7" ht="30" x14ac:dyDescent="0.25">
      <c r="A5472" s="126" t="s">
        <v>9605</v>
      </c>
      <c r="B5472" s="126" t="s">
        <v>51</v>
      </c>
      <c r="C5472" s="126" t="s">
        <v>196</v>
      </c>
      <c r="D5472" s="126" t="s">
        <v>9606</v>
      </c>
      <c r="E5472" s="126" t="s">
        <v>51</v>
      </c>
      <c r="F5472" s="126" t="s">
        <v>51</v>
      </c>
      <c r="G5472" s="127">
        <v>0</v>
      </c>
    </row>
    <row r="5473" spans="1:7" ht="30" x14ac:dyDescent="0.25">
      <c r="A5473" s="126" t="s">
        <v>9607</v>
      </c>
      <c r="B5473" s="126" t="s">
        <v>51</v>
      </c>
      <c r="C5473" s="126" t="s">
        <v>196</v>
      </c>
      <c r="D5473" s="126" t="s">
        <v>9608</v>
      </c>
      <c r="E5473" s="126" t="s">
        <v>51</v>
      </c>
      <c r="F5473" s="126" t="s">
        <v>51</v>
      </c>
      <c r="G5473" s="127">
        <v>0</v>
      </c>
    </row>
    <row r="5474" spans="1:7" ht="30" x14ac:dyDescent="0.25">
      <c r="A5474" s="126" t="s">
        <v>9609</v>
      </c>
      <c r="B5474" s="126" t="s">
        <v>51</v>
      </c>
      <c r="C5474" s="126" t="s">
        <v>196</v>
      </c>
      <c r="D5474" s="126" t="s">
        <v>9610</v>
      </c>
      <c r="E5474" s="126" t="s">
        <v>51</v>
      </c>
      <c r="F5474" s="126" t="s">
        <v>51</v>
      </c>
      <c r="G5474" s="127">
        <v>0</v>
      </c>
    </row>
    <row r="5475" spans="1:7" ht="30" x14ac:dyDescent="0.25">
      <c r="A5475" s="126" t="s">
        <v>9611</v>
      </c>
      <c r="B5475" s="126" t="s">
        <v>51</v>
      </c>
      <c r="C5475" s="126" t="s">
        <v>196</v>
      </c>
      <c r="D5475" s="126" t="s">
        <v>9612</v>
      </c>
      <c r="E5475" s="126" t="s">
        <v>51</v>
      </c>
      <c r="F5475" s="126" t="s">
        <v>51</v>
      </c>
      <c r="G5475" s="127">
        <v>0</v>
      </c>
    </row>
    <row r="5476" spans="1:7" ht="30" x14ac:dyDescent="0.25">
      <c r="A5476" s="126" t="s">
        <v>9613</v>
      </c>
      <c r="B5476" s="126" t="s">
        <v>51</v>
      </c>
      <c r="C5476" s="126" t="s">
        <v>196</v>
      </c>
      <c r="D5476" s="126" t="s">
        <v>9614</v>
      </c>
      <c r="E5476" s="126" t="s">
        <v>51</v>
      </c>
      <c r="F5476" s="126" t="s">
        <v>51</v>
      </c>
      <c r="G5476" s="127">
        <v>0</v>
      </c>
    </row>
    <row r="5477" spans="1:7" ht="30" x14ac:dyDescent="0.25">
      <c r="A5477" s="126" t="s">
        <v>9615</v>
      </c>
      <c r="B5477" s="126" t="s">
        <v>51</v>
      </c>
      <c r="C5477" s="126" t="s">
        <v>196</v>
      </c>
      <c r="D5477" s="126" t="s">
        <v>9616</v>
      </c>
      <c r="E5477" s="126" t="s">
        <v>51</v>
      </c>
      <c r="F5477" s="126" t="s">
        <v>51</v>
      </c>
      <c r="G5477" s="127">
        <v>0</v>
      </c>
    </row>
    <row r="5478" spans="1:7" ht="30" x14ac:dyDescent="0.25">
      <c r="A5478" s="126" t="s">
        <v>9617</v>
      </c>
      <c r="B5478" s="126" t="s">
        <v>51</v>
      </c>
      <c r="C5478" s="126" t="s">
        <v>196</v>
      </c>
      <c r="D5478" s="126" t="s">
        <v>9618</v>
      </c>
      <c r="E5478" s="126" t="s">
        <v>51</v>
      </c>
      <c r="F5478" s="126" t="s">
        <v>51</v>
      </c>
      <c r="G5478" s="127">
        <v>0</v>
      </c>
    </row>
    <row r="5479" spans="1:7" ht="30" x14ac:dyDescent="0.25">
      <c r="A5479" s="126" t="s">
        <v>9619</v>
      </c>
      <c r="B5479" s="126" t="s">
        <v>51</v>
      </c>
      <c r="C5479" s="126" t="s">
        <v>196</v>
      </c>
      <c r="D5479" s="126" t="s">
        <v>9620</v>
      </c>
      <c r="E5479" s="126" t="s">
        <v>51</v>
      </c>
      <c r="F5479" s="126" t="s">
        <v>51</v>
      </c>
      <c r="G5479" s="127">
        <v>0</v>
      </c>
    </row>
    <row r="5480" spans="1:7" ht="30" x14ac:dyDescent="0.25">
      <c r="A5480" s="126" t="s">
        <v>9621</v>
      </c>
      <c r="B5480" s="126" t="s">
        <v>51</v>
      </c>
      <c r="C5480" s="126" t="s">
        <v>196</v>
      </c>
      <c r="D5480" s="126" t="s">
        <v>9622</v>
      </c>
      <c r="E5480" s="126" t="s">
        <v>51</v>
      </c>
      <c r="F5480" s="126" t="s">
        <v>51</v>
      </c>
      <c r="G5480" s="127">
        <v>0</v>
      </c>
    </row>
    <row r="5481" spans="1:7" ht="30" x14ac:dyDescent="0.25">
      <c r="A5481" s="126" t="s">
        <v>9623</v>
      </c>
      <c r="B5481" s="126" t="s">
        <v>51</v>
      </c>
      <c r="C5481" s="126" t="s">
        <v>196</v>
      </c>
      <c r="D5481" s="126" t="s">
        <v>9624</v>
      </c>
      <c r="E5481" s="126" t="s">
        <v>51</v>
      </c>
      <c r="F5481" s="126" t="s">
        <v>51</v>
      </c>
      <c r="G5481" s="127">
        <v>0</v>
      </c>
    </row>
    <row r="5482" spans="1:7" ht="30" x14ac:dyDescent="0.25">
      <c r="A5482" s="126" t="s">
        <v>9625</v>
      </c>
      <c r="B5482" s="126" t="s">
        <v>51</v>
      </c>
      <c r="C5482" s="126" t="s">
        <v>196</v>
      </c>
      <c r="D5482" s="126" t="s">
        <v>9626</v>
      </c>
      <c r="E5482" s="126" t="s">
        <v>51</v>
      </c>
      <c r="F5482" s="126" t="s">
        <v>51</v>
      </c>
      <c r="G5482" s="127">
        <v>0</v>
      </c>
    </row>
    <row r="5483" spans="1:7" ht="30" x14ac:dyDescent="0.25">
      <c r="A5483" s="126" t="s">
        <v>9627</v>
      </c>
      <c r="B5483" s="126" t="s">
        <v>51</v>
      </c>
      <c r="C5483" s="126" t="s">
        <v>196</v>
      </c>
      <c r="D5483" s="126" t="s">
        <v>9628</v>
      </c>
      <c r="E5483" s="126" t="s">
        <v>51</v>
      </c>
      <c r="F5483" s="126" t="s">
        <v>51</v>
      </c>
      <c r="G5483" s="127">
        <v>0</v>
      </c>
    </row>
    <row r="5484" spans="1:7" ht="30" x14ac:dyDescent="0.25">
      <c r="A5484" s="126" t="s">
        <v>9629</v>
      </c>
      <c r="B5484" s="126" t="s">
        <v>51</v>
      </c>
      <c r="C5484" s="126" t="s">
        <v>196</v>
      </c>
      <c r="D5484" s="126" t="s">
        <v>9630</v>
      </c>
      <c r="E5484" s="126" t="s">
        <v>51</v>
      </c>
      <c r="F5484" s="126" t="s">
        <v>51</v>
      </c>
      <c r="G5484" s="127">
        <v>0</v>
      </c>
    </row>
    <row r="5485" spans="1:7" ht="30" x14ac:dyDescent="0.25">
      <c r="A5485" s="126" t="s">
        <v>9631</v>
      </c>
      <c r="B5485" s="126" t="s">
        <v>51</v>
      </c>
      <c r="C5485" s="126" t="s">
        <v>196</v>
      </c>
      <c r="D5485" s="126" t="s">
        <v>9632</v>
      </c>
      <c r="E5485" s="126" t="s">
        <v>51</v>
      </c>
      <c r="F5485" s="126" t="s">
        <v>51</v>
      </c>
      <c r="G5485" s="127">
        <v>0</v>
      </c>
    </row>
    <row r="5486" spans="1:7" ht="30" x14ac:dyDescent="0.25">
      <c r="A5486" s="126" t="s">
        <v>9633</v>
      </c>
      <c r="B5486" s="126" t="s">
        <v>51</v>
      </c>
      <c r="C5486" s="126" t="s">
        <v>196</v>
      </c>
      <c r="D5486" s="126" t="s">
        <v>9634</v>
      </c>
      <c r="E5486" s="126" t="s">
        <v>51</v>
      </c>
      <c r="F5486" s="126" t="s">
        <v>51</v>
      </c>
      <c r="G5486" s="127">
        <v>0</v>
      </c>
    </row>
    <row r="5487" spans="1:7" ht="30" x14ac:dyDescent="0.25">
      <c r="A5487" s="126" t="s">
        <v>9635</v>
      </c>
      <c r="B5487" s="126" t="s">
        <v>51</v>
      </c>
      <c r="C5487" s="126" t="s">
        <v>196</v>
      </c>
      <c r="D5487" s="126" t="s">
        <v>9636</v>
      </c>
      <c r="E5487" s="126" t="s">
        <v>51</v>
      </c>
      <c r="F5487" s="126" t="s">
        <v>51</v>
      </c>
      <c r="G5487" s="127">
        <v>0</v>
      </c>
    </row>
    <row r="5488" spans="1:7" ht="30" x14ac:dyDescent="0.25">
      <c r="A5488" s="126" t="s">
        <v>9637</v>
      </c>
      <c r="B5488" s="126" t="s">
        <v>51</v>
      </c>
      <c r="C5488" s="126" t="s">
        <v>196</v>
      </c>
      <c r="D5488" s="126" t="s">
        <v>9638</v>
      </c>
      <c r="E5488" s="126" t="s">
        <v>51</v>
      </c>
      <c r="F5488" s="126" t="s">
        <v>51</v>
      </c>
      <c r="G5488" s="127">
        <v>0</v>
      </c>
    </row>
    <row r="5489" spans="1:7" ht="30" x14ac:dyDescent="0.25">
      <c r="A5489" s="126" t="s">
        <v>9639</v>
      </c>
      <c r="B5489" s="126" t="s">
        <v>51</v>
      </c>
      <c r="C5489" s="126" t="s">
        <v>196</v>
      </c>
      <c r="D5489" s="126" t="s">
        <v>9640</v>
      </c>
      <c r="E5489" s="126" t="s">
        <v>51</v>
      </c>
      <c r="F5489" s="126" t="s">
        <v>51</v>
      </c>
      <c r="G5489" s="127">
        <v>0</v>
      </c>
    </row>
    <row r="5490" spans="1:7" ht="30" x14ac:dyDescent="0.25">
      <c r="A5490" s="126" t="s">
        <v>9641</v>
      </c>
      <c r="B5490" s="126" t="s">
        <v>51</v>
      </c>
      <c r="C5490" s="126" t="s">
        <v>196</v>
      </c>
      <c r="D5490" s="126" t="s">
        <v>9642</v>
      </c>
      <c r="E5490" s="126" t="s">
        <v>51</v>
      </c>
      <c r="F5490" s="126" t="s">
        <v>51</v>
      </c>
      <c r="G5490" s="127">
        <v>0</v>
      </c>
    </row>
    <row r="5491" spans="1:7" ht="30" x14ac:dyDescent="0.25">
      <c r="A5491" s="126" t="s">
        <v>9643</v>
      </c>
      <c r="B5491" s="126" t="s">
        <v>51</v>
      </c>
      <c r="C5491" s="126" t="s">
        <v>196</v>
      </c>
      <c r="D5491" s="126" t="s">
        <v>9644</v>
      </c>
      <c r="E5491" s="126" t="s">
        <v>51</v>
      </c>
      <c r="F5491" s="126" t="s">
        <v>51</v>
      </c>
      <c r="G5491" s="127">
        <v>0</v>
      </c>
    </row>
    <row r="5492" spans="1:7" ht="30" x14ac:dyDescent="0.25">
      <c r="A5492" s="126" t="s">
        <v>9645</v>
      </c>
      <c r="B5492" s="126" t="s">
        <v>51</v>
      </c>
      <c r="C5492" s="126" t="s">
        <v>196</v>
      </c>
      <c r="D5492" s="126" t="s">
        <v>9646</v>
      </c>
      <c r="E5492" s="126" t="s">
        <v>51</v>
      </c>
      <c r="F5492" s="126" t="s">
        <v>51</v>
      </c>
      <c r="G5492" s="127">
        <v>0</v>
      </c>
    </row>
    <row r="5493" spans="1:7" ht="30" x14ac:dyDescent="0.25">
      <c r="A5493" s="126" t="s">
        <v>9647</v>
      </c>
      <c r="B5493" s="126" t="s">
        <v>51</v>
      </c>
      <c r="C5493" s="126" t="s">
        <v>196</v>
      </c>
      <c r="D5493" s="126" t="s">
        <v>9648</v>
      </c>
      <c r="E5493" s="126" t="s">
        <v>51</v>
      </c>
      <c r="F5493" s="126" t="s">
        <v>51</v>
      </c>
      <c r="G5493" s="127">
        <v>0</v>
      </c>
    </row>
    <row r="5494" spans="1:7" ht="30" x14ac:dyDescent="0.25">
      <c r="A5494" s="126" t="s">
        <v>9649</v>
      </c>
      <c r="B5494" s="126" t="s">
        <v>51</v>
      </c>
      <c r="C5494" s="126" t="s">
        <v>196</v>
      </c>
      <c r="D5494" s="126" t="s">
        <v>9650</v>
      </c>
      <c r="E5494" s="126" t="s">
        <v>51</v>
      </c>
      <c r="F5494" s="126" t="s">
        <v>51</v>
      </c>
      <c r="G5494" s="127">
        <v>0</v>
      </c>
    </row>
    <row r="5495" spans="1:7" ht="30" x14ac:dyDescent="0.25">
      <c r="A5495" s="126" t="s">
        <v>9651</v>
      </c>
      <c r="B5495" s="126" t="s">
        <v>51</v>
      </c>
      <c r="C5495" s="126" t="s">
        <v>196</v>
      </c>
      <c r="D5495" s="126" t="s">
        <v>9652</v>
      </c>
      <c r="E5495" s="126" t="s">
        <v>51</v>
      </c>
      <c r="F5495" s="126" t="s">
        <v>51</v>
      </c>
      <c r="G5495" s="127">
        <v>0</v>
      </c>
    </row>
    <row r="5496" spans="1:7" ht="30" x14ac:dyDescent="0.25">
      <c r="A5496" s="126" t="s">
        <v>9653</v>
      </c>
      <c r="B5496" s="126" t="s">
        <v>51</v>
      </c>
      <c r="C5496" s="126" t="s">
        <v>196</v>
      </c>
      <c r="D5496" s="126" t="s">
        <v>9654</v>
      </c>
      <c r="E5496" s="126" t="s">
        <v>51</v>
      </c>
      <c r="F5496" s="126" t="s">
        <v>51</v>
      </c>
      <c r="G5496" s="127">
        <v>0</v>
      </c>
    </row>
    <row r="5497" spans="1:7" ht="30" x14ac:dyDescent="0.25">
      <c r="A5497" s="126" t="s">
        <v>9655</v>
      </c>
      <c r="B5497" s="126" t="s">
        <v>51</v>
      </c>
      <c r="C5497" s="126" t="s">
        <v>196</v>
      </c>
      <c r="D5497" s="126" t="s">
        <v>9656</v>
      </c>
      <c r="E5497" s="126" t="s">
        <v>51</v>
      </c>
      <c r="F5497" s="126" t="s">
        <v>51</v>
      </c>
      <c r="G5497" s="127">
        <v>0</v>
      </c>
    </row>
    <row r="5498" spans="1:7" x14ac:dyDescent="0.25">
      <c r="A5498" s="126" t="s">
        <v>9657</v>
      </c>
      <c r="B5498" s="126" t="s">
        <v>51</v>
      </c>
      <c r="C5498" s="126" t="s">
        <v>196</v>
      </c>
      <c r="D5498" s="126" t="s">
        <v>9658</v>
      </c>
      <c r="E5498" s="126" t="s">
        <v>51</v>
      </c>
      <c r="F5498" s="126" t="s">
        <v>51</v>
      </c>
      <c r="G5498" s="127">
        <v>0</v>
      </c>
    </row>
    <row r="5499" spans="1:7" x14ac:dyDescent="0.25">
      <c r="A5499" s="126" t="s">
        <v>9659</v>
      </c>
      <c r="B5499" s="126" t="s">
        <v>51</v>
      </c>
      <c r="C5499" s="126" t="s">
        <v>196</v>
      </c>
      <c r="D5499" s="126" t="s">
        <v>9660</v>
      </c>
      <c r="E5499" s="126" t="s">
        <v>51</v>
      </c>
      <c r="F5499" s="126" t="s">
        <v>51</v>
      </c>
      <c r="G5499" s="127">
        <v>0</v>
      </c>
    </row>
    <row r="5500" spans="1:7" x14ac:dyDescent="0.25">
      <c r="A5500" s="126" t="s">
        <v>9661</v>
      </c>
      <c r="B5500" s="126" t="s">
        <v>51</v>
      </c>
      <c r="C5500" s="126" t="s">
        <v>196</v>
      </c>
      <c r="D5500" s="126" t="s">
        <v>9662</v>
      </c>
      <c r="E5500" s="126" t="s">
        <v>51</v>
      </c>
      <c r="F5500" s="126" t="s">
        <v>51</v>
      </c>
      <c r="G5500" s="127">
        <v>0</v>
      </c>
    </row>
    <row r="5501" spans="1:7" x14ac:dyDescent="0.25">
      <c r="A5501" s="126" t="s">
        <v>9663</v>
      </c>
      <c r="B5501" s="126" t="s">
        <v>51</v>
      </c>
      <c r="C5501" s="126" t="s">
        <v>196</v>
      </c>
      <c r="D5501" s="126" t="s">
        <v>9664</v>
      </c>
      <c r="E5501" s="126" t="s">
        <v>51</v>
      </c>
      <c r="F5501" s="126" t="s">
        <v>51</v>
      </c>
      <c r="G5501" s="127">
        <v>0</v>
      </c>
    </row>
    <row r="5502" spans="1:7" x14ac:dyDescent="0.25">
      <c r="A5502" s="126" t="s">
        <v>9665</v>
      </c>
      <c r="B5502" s="126" t="s">
        <v>51</v>
      </c>
      <c r="C5502" s="126" t="s">
        <v>196</v>
      </c>
      <c r="D5502" s="126" t="s">
        <v>9666</v>
      </c>
      <c r="E5502" s="126" t="s">
        <v>51</v>
      </c>
      <c r="F5502" s="126" t="s">
        <v>51</v>
      </c>
      <c r="G5502" s="127">
        <v>0</v>
      </c>
    </row>
    <row r="5503" spans="1:7" x14ac:dyDescent="0.25">
      <c r="A5503" s="126" t="s">
        <v>9667</v>
      </c>
      <c r="B5503" s="126" t="s">
        <v>51</v>
      </c>
      <c r="C5503" s="126" t="s">
        <v>196</v>
      </c>
      <c r="D5503" s="126" t="s">
        <v>9668</v>
      </c>
      <c r="E5503" s="126" t="s">
        <v>51</v>
      </c>
      <c r="F5503" s="126" t="s">
        <v>51</v>
      </c>
      <c r="G5503" s="127">
        <v>0</v>
      </c>
    </row>
    <row r="5504" spans="1:7" x14ac:dyDescent="0.25">
      <c r="A5504" s="126" t="s">
        <v>9669</v>
      </c>
      <c r="B5504" s="126" t="s">
        <v>51</v>
      </c>
      <c r="C5504" s="126" t="s">
        <v>196</v>
      </c>
      <c r="D5504" s="126" t="s">
        <v>9670</v>
      </c>
      <c r="E5504" s="126" t="s">
        <v>51</v>
      </c>
      <c r="F5504" s="126" t="s">
        <v>51</v>
      </c>
      <c r="G5504" s="127">
        <v>0</v>
      </c>
    </row>
    <row r="5505" spans="1:7" x14ac:dyDescent="0.25">
      <c r="A5505" s="126" t="s">
        <v>9671</v>
      </c>
      <c r="B5505" s="126" t="s">
        <v>51</v>
      </c>
      <c r="C5505" s="126" t="s">
        <v>196</v>
      </c>
      <c r="D5505" s="126" t="s">
        <v>9672</v>
      </c>
      <c r="E5505" s="126" t="s">
        <v>51</v>
      </c>
      <c r="F5505" s="126" t="s">
        <v>51</v>
      </c>
      <c r="G5505" s="127">
        <v>0</v>
      </c>
    </row>
    <row r="5506" spans="1:7" x14ac:dyDescent="0.25">
      <c r="A5506" s="126" t="s">
        <v>9673</v>
      </c>
      <c r="B5506" s="126" t="s">
        <v>51</v>
      </c>
      <c r="C5506" s="126" t="s">
        <v>196</v>
      </c>
      <c r="D5506" s="126" t="s">
        <v>9674</v>
      </c>
      <c r="E5506" s="126" t="s">
        <v>51</v>
      </c>
      <c r="F5506" s="126" t="s">
        <v>51</v>
      </c>
      <c r="G5506" s="127">
        <v>0</v>
      </c>
    </row>
    <row r="5507" spans="1:7" x14ac:dyDescent="0.25">
      <c r="A5507" s="126" t="s">
        <v>9675</v>
      </c>
      <c r="B5507" s="126" t="s">
        <v>51</v>
      </c>
      <c r="C5507" s="126" t="s">
        <v>196</v>
      </c>
      <c r="D5507" s="126" t="s">
        <v>9676</v>
      </c>
      <c r="E5507" s="126" t="s">
        <v>51</v>
      </c>
      <c r="F5507" s="126" t="s">
        <v>51</v>
      </c>
      <c r="G5507" s="127">
        <v>0</v>
      </c>
    </row>
    <row r="5508" spans="1:7" x14ac:dyDescent="0.25">
      <c r="A5508" s="126" t="s">
        <v>9677</v>
      </c>
      <c r="B5508" s="126" t="s">
        <v>51</v>
      </c>
      <c r="C5508" s="126" t="s">
        <v>196</v>
      </c>
      <c r="D5508" s="126" t="s">
        <v>9678</v>
      </c>
      <c r="E5508" s="126" t="s">
        <v>51</v>
      </c>
      <c r="F5508" s="126" t="s">
        <v>51</v>
      </c>
      <c r="G5508" s="127">
        <v>0</v>
      </c>
    </row>
    <row r="5509" spans="1:7" x14ac:dyDescent="0.25">
      <c r="A5509" s="126" t="s">
        <v>9679</v>
      </c>
      <c r="B5509" s="126" t="s">
        <v>51</v>
      </c>
      <c r="C5509" s="126" t="s">
        <v>196</v>
      </c>
      <c r="D5509" s="126" t="s">
        <v>9680</v>
      </c>
      <c r="E5509" s="126" t="s">
        <v>51</v>
      </c>
      <c r="F5509" s="126" t="s">
        <v>51</v>
      </c>
      <c r="G5509" s="127">
        <v>0</v>
      </c>
    </row>
    <row r="5510" spans="1:7" x14ac:dyDescent="0.25">
      <c r="A5510" s="126" t="s">
        <v>9681</v>
      </c>
      <c r="B5510" s="126" t="s">
        <v>51</v>
      </c>
      <c r="C5510" s="126" t="s">
        <v>196</v>
      </c>
      <c r="D5510" s="126" t="s">
        <v>9682</v>
      </c>
      <c r="E5510" s="126" t="s">
        <v>51</v>
      </c>
      <c r="F5510" s="126" t="s">
        <v>51</v>
      </c>
      <c r="G5510" s="127">
        <v>0</v>
      </c>
    </row>
    <row r="5511" spans="1:7" x14ac:dyDescent="0.25">
      <c r="A5511" s="126" t="s">
        <v>9683</v>
      </c>
      <c r="B5511" s="126" t="s">
        <v>51</v>
      </c>
      <c r="C5511" s="126" t="s">
        <v>196</v>
      </c>
      <c r="D5511" s="126" t="s">
        <v>9684</v>
      </c>
      <c r="E5511" s="126" t="s">
        <v>51</v>
      </c>
      <c r="F5511" s="126" t="s">
        <v>51</v>
      </c>
      <c r="G5511" s="127">
        <v>0</v>
      </c>
    </row>
    <row r="5512" spans="1:7" x14ac:dyDescent="0.25">
      <c r="A5512" s="126" t="s">
        <v>9685</v>
      </c>
      <c r="B5512" s="126" t="s">
        <v>51</v>
      </c>
      <c r="C5512" s="126" t="s">
        <v>196</v>
      </c>
      <c r="D5512" s="126" t="s">
        <v>9686</v>
      </c>
      <c r="E5512" s="126" t="s">
        <v>51</v>
      </c>
      <c r="F5512" s="126" t="s">
        <v>51</v>
      </c>
      <c r="G5512" s="127">
        <v>0</v>
      </c>
    </row>
    <row r="5513" spans="1:7" x14ac:dyDescent="0.25">
      <c r="A5513" s="126" t="s">
        <v>9687</v>
      </c>
      <c r="B5513" s="126" t="s">
        <v>51</v>
      </c>
      <c r="C5513" s="126" t="s">
        <v>196</v>
      </c>
      <c r="D5513" s="126" t="s">
        <v>9688</v>
      </c>
      <c r="E5513" s="126" t="s">
        <v>51</v>
      </c>
      <c r="F5513" s="126" t="s">
        <v>51</v>
      </c>
      <c r="G5513" s="127">
        <v>0</v>
      </c>
    </row>
    <row r="5514" spans="1:7" x14ac:dyDescent="0.25">
      <c r="A5514" s="126" t="s">
        <v>9689</v>
      </c>
      <c r="B5514" s="126" t="s">
        <v>51</v>
      </c>
      <c r="C5514" s="126" t="s">
        <v>196</v>
      </c>
      <c r="D5514" s="126" t="s">
        <v>9690</v>
      </c>
      <c r="E5514" s="126" t="s">
        <v>51</v>
      </c>
      <c r="F5514" s="126" t="s">
        <v>51</v>
      </c>
      <c r="G5514" s="127">
        <v>0</v>
      </c>
    </row>
    <row r="5515" spans="1:7" x14ac:dyDescent="0.25">
      <c r="A5515" s="126" t="s">
        <v>9691</v>
      </c>
      <c r="B5515" s="126" t="s">
        <v>51</v>
      </c>
      <c r="C5515" s="126" t="s">
        <v>196</v>
      </c>
      <c r="D5515" s="126" t="s">
        <v>9692</v>
      </c>
      <c r="E5515" s="126" t="s">
        <v>51</v>
      </c>
      <c r="F5515" s="126" t="s">
        <v>51</v>
      </c>
      <c r="G5515" s="127">
        <v>0</v>
      </c>
    </row>
    <row r="5516" spans="1:7" x14ac:dyDescent="0.25">
      <c r="A5516" s="126" t="s">
        <v>9693</v>
      </c>
      <c r="B5516" s="126" t="s">
        <v>51</v>
      </c>
      <c r="C5516" s="126" t="s">
        <v>196</v>
      </c>
      <c r="D5516" s="126" t="s">
        <v>9694</v>
      </c>
      <c r="E5516" s="126" t="s">
        <v>51</v>
      </c>
      <c r="F5516" s="126" t="s">
        <v>51</v>
      </c>
      <c r="G5516" s="127">
        <v>0</v>
      </c>
    </row>
    <row r="5517" spans="1:7" x14ac:dyDescent="0.25">
      <c r="A5517" s="126" t="s">
        <v>9695</v>
      </c>
      <c r="B5517" s="126" t="s">
        <v>51</v>
      </c>
      <c r="C5517" s="126" t="s">
        <v>196</v>
      </c>
      <c r="D5517" s="126" t="s">
        <v>9696</v>
      </c>
      <c r="E5517" s="126" t="s">
        <v>51</v>
      </c>
      <c r="F5517" s="126" t="s">
        <v>51</v>
      </c>
      <c r="G5517" s="127">
        <v>0</v>
      </c>
    </row>
    <row r="5518" spans="1:7" x14ac:dyDescent="0.25">
      <c r="A5518" s="126" t="s">
        <v>9697</v>
      </c>
      <c r="B5518" s="126" t="s">
        <v>51</v>
      </c>
      <c r="C5518" s="126" t="s">
        <v>196</v>
      </c>
      <c r="D5518" s="126" t="s">
        <v>9698</v>
      </c>
      <c r="E5518" s="126" t="s">
        <v>51</v>
      </c>
      <c r="F5518" s="126" t="s">
        <v>51</v>
      </c>
      <c r="G5518" s="127">
        <v>0</v>
      </c>
    </row>
    <row r="5519" spans="1:7" x14ac:dyDescent="0.25">
      <c r="A5519" s="126" t="s">
        <v>9699</v>
      </c>
      <c r="B5519" s="126" t="s">
        <v>51</v>
      </c>
      <c r="C5519" s="126" t="s">
        <v>196</v>
      </c>
      <c r="D5519" s="126" t="s">
        <v>9700</v>
      </c>
      <c r="E5519" s="126" t="s">
        <v>51</v>
      </c>
      <c r="F5519" s="126" t="s">
        <v>51</v>
      </c>
      <c r="G5519" s="127">
        <v>0</v>
      </c>
    </row>
    <row r="5520" spans="1:7" x14ac:dyDescent="0.25">
      <c r="A5520" s="126" t="s">
        <v>9701</v>
      </c>
      <c r="B5520" s="126" t="s">
        <v>51</v>
      </c>
      <c r="C5520" s="126" t="s">
        <v>196</v>
      </c>
      <c r="D5520" s="126" t="s">
        <v>9702</v>
      </c>
      <c r="E5520" s="126" t="s">
        <v>51</v>
      </c>
      <c r="F5520" s="126" t="s">
        <v>51</v>
      </c>
      <c r="G5520" s="127">
        <v>0</v>
      </c>
    </row>
    <row r="5521" spans="1:7" x14ac:dyDescent="0.25">
      <c r="A5521" s="126" t="s">
        <v>9703</v>
      </c>
      <c r="B5521" s="126" t="s">
        <v>51</v>
      </c>
      <c r="C5521" s="126" t="s">
        <v>196</v>
      </c>
      <c r="D5521" s="126" t="s">
        <v>9704</v>
      </c>
      <c r="E5521" s="126" t="s">
        <v>51</v>
      </c>
      <c r="F5521" s="126" t="s">
        <v>51</v>
      </c>
      <c r="G5521" s="127">
        <v>0</v>
      </c>
    </row>
    <row r="5522" spans="1:7" x14ac:dyDescent="0.25">
      <c r="A5522" s="126" t="s">
        <v>9705</v>
      </c>
      <c r="B5522" s="126" t="s">
        <v>51</v>
      </c>
      <c r="C5522" s="126" t="s">
        <v>196</v>
      </c>
      <c r="D5522" s="126" t="s">
        <v>9706</v>
      </c>
      <c r="E5522" s="126" t="s">
        <v>51</v>
      </c>
      <c r="F5522" s="126" t="s">
        <v>51</v>
      </c>
      <c r="G5522" s="127">
        <v>0</v>
      </c>
    </row>
    <row r="5523" spans="1:7" x14ac:dyDescent="0.25">
      <c r="A5523" s="126" t="s">
        <v>9707</v>
      </c>
      <c r="B5523" s="126" t="s">
        <v>51</v>
      </c>
      <c r="C5523" s="126" t="s">
        <v>196</v>
      </c>
      <c r="D5523" s="126" t="s">
        <v>9708</v>
      </c>
      <c r="E5523" s="126" t="s">
        <v>51</v>
      </c>
      <c r="F5523" s="126" t="s">
        <v>51</v>
      </c>
      <c r="G5523" s="127">
        <v>0</v>
      </c>
    </row>
    <row r="5524" spans="1:7" x14ac:dyDescent="0.25">
      <c r="A5524" s="126" t="s">
        <v>9709</v>
      </c>
      <c r="B5524" s="126" t="s">
        <v>51</v>
      </c>
      <c r="C5524" s="126" t="s">
        <v>196</v>
      </c>
      <c r="D5524" s="126" t="s">
        <v>9710</v>
      </c>
      <c r="E5524" s="126" t="s">
        <v>51</v>
      </c>
      <c r="F5524" s="126" t="s">
        <v>51</v>
      </c>
      <c r="G5524" s="127">
        <v>0</v>
      </c>
    </row>
    <row r="5525" spans="1:7" x14ac:dyDescent="0.25">
      <c r="A5525" s="126" t="s">
        <v>9711</v>
      </c>
      <c r="B5525" s="126" t="s">
        <v>51</v>
      </c>
      <c r="C5525" s="126" t="s">
        <v>196</v>
      </c>
      <c r="D5525" s="126" t="s">
        <v>9712</v>
      </c>
      <c r="E5525" s="126" t="s">
        <v>51</v>
      </c>
      <c r="F5525" s="126" t="s">
        <v>51</v>
      </c>
      <c r="G5525" s="127">
        <v>0</v>
      </c>
    </row>
    <row r="5526" spans="1:7" x14ac:dyDescent="0.25">
      <c r="A5526" s="126" t="s">
        <v>9713</v>
      </c>
      <c r="B5526" s="126" t="s">
        <v>51</v>
      </c>
      <c r="C5526" s="126" t="s">
        <v>196</v>
      </c>
      <c r="D5526" s="126" t="s">
        <v>9714</v>
      </c>
      <c r="E5526" s="126" t="s">
        <v>51</v>
      </c>
      <c r="F5526" s="126" t="s">
        <v>51</v>
      </c>
      <c r="G5526" s="127">
        <v>0</v>
      </c>
    </row>
    <row r="5527" spans="1:7" x14ac:dyDescent="0.25">
      <c r="A5527" s="126" t="s">
        <v>9715</v>
      </c>
      <c r="B5527" s="126" t="s">
        <v>51</v>
      </c>
      <c r="C5527" s="126" t="s">
        <v>196</v>
      </c>
      <c r="D5527" s="126" t="s">
        <v>9716</v>
      </c>
      <c r="E5527" s="126" t="s">
        <v>51</v>
      </c>
      <c r="F5527" s="126" t="s">
        <v>51</v>
      </c>
      <c r="G5527" s="127">
        <v>0</v>
      </c>
    </row>
    <row r="5528" spans="1:7" x14ac:dyDescent="0.25">
      <c r="A5528" s="126" t="s">
        <v>9717</v>
      </c>
      <c r="B5528" s="126" t="s">
        <v>51</v>
      </c>
      <c r="C5528" s="126" t="s">
        <v>196</v>
      </c>
      <c r="D5528" s="126" t="s">
        <v>9718</v>
      </c>
      <c r="E5528" s="126" t="s">
        <v>51</v>
      </c>
      <c r="F5528" s="126" t="s">
        <v>51</v>
      </c>
      <c r="G5528" s="127">
        <v>0</v>
      </c>
    </row>
    <row r="5529" spans="1:7" x14ac:dyDescent="0.25">
      <c r="A5529" s="126" t="s">
        <v>9719</v>
      </c>
      <c r="B5529" s="126" t="s">
        <v>51</v>
      </c>
      <c r="C5529" s="126" t="s">
        <v>196</v>
      </c>
      <c r="D5529" s="126" t="s">
        <v>9720</v>
      </c>
      <c r="E5529" s="126" t="s">
        <v>51</v>
      </c>
      <c r="F5529" s="126" t="s">
        <v>51</v>
      </c>
      <c r="G5529" s="127">
        <v>0</v>
      </c>
    </row>
    <row r="5530" spans="1:7" x14ac:dyDescent="0.25">
      <c r="A5530" s="126" t="s">
        <v>9721</v>
      </c>
      <c r="B5530" s="126" t="s">
        <v>51</v>
      </c>
      <c r="C5530" s="126" t="s">
        <v>196</v>
      </c>
      <c r="D5530" s="126" t="s">
        <v>9722</v>
      </c>
      <c r="E5530" s="126" t="s">
        <v>51</v>
      </c>
      <c r="F5530" s="126" t="s">
        <v>51</v>
      </c>
      <c r="G5530" s="127">
        <v>0</v>
      </c>
    </row>
    <row r="5531" spans="1:7" x14ac:dyDescent="0.25">
      <c r="A5531" s="126" t="s">
        <v>9723</v>
      </c>
      <c r="B5531" s="126" t="s">
        <v>51</v>
      </c>
      <c r="C5531" s="126" t="s">
        <v>196</v>
      </c>
      <c r="D5531" s="126" t="s">
        <v>9724</v>
      </c>
      <c r="E5531" s="126" t="s">
        <v>51</v>
      </c>
      <c r="F5531" s="126" t="s">
        <v>51</v>
      </c>
      <c r="G5531" s="127">
        <v>0</v>
      </c>
    </row>
    <row r="5532" spans="1:7" x14ac:dyDescent="0.25">
      <c r="A5532" s="126" t="s">
        <v>9725</v>
      </c>
      <c r="B5532" s="126" t="s">
        <v>51</v>
      </c>
      <c r="C5532" s="126" t="s">
        <v>196</v>
      </c>
      <c r="D5532" s="126" t="s">
        <v>9726</v>
      </c>
      <c r="E5532" s="126" t="s">
        <v>51</v>
      </c>
      <c r="F5532" s="126" t="s">
        <v>51</v>
      </c>
      <c r="G5532" s="127">
        <v>0</v>
      </c>
    </row>
    <row r="5533" spans="1:7" x14ac:dyDescent="0.25">
      <c r="A5533" s="126" t="s">
        <v>9727</v>
      </c>
      <c r="B5533" s="126" t="s">
        <v>51</v>
      </c>
      <c r="C5533" s="126" t="s">
        <v>196</v>
      </c>
      <c r="D5533" s="126" t="s">
        <v>9728</v>
      </c>
      <c r="E5533" s="126" t="s">
        <v>51</v>
      </c>
      <c r="F5533" s="126" t="s">
        <v>51</v>
      </c>
      <c r="G5533" s="127">
        <v>0</v>
      </c>
    </row>
    <row r="5534" spans="1:7" x14ac:dyDescent="0.25">
      <c r="A5534" s="126" t="s">
        <v>9729</v>
      </c>
      <c r="B5534" s="126" t="s">
        <v>51</v>
      </c>
      <c r="C5534" s="126" t="s">
        <v>196</v>
      </c>
      <c r="D5534" s="126" t="s">
        <v>9730</v>
      </c>
      <c r="E5534" s="126" t="s">
        <v>51</v>
      </c>
      <c r="F5534" s="126" t="s">
        <v>51</v>
      </c>
      <c r="G5534" s="127">
        <v>0</v>
      </c>
    </row>
    <row r="5535" spans="1:7" x14ac:dyDescent="0.25">
      <c r="A5535" s="126" t="s">
        <v>9731</v>
      </c>
      <c r="B5535" s="126" t="s">
        <v>51</v>
      </c>
      <c r="C5535" s="126" t="s">
        <v>196</v>
      </c>
      <c r="D5535" s="126" t="s">
        <v>9732</v>
      </c>
      <c r="E5535" s="126" t="s">
        <v>51</v>
      </c>
      <c r="F5535" s="126" t="s">
        <v>51</v>
      </c>
      <c r="G5535" s="127">
        <v>0</v>
      </c>
    </row>
    <row r="5536" spans="1:7" x14ac:dyDescent="0.25">
      <c r="A5536" s="126" t="s">
        <v>9733</v>
      </c>
      <c r="B5536" s="126" t="s">
        <v>51</v>
      </c>
      <c r="C5536" s="126" t="s">
        <v>196</v>
      </c>
      <c r="D5536" s="126" t="s">
        <v>9734</v>
      </c>
      <c r="E5536" s="126" t="s">
        <v>51</v>
      </c>
      <c r="F5536" s="126" t="s">
        <v>51</v>
      </c>
      <c r="G5536" s="127">
        <v>0</v>
      </c>
    </row>
    <row r="5537" spans="1:7" x14ac:dyDescent="0.25">
      <c r="A5537" s="126" t="s">
        <v>9735</v>
      </c>
      <c r="B5537" s="126" t="s">
        <v>51</v>
      </c>
      <c r="C5537" s="126" t="s">
        <v>196</v>
      </c>
      <c r="D5537" s="126" t="s">
        <v>9736</v>
      </c>
      <c r="E5537" s="126" t="s">
        <v>51</v>
      </c>
      <c r="F5537" s="126" t="s">
        <v>51</v>
      </c>
      <c r="G5537" s="127">
        <v>0</v>
      </c>
    </row>
    <row r="5538" spans="1:7" x14ac:dyDescent="0.25">
      <c r="A5538" s="126" t="s">
        <v>9737</v>
      </c>
      <c r="B5538" s="126" t="s">
        <v>51</v>
      </c>
      <c r="C5538" s="126" t="s">
        <v>196</v>
      </c>
      <c r="D5538" s="126" t="s">
        <v>9738</v>
      </c>
      <c r="E5538" s="126" t="s">
        <v>51</v>
      </c>
      <c r="F5538" s="126" t="s">
        <v>51</v>
      </c>
      <c r="G5538" s="127">
        <v>0</v>
      </c>
    </row>
    <row r="5539" spans="1:7" x14ac:dyDescent="0.25">
      <c r="A5539" s="126" t="s">
        <v>9739</v>
      </c>
      <c r="B5539" s="126" t="s">
        <v>51</v>
      </c>
      <c r="C5539" s="126" t="s">
        <v>196</v>
      </c>
      <c r="D5539" s="126" t="s">
        <v>9740</v>
      </c>
      <c r="E5539" s="126" t="s">
        <v>51</v>
      </c>
      <c r="F5539" s="126" t="s">
        <v>51</v>
      </c>
      <c r="G5539" s="127">
        <v>0</v>
      </c>
    </row>
    <row r="5540" spans="1:7" x14ac:dyDescent="0.25">
      <c r="A5540" s="126" t="s">
        <v>9741</v>
      </c>
      <c r="B5540" s="126" t="s">
        <v>51</v>
      </c>
      <c r="C5540" s="126" t="s">
        <v>196</v>
      </c>
      <c r="D5540" s="126" t="s">
        <v>9742</v>
      </c>
      <c r="E5540" s="126" t="s">
        <v>51</v>
      </c>
      <c r="F5540" s="126" t="s">
        <v>51</v>
      </c>
      <c r="G5540" s="127">
        <v>0</v>
      </c>
    </row>
    <row r="5541" spans="1:7" x14ac:dyDescent="0.25">
      <c r="A5541" s="126" t="s">
        <v>9743</v>
      </c>
      <c r="B5541" s="126" t="s">
        <v>51</v>
      </c>
      <c r="C5541" s="126" t="s">
        <v>196</v>
      </c>
      <c r="D5541" s="126" t="s">
        <v>9744</v>
      </c>
      <c r="E5541" s="126" t="s">
        <v>51</v>
      </c>
      <c r="F5541" s="126" t="s">
        <v>51</v>
      </c>
      <c r="G5541" s="127">
        <v>0</v>
      </c>
    </row>
    <row r="5542" spans="1:7" x14ac:dyDescent="0.25">
      <c r="A5542" s="126" t="s">
        <v>9745</v>
      </c>
      <c r="B5542" s="126" t="s">
        <v>51</v>
      </c>
      <c r="C5542" s="126" t="s">
        <v>196</v>
      </c>
      <c r="D5542" s="126" t="s">
        <v>9746</v>
      </c>
      <c r="E5542" s="126" t="s">
        <v>51</v>
      </c>
      <c r="F5542" s="126" t="s">
        <v>51</v>
      </c>
      <c r="G5542" s="127">
        <v>0</v>
      </c>
    </row>
    <row r="5543" spans="1:7" x14ac:dyDescent="0.25">
      <c r="A5543" s="126" t="s">
        <v>9747</v>
      </c>
      <c r="B5543" s="126" t="s">
        <v>51</v>
      </c>
      <c r="C5543" s="126" t="s">
        <v>196</v>
      </c>
      <c r="D5543" s="126" t="s">
        <v>9748</v>
      </c>
      <c r="E5543" s="126" t="s">
        <v>51</v>
      </c>
      <c r="F5543" s="126" t="s">
        <v>51</v>
      </c>
      <c r="G5543" s="127">
        <v>0</v>
      </c>
    </row>
    <row r="5544" spans="1:7" x14ac:dyDescent="0.25">
      <c r="A5544" s="126" t="s">
        <v>9749</v>
      </c>
      <c r="B5544" s="126" t="s">
        <v>51</v>
      </c>
      <c r="C5544" s="126" t="s">
        <v>196</v>
      </c>
      <c r="D5544" s="126" t="s">
        <v>9750</v>
      </c>
      <c r="E5544" s="126" t="s">
        <v>51</v>
      </c>
      <c r="F5544" s="126" t="s">
        <v>51</v>
      </c>
      <c r="G5544" s="127">
        <v>0</v>
      </c>
    </row>
    <row r="5545" spans="1:7" x14ac:dyDescent="0.25">
      <c r="A5545" s="126" t="s">
        <v>9751</v>
      </c>
      <c r="B5545" s="126" t="s">
        <v>51</v>
      </c>
      <c r="C5545" s="126" t="s">
        <v>196</v>
      </c>
      <c r="D5545" s="126" t="s">
        <v>9752</v>
      </c>
      <c r="E5545" s="126" t="s">
        <v>51</v>
      </c>
      <c r="F5545" s="126" t="s">
        <v>51</v>
      </c>
      <c r="G5545" s="127">
        <v>0</v>
      </c>
    </row>
    <row r="5546" spans="1:7" x14ac:dyDescent="0.25">
      <c r="A5546" s="126" t="s">
        <v>9753</v>
      </c>
      <c r="B5546" s="126" t="s">
        <v>51</v>
      </c>
      <c r="C5546" s="126" t="s">
        <v>196</v>
      </c>
      <c r="D5546" s="126" t="s">
        <v>9754</v>
      </c>
      <c r="E5546" s="126" t="s">
        <v>51</v>
      </c>
      <c r="F5546" s="126" t="s">
        <v>51</v>
      </c>
      <c r="G5546" s="127">
        <v>0</v>
      </c>
    </row>
    <row r="5547" spans="1:7" x14ac:dyDescent="0.25">
      <c r="A5547" s="126" t="s">
        <v>9755</v>
      </c>
      <c r="B5547" s="126" t="s">
        <v>51</v>
      </c>
      <c r="C5547" s="126" t="s">
        <v>196</v>
      </c>
      <c r="D5547" s="126" t="s">
        <v>9756</v>
      </c>
      <c r="E5547" s="126" t="s">
        <v>51</v>
      </c>
      <c r="F5547" s="126" t="s">
        <v>51</v>
      </c>
      <c r="G5547" s="127">
        <v>0</v>
      </c>
    </row>
    <row r="5548" spans="1:7" x14ac:dyDescent="0.25">
      <c r="A5548" s="126" t="s">
        <v>9757</v>
      </c>
      <c r="B5548" s="126" t="s">
        <v>51</v>
      </c>
      <c r="C5548" s="126" t="s">
        <v>196</v>
      </c>
      <c r="D5548" s="126" t="s">
        <v>9758</v>
      </c>
      <c r="E5548" s="126" t="s">
        <v>51</v>
      </c>
      <c r="F5548" s="126" t="s">
        <v>51</v>
      </c>
      <c r="G5548" s="127">
        <v>0</v>
      </c>
    </row>
    <row r="5549" spans="1:7" x14ac:dyDescent="0.25">
      <c r="A5549" s="126" t="s">
        <v>9759</v>
      </c>
      <c r="B5549" s="126" t="s">
        <v>51</v>
      </c>
      <c r="C5549" s="126" t="s">
        <v>196</v>
      </c>
      <c r="D5549" s="126" t="s">
        <v>9760</v>
      </c>
      <c r="E5549" s="126" t="s">
        <v>51</v>
      </c>
      <c r="F5549" s="126" t="s">
        <v>51</v>
      </c>
      <c r="G5549" s="127">
        <v>0</v>
      </c>
    </row>
    <row r="5550" spans="1:7" x14ac:dyDescent="0.25">
      <c r="A5550" s="126" t="s">
        <v>9761</v>
      </c>
      <c r="B5550" s="126" t="s">
        <v>51</v>
      </c>
      <c r="C5550" s="126" t="s">
        <v>196</v>
      </c>
      <c r="D5550" s="126" t="s">
        <v>9762</v>
      </c>
      <c r="E5550" s="126" t="s">
        <v>51</v>
      </c>
      <c r="F5550" s="126" t="s">
        <v>51</v>
      </c>
      <c r="G5550" s="127">
        <v>0</v>
      </c>
    </row>
    <row r="5551" spans="1:7" x14ac:dyDescent="0.25">
      <c r="A5551" s="126" t="s">
        <v>9763</v>
      </c>
      <c r="B5551" s="126" t="s">
        <v>51</v>
      </c>
      <c r="C5551" s="126" t="s">
        <v>196</v>
      </c>
      <c r="D5551" s="126" t="s">
        <v>9764</v>
      </c>
      <c r="E5551" s="126" t="s">
        <v>51</v>
      </c>
      <c r="F5551" s="126" t="s">
        <v>51</v>
      </c>
      <c r="G5551" s="127">
        <v>0</v>
      </c>
    </row>
    <row r="5552" spans="1:7" x14ac:dyDescent="0.25">
      <c r="A5552" s="126" t="s">
        <v>9765</v>
      </c>
      <c r="B5552" s="126" t="s">
        <v>51</v>
      </c>
      <c r="C5552" s="126" t="s">
        <v>196</v>
      </c>
      <c r="D5552" s="126" t="s">
        <v>9766</v>
      </c>
      <c r="E5552" s="126" t="s">
        <v>51</v>
      </c>
      <c r="F5552" s="126" t="s">
        <v>51</v>
      </c>
      <c r="G5552" s="127">
        <v>0</v>
      </c>
    </row>
    <row r="5553" spans="1:7" x14ac:dyDescent="0.25">
      <c r="A5553" s="126" t="s">
        <v>9767</v>
      </c>
      <c r="B5553" s="126" t="s">
        <v>51</v>
      </c>
      <c r="C5553" s="126" t="s">
        <v>196</v>
      </c>
      <c r="D5553" s="126" t="s">
        <v>9768</v>
      </c>
      <c r="E5553" s="126" t="s">
        <v>51</v>
      </c>
      <c r="F5553" s="126" t="s">
        <v>51</v>
      </c>
      <c r="G5553" s="127">
        <v>0</v>
      </c>
    </row>
    <row r="5554" spans="1:7" x14ac:dyDescent="0.25">
      <c r="A5554" s="126" t="s">
        <v>9769</v>
      </c>
      <c r="B5554" s="126" t="s">
        <v>51</v>
      </c>
      <c r="C5554" s="126" t="s">
        <v>196</v>
      </c>
      <c r="D5554" s="126" t="s">
        <v>9770</v>
      </c>
      <c r="E5554" s="126" t="s">
        <v>51</v>
      </c>
      <c r="F5554" s="126" t="s">
        <v>51</v>
      </c>
      <c r="G5554" s="127">
        <v>0</v>
      </c>
    </row>
    <row r="5555" spans="1:7" x14ac:dyDescent="0.25">
      <c r="A5555" s="126" t="s">
        <v>9771</v>
      </c>
      <c r="B5555" s="126" t="s">
        <v>51</v>
      </c>
      <c r="C5555" s="126" t="s">
        <v>196</v>
      </c>
      <c r="D5555" s="126" t="s">
        <v>9772</v>
      </c>
      <c r="E5555" s="126" t="s">
        <v>51</v>
      </c>
      <c r="F5555" s="126" t="s">
        <v>51</v>
      </c>
      <c r="G5555" s="127">
        <v>0</v>
      </c>
    </row>
    <row r="5556" spans="1:7" x14ac:dyDescent="0.25">
      <c r="A5556" s="126" t="s">
        <v>9773</v>
      </c>
      <c r="B5556" s="126" t="s">
        <v>51</v>
      </c>
      <c r="C5556" s="126" t="s">
        <v>196</v>
      </c>
      <c r="D5556" s="126" t="s">
        <v>9774</v>
      </c>
      <c r="E5556" s="126" t="s">
        <v>51</v>
      </c>
      <c r="F5556" s="126" t="s">
        <v>51</v>
      </c>
      <c r="G5556" s="127">
        <v>0</v>
      </c>
    </row>
    <row r="5557" spans="1:7" x14ac:dyDescent="0.25">
      <c r="A5557" s="126" t="s">
        <v>9775</v>
      </c>
      <c r="B5557" s="126" t="s">
        <v>51</v>
      </c>
      <c r="C5557" s="126" t="s">
        <v>196</v>
      </c>
      <c r="D5557" s="126" t="s">
        <v>9776</v>
      </c>
      <c r="E5557" s="126" t="s">
        <v>51</v>
      </c>
      <c r="F5557" s="126" t="s">
        <v>51</v>
      </c>
      <c r="G5557" s="127">
        <v>0</v>
      </c>
    </row>
    <row r="5558" spans="1:7" x14ac:dyDescent="0.25">
      <c r="A5558" s="126" t="s">
        <v>9777</v>
      </c>
      <c r="B5558" s="126" t="s">
        <v>51</v>
      </c>
      <c r="C5558" s="126" t="s">
        <v>196</v>
      </c>
      <c r="D5558" s="126" t="s">
        <v>9778</v>
      </c>
      <c r="E5558" s="126" t="s">
        <v>51</v>
      </c>
      <c r="F5558" s="126" t="s">
        <v>51</v>
      </c>
      <c r="G5558" s="127">
        <v>0</v>
      </c>
    </row>
    <row r="5559" spans="1:7" x14ac:dyDescent="0.25">
      <c r="A5559" s="126" t="s">
        <v>9779</v>
      </c>
      <c r="B5559" s="126" t="s">
        <v>51</v>
      </c>
      <c r="C5559" s="126" t="s">
        <v>196</v>
      </c>
      <c r="D5559" s="126" t="s">
        <v>9780</v>
      </c>
      <c r="E5559" s="126" t="s">
        <v>51</v>
      </c>
      <c r="F5559" s="126" t="s">
        <v>51</v>
      </c>
      <c r="G5559" s="127">
        <v>0</v>
      </c>
    </row>
    <row r="5560" spans="1:7" x14ac:dyDescent="0.25">
      <c r="A5560" s="126" t="s">
        <v>9781</v>
      </c>
      <c r="B5560" s="126" t="s">
        <v>51</v>
      </c>
      <c r="C5560" s="126" t="s">
        <v>196</v>
      </c>
      <c r="D5560" s="126" t="s">
        <v>9782</v>
      </c>
      <c r="E5560" s="126" t="s">
        <v>51</v>
      </c>
      <c r="F5560" s="126" t="s">
        <v>51</v>
      </c>
      <c r="G5560" s="127">
        <v>0</v>
      </c>
    </row>
    <row r="5561" spans="1:7" x14ac:dyDescent="0.25">
      <c r="A5561" s="126" t="s">
        <v>9783</v>
      </c>
      <c r="B5561" s="126" t="s">
        <v>51</v>
      </c>
      <c r="C5561" s="126" t="s">
        <v>196</v>
      </c>
      <c r="D5561" s="126" t="s">
        <v>9784</v>
      </c>
      <c r="E5561" s="126" t="s">
        <v>51</v>
      </c>
      <c r="F5561" s="126" t="s">
        <v>51</v>
      </c>
      <c r="G5561" s="127">
        <v>0</v>
      </c>
    </row>
    <row r="5562" spans="1:7" x14ac:dyDescent="0.25">
      <c r="A5562" s="126" t="s">
        <v>9785</v>
      </c>
      <c r="B5562" s="126" t="s">
        <v>51</v>
      </c>
      <c r="C5562" s="126" t="s">
        <v>196</v>
      </c>
      <c r="D5562" s="126" t="s">
        <v>9786</v>
      </c>
      <c r="E5562" s="126" t="s">
        <v>51</v>
      </c>
      <c r="F5562" s="126" t="s">
        <v>51</v>
      </c>
      <c r="G5562" s="127">
        <v>0</v>
      </c>
    </row>
    <row r="5563" spans="1:7" x14ac:dyDescent="0.25">
      <c r="A5563" s="126" t="s">
        <v>9787</v>
      </c>
      <c r="B5563" s="126" t="s">
        <v>51</v>
      </c>
      <c r="C5563" s="126" t="s">
        <v>196</v>
      </c>
      <c r="D5563" s="126" t="s">
        <v>9788</v>
      </c>
      <c r="E5563" s="126" t="s">
        <v>51</v>
      </c>
      <c r="F5563" s="126" t="s">
        <v>51</v>
      </c>
      <c r="G5563" s="127">
        <v>0</v>
      </c>
    </row>
    <row r="5564" spans="1:7" x14ac:dyDescent="0.25">
      <c r="A5564" s="126" t="s">
        <v>9789</v>
      </c>
      <c r="B5564" s="126" t="s">
        <v>51</v>
      </c>
      <c r="C5564" s="126" t="s">
        <v>196</v>
      </c>
      <c r="D5564" s="126" t="s">
        <v>9790</v>
      </c>
      <c r="E5564" s="126" t="s">
        <v>51</v>
      </c>
      <c r="F5564" s="126" t="s">
        <v>51</v>
      </c>
      <c r="G5564" s="127">
        <v>0</v>
      </c>
    </row>
    <row r="5565" spans="1:7" x14ac:dyDescent="0.25">
      <c r="A5565" s="126" t="s">
        <v>9791</v>
      </c>
      <c r="B5565" s="126" t="s">
        <v>51</v>
      </c>
      <c r="C5565" s="126" t="s">
        <v>196</v>
      </c>
      <c r="D5565" s="126" t="s">
        <v>9792</v>
      </c>
      <c r="E5565" s="126" t="s">
        <v>51</v>
      </c>
      <c r="F5565" s="126" t="s">
        <v>51</v>
      </c>
      <c r="G5565" s="127">
        <v>0</v>
      </c>
    </row>
    <row r="5566" spans="1:7" x14ac:dyDescent="0.25">
      <c r="A5566" s="126" t="s">
        <v>9793</v>
      </c>
      <c r="B5566" s="126" t="s">
        <v>51</v>
      </c>
      <c r="C5566" s="126" t="s">
        <v>196</v>
      </c>
      <c r="D5566" s="126" t="s">
        <v>9794</v>
      </c>
      <c r="E5566" s="126" t="s">
        <v>51</v>
      </c>
      <c r="F5566" s="126" t="s">
        <v>51</v>
      </c>
      <c r="G5566" s="127">
        <v>0</v>
      </c>
    </row>
    <row r="5567" spans="1:7" x14ac:dyDescent="0.25">
      <c r="A5567" s="126" t="s">
        <v>9795</v>
      </c>
      <c r="B5567" s="126" t="s">
        <v>51</v>
      </c>
      <c r="C5567" s="126" t="s">
        <v>196</v>
      </c>
      <c r="D5567" s="126" t="s">
        <v>9796</v>
      </c>
      <c r="E5567" s="126" t="s">
        <v>51</v>
      </c>
      <c r="F5567" s="126" t="s">
        <v>51</v>
      </c>
      <c r="G5567" s="127">
        <v>0</v>
      </c>
    </row>
    <row r="5568" spans="1:7" x14ac:dyDescent="0.25">
      <c r="A5568" s="126" t="s">
        <v>9797</v>
      </c>
      <c r="B5568" s="126" t="s">
        <v>51</v>
      </c>
      <c r="C5568" s="126" t="s">
        <v>196</v>
      </c>
      <c r="D5568" s="126" t="s">
        <v>9798</v>
      </c>
      <c r="E5568" s="126" t="s">
        <v>51</v>
      </c>
      <c r="F5568" s="126" t="s">
        <v>51</v>
      </c>
      <c r="G5568" s="127">
        <v>0</v>
      </c>
    </row>
    <row r="5569" spans="1:7" x14ac:dyDescent="0.25">
      <c r="A5569" s="126" t="s">
        <v>14725</v>
      </c>
      <c r="B5569" s="126" t="s">
        <v>51</v>
      </c>
      <c r="C5569" s="126" t="s">
        <v>196</v>
      </c>
      <c r="D5569" s="126" t="s">
        <v>14726</v>
      </c>
      <c r="E5569" s="126" t="s">
        <v>51</v>
      </c>
      <c r="F5569" s="126" t="s">
        <v>51</v>
      </c>
      <c r="G5569" s="127">
        <v>0</v>
      </c>
    </row>
    <row r="5570" spans="1:7" x14ac:dyDescent="0.25">
      <c r="A5570" s="126" t="s">
        <v>9799</v>
      </c>
      <c r="B5570" s="126" t="s">
        <v>51</v>
      </c>
      <c r="C5570" s="126" t="s">
        <v>196</v>
      </c>
      <c r="D5570" s="126" t="s">
        <v>9800</v>
      </c>
      <c r="E5570" s="126" t="s">
        <v>51</v>
      </c>
      <c r="F5570" s="126" t="s">
        <v>51</v>
      </c>
      <c r="G5570" s="127">
        <v>0</v>
      </c>
    </row>
    <row r="5571" spans="1:7" x14ac:dyDescent="0.25">
      <c r="A5571" s="126" t="s">
        <v>9801</v>
      </c>
      <c r="B5571" s="126" t="s">
        <v>51</v>
      </c>
      <c r="C5571" s="126" t="s">
        <v>196</v>
      </c>
      <c r="D5571" s="126" t="s">
        <v>9802</v>
      </c>
      <c r="E5571" s="126" t="s">
        <v>51</v>
      </c>
      <c r="F5571" s="126" t="s">
        <v>51</v>
      </c>
      <c r="G5571" s="127">
        <v>0</v>
      </c>
    </row>
    <row r="5572" spans="1:7" x14ac:dyDescent="0.25">
      <c r="A5572" s="126" t="s">
        <v>9803</v>
      </c>
      <c r="B5572" s="126" t="s">
        <v>51</v>
      </c>
      <c r="C5572" s="126" t="s">
        <v>196</v>
      </c>
      <c r="D5572" s="126" t="s">
        <v>9804</v>
      </c>
      <c r="E5572" s="126" t="s">
        <v>51</v>
      </c>
      <c r="F5572" s="126" t="s">
        <v>51</v>
      </c>
      <c r="G5572" s="127">
        <v>0</v>
      </c>
    </row>
    <row r="5573" spans="1:7" x14ac:dyDescent="0.25">
      <c r="A5573" s="126" t="s">
        <v>9805</v>
      </c>
      <c r="B5573" s="126" t="s">
        <v>51</v>
      </c>
      <c r="C5573" s="126" t="s">
        <v>196</v>
      </c>
      <c r="D5573" s="126" t="s">
        <v>9806</v>
      </c>
      <c r="E5573" s="126" t="s">
        <v>51</v>
      </c>
      <c r="F5573" s="126" t="s">
        <v>51</v>
      </c>
      <c r="G5573" s="127">
        <v>0</v>
      </c>
    </row>
    <row r="5574" spans="1:7" x14ac:dyDescent="0.25">
      <c r="A5574" s="126" t="s">
        <v>9807</v>
      </c>
      <c r="B5574" s="126" t="s">
        <v>51</v>
      </c>
      <c r="C5574" s="126" t="s">
        <v>196</v>
      </c>
      <c r="D5574" s="126" t="s">
        <v>9808</v>
      </c>
      <c r="E5574" s="126" t="s">
        <v>51</v>
      </c>
      <c r="F5574" s="126" t="s">
        <v>51</v>
      </c>
      <c r="G5574" s="127">
        <v>0</v>
      </c>
    </row>
    <row r="5575" spans="1:7" x14ac:dyDescent="0.25">
      <c r="A5575" s="126" t="s">
        <v>9809</v>
      </c>
      <c r="B5575" s="126" t="s">
        <v>51</v>
      </c>
      <c r="C5575" s="126" t="s">
        <v>17</v>
      </c>
      <c r="D5575" s="126" t="s">
        <v>9810</v>
      </c>
      <c r="E5575" s="126" t="s">
        <v>51</v>
      </c>
      <c r="F5575" s="126" t="s">
        <v>51</v>
      </c>
      <c r="G5575" s="127">
        <v>0</v>
      </c>
    </row>
    <row r="5576" spans="1:7" x14ac:dyDescent="0.25">
      <c r="A5576" s="126" t="s">
        <v>9811</v>
      </c>
      <c r="B5576" s="126" t="s">
        <v>51</v>
      </c>
      <c r="C5576" s="126" t="s">
        <v>17</v>
      </c>
      <c r="D5576" s="126" t="s">
        <v>9812</v>
      </c>
      <c r="E5576" s="126" t="s">
        <v>51</v>
      </c>
      <c r="F5576" s="126" t="s">
        <v>51</v>
      </c>
      <c r="G5576" s="127">
        <v>0</v>
      </c>
    </row>
    <row r="5577" spans="1:7" x14ac:dyDescent="0.25">
      <c r="A5577" s="126" t="s">
        <v>9813</v>
      </c>
      <c r="B5577" s="126" t="s">
        <v>51</v>
      </c>
      <c r="C5577" s="126" t="s">
        <v>17</v>
      </c>
      <c r="D5577" s="126" t="s">
        <v>9814</v>
      </c>
      <c r="E5577" s="126" t="s">
        <v>51</v>
      </c>
      <c r="F5577" s="126" t="s">
        <v>51</v>
      </c>
      <c r="G5577" s="127">
        <v>0</v>
      </c>
    </row>
    <row r="5578" spans="1:7" x14ac:dyDescent="0.25">
      <c r="A5578" s="126" t="s">
        <v>9815</v>
      </c>
      <c r="B5578" s="126" t="s">
        <v>51</v>
      </c>
      <c r="C5578" s="126" t="s">
        <v>17</v>
      </c>
      <c r="D5578" s="126" t="s">
        <v>9816</v>
      </c>
      <c r="E5578" s="126" t="s">
        <v>51</v>
      </c>
      <c r="F5578" s="126" t="s">
        <v>51</v>
      </c>
      <c r="G5578" s="127">
        <v>0</v>
      </c>
    </row>
    <row r="5579" spans="1:7" x14ac:dyDescent="0.25">
      <c r="A5579" s="126" t="s">
        <v>9817</v>
      </c>
      <c r="B5579" s="126" t="s">
        <v>51</v>
      </c>
      <c r="C5579" s="126" t="s">
        <v>17</v>
      </c>
      <c r="D5579" s="126" t="s">
        <v>9818</v>
      </c>
      <c r="E5579" s="126" t="s">
        <v>51</v>
      </c>
      <c r="F5579" s="126" t="s">
        <v>51</v>
      </c>
      <c r="G5579" s="127">
        <v>0</v>
      </c>
    </row>
    <row r="5580" spans="1:7" x14ac:dyDescent="0.25">
      <c r="A5580" s="126" t="s">
        <v>9819</v>
      </c>
      <c r="B5580" s="126" t="s">
        <v>51</v>
      </c>
      <c r="C5580" s="126" t="s">
        <v>17</v>
      </c>
      <c r="D5580" s="126" t="s">
        <v>9820</v>
      </c>
      <c r="E5580" s="126" t="s">
        <v>51</v>
      </c>
      <c r="F5580" s="126" t="s">
        <v>51</v>
      </c>
      <c r="G5580" s="127">
        <v>0</v>
      </c>
    </row>
    <row r="5581" spans="1:7" x14ac:dyDescent="0.25">
      <c r="A5581" s="126" t="s">
        <v>9821</v>
      </c>
      <c r="B5581" s="126" t="s">
        <v>51</v>
      </c>
      <c r="C5581" s="126" t="s">
        <v>17</v>
      </c>
      <c r="D5581" s="126" t="s">
        <v>9822</v>
      </c>
      <c r="E5581" s="126" t="s">
        <v>51</v>
      </c>
      <c r="F5581" s="126" t="s">
        <v>51</v>
      </c>
      <c r="G5581" s="127">
        <v>0</v>
      </c>
    </row>
    <row r="5582" spans="1:7" x14ac:dyDescent="0.25">
      <c r="A5582" s="126" t="s">
        <v>9823</v>
      </c>
      <c r="B5582" s="126" t="s">
        <v>51</v>
      </c>
      <c r="C5582" s="126" t="s">
        <v>17</v>
      </c>
      <c r="D5582" s="126" t="s">
        <v>9824</v>
      </c>
      <c r="E5582" s="126" t="s">
        <v>51</v>
      </c>
      <c r="F5582" s="126" t="s">
        <v>51</v>
      </c>
      <c r="G5582" s="127">
        <v>0</v>
      </c>
    </row>
    <row r="5583" spans="1:7" x14ac:dyDescent="0.25">
      <c r="A5583" s="126" t="s">
        <v>9825</v>
      </c>
      <c r="B5583" s="126" t="s">
        <v>51</v>
      </c>
      <c r="C5583" s="126" t="s">
        <v>17</v>
      </c>
      <c r="D5583" s="126" t="s">
        <v>9826</v>
      </c>
      <c r="E5583" s="126" t="s">
        <v>51</v>
      </c>
      <c r="F5583" s="126" t="s">
        <v>51</v>
      </c>
      <c r="G5583" s="127">
        <v>0</v>
      </c>
    </row>
    <row r="5584" spans="1:7" x14ac:dyDescent="0.25">
      <c r="A5584" s="126" t="s">
        <v>9827</v>
      </c>
      <c r="B5584" s="126" t="s">
        <v>51</v>
      </c>
      <c r="C5584" s="126" t="s">
        <v>17</v>
      </c>
      <c r="D5584" s="126" t="s">
        <v>9828</v>
      </c>
      <c r="E5584" s="126" t="s">
        <v>51</v>
      </c>
      <c r="F5584" s="126" t="s">
        <v>51</v>
      </c>
      <c r="G5584" s="127">
        <v>0</v>
      </c>
    </row>
    <row r="5585" spans="1:7" x14ac:dyDescent="0.25">
      <c r="A5585" s="126" t="s">
        <v>9829</v>
      </c>
      <c r="B5585" s="126" t="s">
        <v>51</v>
      </c>
      <c r="C5585" s="126" t="s">
        <v>17</v>
      </c>
      <c r="D5585" s="126" t="s">
        <v>9830</v>
      </c>
      <c r="E5585" s="126" t="s">
        <v>51</v>
      </c>
      <c r="F5585" s="126" t="s">
        <v>51</v>
      </c>
      <c r="G5585" s="127">
        <v>0</v>
      </c>
    </row>
    <row r="5586" spans="1:7" x14ac:dyDescent="0.25">
      <c r="A5586" s="126" t="s">
        <v>9831</v>
      </c>
      <c r="B5586" s="126" t="s">
        <v>51</v>
      </c>
      <c r="C5586" s="126" t="s">
        <v>17</v>
      </c>
      <c r="D5586" s="126" t="s">
        <v>9832</v>
      </c>
      <c r="E5586" s="126" t="s">
        <v>51</v>
      </c>
      <c r="F5586" s="126" t="s">
        <v>51</v>
      </c>
      <c r="G5586" s="127">
        <v>0</v>
      </c>
    </row>
    <row r="5587" spans="1:7" x14ac:dyDescent="0.25">
      <c r="A5587" s="126" t="s">
        <v>9833</v>
      </c>
      <c r="B5587" s="126" t="s">
        <v>51</v>
      </c>
      <c r="C5587" s="126" t="s">
        <v>17</v>
      </c>
      <c r="D5587" s="126" t="s">
        <v>9834</v>
      </c>
      <c r="E5587" s="126" t="s">
        <v>51</v>
      </c>
      <c r="F5587" s="126" t="s">
        <v>51</v>
      </c>
      <c r="G5587" s="127">
        <v>0</v>
      </c>
    </row>
    <row r="5588" spans="1:7" x14ac:dyDescent="0.25">
      <c r="A5588" s="126" t="s">
        <v>9835</v>
      </c>
      <c r="B5588" s="126" t="s">
        <v>51</v>
      </c>
      <c r="C5588" s="126" t="s">
        <v>17</v>
      </c>
      <c r="D5588" s="126" t="s">
        <v>9836</v>
      </c>
      <c r="E5588" s="126" t="s">
        <v>51</v>
      </c>
      <c r="F5588" s="126" t="s">
        <v>51</v>
      </c>
      <c r="G5588" s="127">
        <v>0</v>
      </c>
    </row>
    <row r="5589" spans="1:7" x14ac:dyDescent="0.25">
      <c r="A5589" s="126" t="s">
        <v>9837</v>
      </c>
      <c r="B5589" s="126" t="s">
        <v>51</v>
      </c>
      <c r="C5589" s="126" t="s">
        <v>17</v>
      </c>
      <c r="D5589" s="126" t="s">
        <v>9838</v>
      </c>
      <c r="E5589" s="126" t="s">
        <v>51</v>
      </c>
      <c r="F5589" s="126" t="s">
        <v>51</v>
      </c>
      <c r="G5589" s="127">
        <v>0</v>
      </c>
    </row>
    <row r="5590" spans="1:7" x14ac:dyDescent="0.25">
      <c r="A5590" s="126" t="s">
        <v>9839</v>
      </c>
      <c r="B5590" s="126" t="s">
        <v>51</v>
      </c>
      <c r="C5590" s="126" t="s">
        <v>17</v>
      </c>
      <c r="D5590" s="126" t="s">
        <v>9840</v>
      </c>
      <c r="E5590" s="126" t="s">
        <v>51</v>
      </c>
      <c r="F5590" s="126" t="s">
        <v>51</v>
      </c>
      <c r="G5590" s="127">
        <v>0</v>
      </c>
    </row>
    <row r="5591" spans="1:7" x14ac:dyDescent="0.25">
      <c r="A5591" s="126" t="s">
        <v>9841</v>
      </c>
      <c r="B5591" s="126" t="s">
        <v>51</v>
      </c>
      <c r="C5591" s="126" t="s">
        <v>17</v>
      </c>
      <c r="D5591" s="126" t="s">
        <v>9842</v>
      </c>
      <c r="E5591" s="126" t="s">
        <v>51</v>
      </c>
      <c r="F5591" s="126" t="s">
        <v>51</v>
      </c>
      <c r="G5591" s="127">
        <v>0</v>
      </c>
    </row>
    <row r="5592" spans="1:7" x14ac:dyDescent="0.25">
      <c r="A5592" s="126" t="s">
        <v>9843</v>
      </c>
      <c r="B5592" s="126" t="s">
        <v>51</v>
      </c>
      <c r="C5592" s="126" t="s">
        <v>17</v>
      </c>
      <c r="D5592" s="126" t="s">
        <v>9844</v>
      </c>
      <c r="E5592" s="126" t="s">
        <v>51</v>
      </c>
      <c r="F5592" s="126" t="s">
        <v>51</v>
      </c>
      <c r="G5592" s="127">
        <v>0</v>
      </c>
    </row>
    <row r="5593" spans="1:7" x14ac:dyDescent="0.25">
      <c r="A5593" s="126" t="s">
        <v>9845</v>
      </c>
      <c r="B5593" s="126" t="s">
        <v>51</v>
      </c>
      <c r="C5593" s="126" t="s">
        <v>17</v>
      </c>
      <c r="D5593" s="126" t="s">
        <v>9846</v>
      </c>
      <c r="E5593" s="126" t="s">
        <v>51</v>
      </c>
      <c r="F5593" s="126" t="s">
        <v>51</v>
      </c>
      <c r="G5593" s="127">
        <v>0</v>
      </c>
    </row>
    <row r="5594" spans="1:7" x14ac:dyDescent="0.25">
      <c r="A5594" s="126" t="s">
        <v>9847</v>
      </c>
      <c r="B5594" s="126" t="s">
        <v>51</v>
      </c>
      <c r="C5594" s="126" t="s">
        <v>17</v>
      </c>
      <c r="D5594" s="126" t="s">
        <v>9848</v>
      </c>
      <c r="E5594" s="126" t="s">
        <v>51</v>
      </c>
      <c r="F5594" s="126" t="s">
        <v>51</v>
      </c>
      <c r="G5594" s="127">
        <v>0</v>
      </c>
    </row>
    <row r="5595" spans="1:7" x14ac:dyDescent="0.25">
      <c r="A5595" s="126" t="s">
        <v>9849</v>
      </c>
      <c r="B5595" s="126" t="s">
        <v>51</v>
      </c>
      <c r="C5595" s="126" t="s">
        <v>17</v>
      </c>
      <c r="D5595" s="126" t="s">
        <v>9850</v>
      </c>
      <c r="E5595" s="126" t="s">
        <v>51</v>
      </c>
      <c r="F5595" s="126" t="s">
        <v>51</v>
      </c>
      <c r="G5595" s="127">
        <v>0</v>
      </c>
    </row>
    <row r="5596" spans="1:7" x14ac:dyDescent="0.25">
      <c r="A5596" s="126" t="s">
        <v>9851</v>
      </c>
      <c r="B5596" s="126" t="s">
        <v>51</v>
      </c>
      <c r="C5596" s="126" t="s">
        <v>17</v>
      </c>
      <c r="D5596" s="126" t="s">
        <v>9852</v>
      </c>
      <c r="E5596" s="126" t="s">
        <v>51</v>
      </c>
      <c r="F5596" s="126" t="s">
        <v>51</v>
      </c>
      <c r="G5596" s="127">
        <v>0</v>
      </c>
    </row>
    <row r="5597" spans="1:7" x14ac:dyDescent="0.25">
      <c r="A5597" s="126" t="s">
        <v>9853</v>
      </c>
      <c r="B5597" s="126" t="s">
        <v>51</v>
      </c>
      <c r="C5597" s="126" t="s">
        <v>17</v>
      </c>
      <c r="D5597" s="126" t="s">
        <v>9854</v>
      </c>
      <c r="E5597" s="126" t="s">
        <v>51</v>
      </c>
      <c r="F5597" s="126" t="s">
        <v>51</v>
      </c>
      <c r="G5597" s="127">
        <v>0</v>
      </c>
    </row>
    <row r="5598" spans="1:7" x14ac:dyDescent="0.25">
      <c r="A5598" s="126" t="s">
        <v>9855</v>
      </c>
      <c r="B5598" s="126" t="s">
        <v>51</v>
      </c>
      <c r="C5598" s="126" t="s">
        <v>17</v>
      </c>
      <c r="D5598" s="126" t="s">
        <v>9856</v>
      </c>
      <c r="E5598" s="126" t="s">
        <v>51</v>
      </c>
      <c r="F5598" s="126" t="s">
        <v>51</v>
      </c>
      <c r="G5598" s="127">
        <v>0</v>
      </c>
    </row>
    <row r="5599" spans="1:7" x14ac:dyDescent="0.25">
      <c r="A5599" s="126" t="s">
        <v>9857</v>
      </c>
      <c r="B5599" s="126" t="s">
        <v>51</v>
      </c>
      <c r="C5599" s="126" t="s">
        <v>17</v>
      </c>
      <c r="D5599" s="126" t="s">
        <v>9858</v>
      </c>
      <c r="E5599" s="126" t="s">
        <v>51</v>
      </c>
      <c r="F5599" s="126" t="s">
        <v>51</v>
      </c>
      <c r="G5599" s="127">
        <v>0</v>
      </c>
    </row>
    <row r="5600" spans="1:7" x14ac:dyDescent="0.25">
      <c r="A5600" s="126" t="s">
        <v>9859</v>
      </c>
      <c r="B5600" s="126" t="s">
        <v>51</v>
      </c>
      <c r="C5600" s="126" t="s">
        <v>17</v>
      </c>
      <c r="D5600" s="126" t="s">
        <v>9860</v>
      </c>
      <c r="E5600" s="126" t="s">
        <v>51</v>
      </c>
      <c r="F5600" s="126" t="s">
        <v>51</v>
      </c>
      <c r="G5600" s="127">
        <v>0</v>
      </c>
    </row>
    <row r="5601" spans="1:7" x14ac:dyDescent="0.25">
      <c r="A5601" s="126" t="s">
        <v>9861</v>
      </c>
      <c r="B5601" s="126" t="s">
        <v>51</v>
      </c>
      <c r="C5601" s="126" t="s">
        <v>17</v>
      </c>
      <c r="D5601" s="126" t="s">
        <v>9862</v>
      </c>
      <c r="E5601" s="126" t="s">
        <v>51</v>
      </c>
      <c r="F5601" s="126" t="s">
        <v>51</v>
      </c>
      <c r="G5601" s="127">
        <v>0</v>
      </c>
    </row>
    <row r="5602" spans="1:7" x14ac:dyDescent="0.25">
      <c r="A5602" s="126" t="s">
        <v>9863</v>
      </c>
      <c r="B5602" s="126" t="s">
        <v>51</v>
      </c>
      <c r="C5602" s="126" t="s">
        <v>17</v>
      </c>
      <c r="D5602" s="126" t="s">
        <v>9864</v>
      </c>
      <c r="E5602" s="126" t="s">
        <v>51</v>
      </c>
      <c r="F5602" s="126" t="s">
        <v>51</v>
      </c>
      <c r="G5602" s="127">
        <v>0</v>
      </c>
    </row>
    <row r="5603" spans="1:7" x14ac:dyDescent="0.25">
      <c r="A5603" s="126" t="s">
        <v>9865</v>
      </c>
      <c r="B5603" s="126" t="s">
        <v>51</v>
      </c>
      <c r="C5603" s="126" t="s">
        <v>17</v>
      </c>
      <c r="D5603" s="126" t="s">
        <v>9866</v>
      </c>
      <c r="E5603" s="126" t="s">
        <v>51</v>
      </c>
      <c r="F5603" s="126" t="s">
        <v>51</v>
      </c>
      <c r="G5603" s="127">
        <v>0</v>
      </c>
    </row>
    <row r="5604" spans="1:7" x14ac:dyDescent="0.25">
      <c r="A5604" s="126" t="s">
        <v>9867</v>
      </c>
      <c r="B5604" s="126" t="s">
        <v>51</v>
      </c>
      <c r="C5604" s="126" t="s">
        <v>17</v>
      </c>
      <c r="D5604" s="126" t="s">
        <v>9868</v>
      </c>
      <c r="E5604" s="126" t="s">
        <v>51</v>
      </c>
      <c r="F5604" s="126" t="s">
        <v>51</v>
      </c>
      <c r="G5604" s="127">
        <v>0</v>
      </c>
    </row>
    <row r="5605" spans="1:7" x14ac:dyDescent="0.25">
      <c r="A5605" s="126" t="s">
        <v>9869</v>
      </c>
      <c r="B5605" s="126" t="s">
        <v>51</v>
      </c>
      <c r="C5605" s="126" t="s">
        <v>17</v>
      </c>
      <c r="D5605" s="126" t="s">
        <v>9870</v>
      </c>
      <c r="E5605" s="126" t="s">
        <v>51</v>
      </c>
      <c r="F5605" s="126" t="s">
        <v>51</v>
      </c>
      <c r="G5605" s="127">
        <v>0</v>
      </c>
    </row>
    <row r="5606" spans="1:7" x14ac:dyDescent="0.25">
      <c r="A5606" s="126" t="s">
        <v>9871</v>
      </c>
      <c r="B5606" s="126" t="s">
        <v>51</v>
      </c>
      <c r="C5606" s="126" t="s">
        <v>17</v>
      </c>
      <c r="D5606" s="126" t="s">
        <v>9872</v>
      </c>
      <c r="E5606" s="126" t="s">
        <v>51</v>
      </c>
      <c r="F5606" s="126" t="s">
        <v>51</v>
      </c>
      <c r="G5606" s="127">
        <v>0</v>
      </c>
    </row>
    <row r="5607" spans="1:7" x14ac:dyDescent="0.25">
      <c r="A5607" s="126" t="s">
        <v>9873</v>
      </c>
      <c r="B5607" s="126" t="s">
        <v>51</v>
      </c>
      <c r="C5607" s="126" t="s">
        <v>17</v>
      </c>
      <c r="D5607" s="126" t="s">
        <v>9874</v>
      </c>
      <c r="E5607" s="126" t="s">
        <v>51</v>
      </c>
      <c r="F5607" s="126" t="s">
        <v>51</v>
      </c>
      <c r="G5607" s="127">
        <v>0</v>
      </c>
    </row>
    <row r="5608" spans="1:7" x14ac:dyDescent="0.25">
      <c r="A5608" s="126" t="s">
        <v>9875</v>
      </c>
      <c r="B5608" s="126" t="s">
        <v>51</v>
      </c>
      <c r="C5608" s="126" t="s">
        <v>17</v>
      </c>
      <c r="D5608" s="126" t="s">
        <v>9876</v>
      </c>
      <c r="E5608" s="126" t="s">
        <v>51</v>
      </c>
      <c r="F5608" s="126" t="s">
        <v>51</v>
      </c>
      <c r="G5608" s="127">
        <v>0</v>
      </c>
    </row>
    <row r="5609" spans="1:7" x14ac:dyDescent="0.25">
      <c r="A5609" s="126" t="s">
        <v>9877</v>
      </c>
      <c r="B5609" s="126" t="s">
        <v>51</v>
      </c>
      <c r="C5609" s="126" t="s">
        <v>17</v>
      </c>
      <c r="D5609" s="126" t="s">
        <v>9878</v>
      </c>
      <c r="E5609" s="126" t="s">
        <v>51</v>
      </c>
      <c r="F5609" s="126" t="s">
        <v>51</v>
      </c>
      <c r="G5609" s="127">
        <v>0</v>
      </c>
    </row>
    <row r="5610" spans="1:7" x14ac:dyDescent="0.25">
      <c r="A5610" s="126" t="s">
        <v>9879</v>
      </c>
      <c r="B5610" s="126" t="s">
        <v>51</v>
      </c>
      <c r="C5610" s="126" t="s">
        <v>17</v>
      </c>
      <c r="D5610" s="126" t="s">
        <v>9880</v>
      </c>
      <c r="E5610" s="126" t="s">
        <v>51</v>
      </c>
      <c r="F5610" s="126" t="s">
        <v>51</v>
      </c>
      <c r="G5610" s="127">
        <v>0</v>
      </c>
    </row>
    <row r="5611" spans="1:7" x14ac:dyDescent="0.25">
      <c r="A5611" s="126" t="s">
        <v>9881</v>
      </c>
      <c r="B5611" s="126" t="s">
        <v>51</v>
      </c>
      <c r="C5611" s="126" t="s">
        <v>17</v>
      </c>
      <c r="D5611" s="126" t="s">
        <v>9882</v>
      </c>
      <c r="E5611" s="126" t="s">
        <v>51</v>
      </c>
      <c r="F5611" s="126" t="s">
        <v>51</v>
      </c>
      <c r="G5611" s="127">
        <v>0</v>
      </c>
    </row>
    <row r="5612" spans="1:7" x14ac:dyDescent="0.25">
      <c r="A5612" s="126" t="s">
        <v>9883</v>
      </c>
      <c r="B5612" s="126" t="s">
        <v>51</v>
      </c>
      <c r="C5612" s="126" t="s">
        <v>17</v>
      </c>
      <c r="D5612" s="126" t="s">
        <v>9884</v>
      </c>
      <c r="E5612" s="126" t="s">
        <v>51</v>
      </c>
      <c r="F5612" s="126" t="s">
        <v>51</v>
      </c>
      <c r="G5612" s="127">
        <v>0</v>
      </c>
    </row>
    <row r="5613" spans="1:7" x14ac:dyDescent="0.25">
      <c r="A5613" s="126" t="s">
        <v>9885</v>
      </c>
      <c r="B5613" s="126" t="s">
        <v>51</v>
      </c>
      <c r="C5613" s="126" t="s">
        <v>17</v>
      </c>
      <c r="D5613" s="126" t="s">
        <v>9886</v>
      </c>
      <c r="E5613" s="126" t="s">
        <v>51</v>
      </c>
      <c r="F5613" s="126" t="s">
        <v>51</v>
      </c>
      <c r="G5613" s="127">
        <v>0</v>
      </c>
    </row>
    <row r="5614" spans="1:7" x14ac:dyDescent="0.25">
      <c r="A5614" s="126" t="s">
        <v>9887</v>
      </c>
      <c r="B5614" s="126" t="s">
        <v>51</v>
      </c>
      <c r="C5614" s="126" t="s">
        <v>17</v>
      </c>
      <c r="D5614" s="126" t="s">
        <v>9888</v>
      </c>
      <c r="E5614" s="126" t="s">
        <v>51</v>
      </c>
      <c r="F5614" s="126" t="s">
        <v>51</v>
      </c>
      <c r="G5614" s="127">
        <v>0</v>
      </c>
    </row>
    <row r="5615" spans="1:7" x14ac:dyDescent="0.25">
      <c r="A5615" s="126" t="s">
        <v>9889</v>
      </c>
      <c r="B5615" s="126" t="s">
        <v>51</v>
      </c>
      <c r="C5615" s="126" t="s">
        <v>17</v>
      </c>
      <c r="D5615" s="126" t="s">
        <v>9890</v>
      </c>
      <c r="E5615" s="126" t="s">
        <v>51</v>
      </c>
      <c r="F5615" s="126" t="s">
        <v>51</v>
      </c>
      <c r="G5615" s="127">
        <v>0</v>
      </c>
    </row>
    <row r="5616" spans="1:7" x14ac:dyDescent="0.25">
      <c r="A5616" s="126" t="s">
        <v>9891</v>
      </c>
      <c r="B5616" s="126" t="s">
        <v>51</v>
      </c>
      <c r="C5616" s="126" t="s">
        <v>17</v>
      </c>
      <c r="D5616" s="126" t="s">
        <v>9892</v>
      </c>
      <c r="E5616" s="126" t="s">
        <v>51</v>
      </c>
      <c r="F5616" s="126" t="s">
        <v>51</v>
      </c>
      <c r="G5616" s="127">
        <v>0</v>
      </c>
    </row>
    <row r="5617" spans="1:7" x14ac:dyDescent="0.25">
      <c r="A5617" s="126" t="s">
        <v>9893</v>
      </c>
      <c r="B5617" s="126" t="s">
        <v>51</v>
      </c>
      <c r="C5617" s="126" t="s">
        <v>17</v>
      </c>
      <c r="D5617" s="126" t="s">
        <v>9894</v>
      </c>
      <c r="E5617" s="126" t="s">
        <v>51</v>
      </c>
      <c r="F5617" s="126" t="s">
        <v>51</v>
      </c>
      <c r="G5617" s="127">
        <v>0</v>
      </c>
    </row>
    <row r="5618" spans="1:7" x14ac:dyDescent="0.25">
      <c r="A5618" s="126" t="s">
        <v>9895</v>
      </c>
      <c r="B5618" s="126" t="s">
        <v>51</v>
      </c>
      <c r="C5618" s="126" t="s">
        <v>17</v>
      </c>
      <c r="D5618" s="126" t="s">
        <v>9896</v>
      </c>
      <c r="E5618" s="126" t="s">
        <v>51</v>
      </c>
      <c r="F5618" s="126" t="s">
        <v>51</v>
      </c>
      <c r="G5618" s="127">
        <v>0</v>
      </c>
    </row>
    <row r="5619" spans="1:7" x14ac:dyDescent="0.25">
      <c r="A5619" s="126" t="s">
        <v>9897</v>
      </c>
      <c r="B5619" s="126" t="s">
        <v>51</v>
      </c>
      <c r="C5619" s="126" t="s">
        <v>17</v>
      </c>
      <c r="D5619" s="126" t="s">
        <v>9898</v>
      </c>
      <c r="E5619" s="126" t="s">
        <v>51</v>
      </c>
      <c r="F5619" s="126" t="s">
        <v>51</v>
      </c>
      <c r="G5619" s="127">
        <v>0</v>
      </c>
    </row>
    <row r="5620" spans="1:7" x14ac:dyDescent="0.25">
      <c r="A5620" s="126" t="s">
        <v>9899</v>
      </c>
      <c r="B5620" s="126" t="s">
        <v>51</v>
      </c>
      <c r="C5620" s="126" t="s">
        <v>17</v>
      </c>
      <c r="D5620" s="126" t="s">
        <v>9900</v>
      </c>
      <c r="E5620" s="126" t="s">
        <v>51</v>
      </c>
      <c r="F5620" s="126" t="s">
        <v>51</v>
      </c>
      <c r="G5620" s="127">
        <v>0</v>
      </c>
    </row>
    <row r="5621" spans="1:7" x14ac:dyDescent="0.25">
      <c r="A5621" s="126" t="s">
        <v>9901</v>
      </c>
      <c r="B5621" s="126" t="s">
        <v>51</v>
      </c>
      <c r="C5621" s="126" t="s">
        <v>17</v>
      </c>
      <c r="D5621" s="126" t="s">
        <v>9902</v>
      </c>
      <c r="E5621" s="126" t="s">
        <v>51</v>
      </c>
      <c r="F5621" s="126" t="s">
        <v>51</v>
      </c>
      <c r="G5621" s="127">
        <v>0</v>
      </c>
    </row>
    <row r="5622" spans="1:7" x14ac:dyDescent="0.25">
      <c r="A5622" s="126" t="s">
        <v>9903</v>
      </c>
      <c r="B5622" s="126" t="s">
        <v>51</v>
      </c>
      <c r="C5622" s="126" t="s">
        <v>17</v>
      </c>
      <c r="D5622" s="126" t="s">
        <v>9904</v>
      </c>
      <c r="E5622" s="126" t="s">
        <v>51</v>
      </c>
      <c r="F5622" s="126" t="s">
        <v>51</v>
      </c>
      <c r="G5622" s="127">
        <v>0</v>
      </c>
    </row>
    <row r="5623" spans="1:7" x14ac:dyDescent="0.25">
      <c r="A5623" s="126" t="s">
        <v>9905</v>
      </c>
      <c r="B5623" s="126" t="s">
        <v>51</v>
      </c>
      <c r="C5623" s="126" t="s">
        <v>17</v>
      </c>
      <c r="D5623" s="126" t="s">
        <v>9906</v>
      </c>
      <c r="E5623" s="126" t="s">
        <v>51</v>
      </c>
      <c r="F5623" s="126" t="s">
        <v>51</v>
      </c>
      <c r="G5623" s="127">
        <v>0</v>
      </c>
    </row>
    <row r="5624" spans="1:7" x14ac:dyDescent="0.25">
      <c r="A5624" s="126" t="s">
        <v>9907</v>
      </c>
      <c r="B5624" s="126" t="s">
        <v>51</v>
      </c>
      <c r="C5624" s="126" t="s">
        <v>17</v>
      </c>
      <c r="D5624" s="126" t="s">
        <v>9908</v>
      </c>
      <c r="E5624" s="126" t="s">
        <v>51</v>
      </c>
      <c r="F5624" s="126" t="s">
        <v>51</v>
      </c>
      <c r="G5624" s="127">
        <v>0</v>
      </c>
    </row>
    <row r="5625" spans="1:7" x14ac:dyDescent="0.25">
      <c r="A5625" s="126" t="s">
        <v>9909</v>
      </c>
      <c r="B5625" s="126" t="s">
        <v>51</v>
      </c>
      <c r="C5625" s="126" t="s">
        <v>17</v>
      </c>
      <c r="D5625" s="126" t="s">
        <v>9910</v>
      </c>
      <c r="E5625" s="126" t="s">
        <v>51</v>
      </c>
      <c r="F5625" s="126" t="s">
        <v>51</v>
      </c>
      <c r="G5625" s="127">
        <v>0</v>
      </c>
    </row>
    <row r="5626" spans="1:7" x14ac:dyDescent="0.25">
      <c r="A5626" s="126" t="s">
        <v>9911</v>
      </c>
      <c r="B5626" s="126" t="s">
        <v>51</v>
      </c>
      <c r="C5626" s="126" t="s">
        <v>17</v>
      </c>
      <c r="D5626" s="126" t="s">
        <v>9912</v>
      </c>
      <c r="E5626" s="126" t="s">
        <v>51</v>
      </c>
      <c r="F5626" s="126" t="s">
        <v>51</v>
      </c>
      <c r="G5626" s="127">
        <v>0</v>
      </c>
    </row>
    <row r="5627" spans="1:7" x14ac:dyDescent="0.25">
      <c r="A5627" s="126" t="s">
        <v>9913</v>
      </c>
      <c r="B5627" s="126" t="s">
        <v>51</v>
      </c>
      <c r="C5627" s="126" t="s">
        <v>17</v>
      </c>
      <c r="D5627" s="126" t="s">
        <v>9914</v>
      </c>
      <c r="E5627" s="126" t="s">
        <v>51</v>
      </c>
      <c r="F5627" s="126" t="s">
        <v>51</v>
      </c>
      <c r="G5627" s="127">
        <v>0</v>
      </c>
    </row>
    <row r="5628" spans="1:7" x14ac:dyDescent="0.25">
      <c r="A5628" s="126" t="s">
        <v>9915</v>
      </c>
      <c r="B5628" s="126" t="s">
        <v>51</v>
      </c>
      <c r="C5628" s="126" t="s">
        <v>17</v>
      </c>
      <c r="D5628" s="126" t="s">
        <v>9916</v>
      </c>
      <c r="E5628" s="126" t="s">
        <v>51</v>
      </c>
      <c r="F5628" s="126" t="s">
        <v>51</v>
      </c>
      <c r="G5628" s="127">
        <v>0</v>
      </c>
    </row>
    <row r="5629" spans="1:7" x14ac:dyDescent="0.25">
      <c r="A5629" s="126" t="s">
        <v>9917</v>
      </c>
      <c r="B5629" s="126" t="s">
        <v>51</v>
      </c>
      <c r="C5629" s="126" t="s">
        <v>17</v>
      </c>
      <c r="D5629" s="126" t="s">
        <v>9918</v>
      </c>
      <c r="E5629" s="126" t="s">
        <v>51</v>
      </c>
      <c r="F5629" s="126" t="s">
        <v>51</v>
      </c>
      <c r="G5629" s="127">
        <v>0</v>
      </c>
    </row>
    <row r="5630" spans="1:7" x14ac:dyDescent="0.25">
      <c r="A5630" s="126" t="s">
        <v>9919</v>
      </c>
      <c r="B5630" s="126" t="s">
        <v>51</v>
      </c>
      <c r="C5630" s="126" t="s">
        <v>17</v>
      </c>
      <c r="D5630" s="126" t="s">
        <v>9920</v>
      </c>
      <c r="E5630" s="126" t="s">
        <v>51</v>
      </c>
      <c r="F5630" s="126" t="s">
        <v>51</v>
      </c>
      <c r="G5630" s="127">
        <v>0</v>
      </c>
    </row>
    <row r="5631" spans="1:7" x14ac:dyDescent="0.25">
      <c r="A5631" s="126" t="s">
        <v>9921</v>
      </c>
      <c r="B5631" s="126" t="s">
        <v>51</v>
      </c>
      <c r="C5631" s="126" t="s">
        <v>17</v>
      </c>
      <c r="D5631" s="126" t="s">
        <v>9922</v>
      </c>
      <c r="E5631" s="126" t="s">
        <v>51</v>
      </c>
      <c r="F5631" s="126" t="s">
        <v>51</v>
      </c>
      <c r="G5631" s="127">
        <v>0</v>
      </c>
    </row>
    <row r="5632" spans="1:7" x14ac:dyDescent="0.25">
      <c r="A5632" s="126" t="s">
        <v>9923</v>
      </c>
      <c r="B5632" s="126" t="s">
        <v>51</v>
      </c>
      <c r="C5632" s="126" t="s">
        <v>17</v>
      </c>
      <c r="D5632" s="126" t="s">
        <v>9924</v>
      </c>
      <c r="E5632" s="126" t="s">
        <v>51</v>
      </c>
      <c r="F5632" s="126" t="s">
        <v>51</v>
      </c>
      <c r="G5632" s="127">
        <v>0</v>
      </c>
    </row>
    <row r="5633" spans="1:7" x14ac:dyDescent="0.25">
      <c r="A5633" s="126" t="s">
        <v>9925</v>
      </c>
      <c r="B5633" s="126" t="s">
        <v>51</v>
      </c>
      <c r="C5633" s="126" t="s">
        <v>17</v>
      </c>
      <c r="D5633" s="126" t="s">
        <v>9926</v>
      </c>
      <c r="E5633" s="126" t="s">
        <v>51</v>
      </c>
      <c r="F5633" s="126" t="s">
        <v>51</v>
      </c>
      <c r="G5633" s="127">
        <v>0</v>
      </c>
    </row>
    <row r="5634" spans="1:7" x14ac:dyDescent="0.25">
      <c r="A5634" s="126" t="s">
        <v>9927</v>
      </c>
      <c r="B5634" s="126" t="s">
        <v>51</v>
      </c>
      <c r="C5634" s="126" t="s">
        <v>17</v>
      </c>
      <c r="D5634" s="126" t="s">
        <v>9928</v>
      </c>
      <c r="E5634" s="126" t="s">
        <v>51</v>
      </c>
      <c r="F5634" s="126" t="s">
        <v>51</v>
      </c>
      <c r="G5634" s="127">
        <v>0</v>
      </c>
    </row>
    <row r="5635" spans="1:7" x14ac:dyDescent="0.25">
      <c r="A5635" s="126" t="s">
        <v>9929</v>
      </c>
      <c r="B5635" s="126" t="s">
        <v>51</v>
      </c>
      <c r="C5635" s="126" t="s">
        <v>17</v>
      </c>
      <c r="D5635" s="126" t="s">
        <v>9930</v>
      </c>
      <c r="E5635" s="126" t="s">
        <v>51</v>
      </c>
      <c r="F5635" s="126" t="s">
        <v>51</v>
      </c>
      <c r="G5635" s="127">
        <v>0</v>
      </c>
    </row>
    <row r="5636" spans="1:7" x14ac:dyDescent="0.25">
      <c r="A5636" s="126" t="s">
        <v>9931</v>
      </c>
      <c r="B5636" s="126" t="s">
        <v>51</v>
      </c>
      <c r="C5636" s="126" t="s">
        <v>17</v>
      </c>
      <c r="D5636" s="126" t="s">
        <v>9932</v>
      </c>
      <c r="E5636" s="126" t="s">
        <v>51</v>
      </c>
      <c r="F5636" s="126" t="s">
        <v>51</v>
      </c>
      <c r="G5636" s="127">
        <v>0</v>
      </c>
    </row>
    <row r="5637" spans="1:7" x14ac:dyDescent="0.25">
      <c r="A5637" s="126" t="s">
        <v>9933</v>
      </c>
      <c r="B5637" s="126" t="s">
        <v>51</v>
      </c>
      <c r="C5637" s="126" t="s">
        <v>17</v>
      </c>
      <c r="D5637" s="126" t="s">
        <v>9934</v>
      </c>
      <c r="E5637" s="126" t="s">
        <v>51</v>
      </c>
      <c r="F5637" s="126" t="s">
        <v>51</v>
      </c>
      <c r="G5637" s="127">
        <v>0</v>
      </c>
    </row>
    <row r="5638" spans="1:7" x14ac:dyDescent="0.25">
      <c r="A5638" s="126" t="s">
        <v>9935</v>
      </c>
      <c r="B5638" s="126" t="s">
        <v>51</v>
      </c>
      <c r="C5638" s="126" t="s">
        <v>17</v>
      </c>
      <c r="D5638" s="126" t="s">
        <v>9936</v>
      </c>
      <c r="E5638" s="126" t="s">
        <v>51</v>
      </c>
      <c r="F5638" s="126" t="s">
        <v>51</v>
      </c>
      <c r="G5638" s="127">
        <v>0</v>
      </c>
    </row>
    <row r="5639" spans="1:7" x14ac:dyDescent="0.25">
      <c r="A5639" s="126" t="s">
        <v>9937</v>
      </c>
      <c r="B5639" s="126" t="s">
        <v>51</v>
      </c>
      <c r="C5639" s="126" t="s">
        <v>17</v>
      </c>
      <c r="D5639" s="126" t="s">
        <v>9938</v>
      </c>
      <c r="E5639" s="126" t="s">
        <v>51</v>
      </c>
      <c r="F5639" s="126" t="s">
        <v>51</v>
      </c>
      <c r="G5639" s="127">
        <v>0</v>
      </c>
    </row>
    <row r="5640" spans="1:7" x14ac:dyDescent="0.25">
      <c r="A5640" s="126" t="s">
        <v>9939</v>
      </c>
      <c r="B5640" s="126" t="s">
        <v>51</v>
      </c>
      <c r="C5640" s="126" t="s">
        <v>17</v>
      </c>
      <c r="D5640" s="126" t="s">
        <v>9940</v>
      </c>
      <c r="E5640" s="126" t="s">
        <v>51</v>
      </c>
      <c r="F5640" s="126" t="s">
        <v>51</v>
      </c>
      <c r="G5640" s="127">
        <v>0</v>
      </c>
    </row>
    <row r="5641" spans="1:7" x14ac:dyDescent="0.25">
      <c r="A5641" s="126" t="s">
        <v>9941</v>
      </c>
      <c r="B5641" s="126" t="s">
        <v>51</v>
      </c>
      <c r="C5641" s="126" t="s">
        <v>17</v>
      </c>
      <c r="D5641" s="126" t="s">
        <v>9942</v>
      </c>
      <c r="E5641" s="126" t="s">
        <v>51</v>
      </c>
      <c r="F5641" s="126" t="s">
        <v>51</v>
      </c>
      <c r="G5641" s="127">
        <v>0</v>
      </c>
    </row>
    <row r="5642" spans="1:7" x14ac:dyDescent="0.25">
      <c r="A5642" s="126" t="s">
        <v>9943</v>
      </c>
      <c r="B5642" s="126" t="s">
        <v>51</v>
      </c>
      <c r="C5642" s="126" t="s">
        <v>17</v>
      </c>
      <c r="D5642" s="126" t="s">
        <v>9944</v>
      </c>
      <c r="E5642" s="126" t="s">
        <v>51</v>
      </c>
      <c r="F5642" s="126" t="s">
        <v>51</v>
      </c>
      <c r="G5642" s="127">
        <v>0</v>
      </c>
    </row>
    <row r="5643" spans="1:7" x14ac:dyDescent="0.25">
      <c r="A5643" s="126" t="s">
        <v>9945</v>
      </c>
      <c r="B5643" s="126" t="s">
        <v>51</v>
      </c>
      <c r="C5643" s="126" t="s">
        <v>17</v>
      </c>
      <c r="D5643" s="126" t="s">
        <v>9946</v>
      </c>
      <c r="E5643" s="126" t="s">
        <v>51</v>
      </c>
      <c r="F5643" s="126" t="s">
        <v>51</v>
      </c>
      <c r="G5643" s="127">
        <v>0</v>
      </c>
    </row>
    <row r="5644" spans="1:7" x14ac:dyDescent="0.25">
      <c r="A5644" s="126" t="s">
        <v>9947</v>
      </c>
      <c r="B5644" s="126" t="s">
        <v>51</v>
      </c>
      <c r="C5644" s="126" t="s">
        <v>17</v>
      </c>
      <c r="D5644" s="126" t="s">
        <v>9948</v>
      </c>
      <c r="E5644" s="126" t="s">
        <v>51</v>
      </c>
      <c r="F5644" s="126" t="s">
        <v>51</v>
      </c>
      <c r="G5644" s="127">
        <v>0</v>
      </c>
    </row>
    <row r="5645" spans="1:7" x14ac:dyDescent="0.25">
      <c r="A5645" s="126" t="s">
        <v>9949</v>
      </c>
      <c r="B5645" s="126" t="s">
        <v>51</v>
      </c>
      <c r="C5645" s="126" t="s">
        <v>17</v>
      </c>
      <c r="D5645" s="126" t="s">
        <v>9950</v>
      </c>
      <c r="E5645" s="126" t="s">
        <v>51</v>
      </c>
      <c r="F5645" s="126" t="s">
        <v>51</v>
      </c>
      <c r="G5645" s="127">
        <v>0</v>
      </c>
    </row>
    <row r="5646" spans="1:7" x14ac:dyDescent="0.25">
      <c r="A5646" s="126" t="s">
        <v>9951</v>
      </c>
      <c r="B5646" s="126" t="s">
        <v>51</v>
      </c>
      <c r="C5646" s="126" t="s">
        <v>17</v>
      </c>
      <c r="D5646" s="126" t="s">
        <v>9952</v>
      </c>
      <c r="E5646" s="126" t="s">
        <v>51</v>
      </c>
      <c r="F5646" s="126" t="s">
        <v>51</v>
      </c>
      <c r="G5646" s="127">
        <v>0</v>
      </c>
    </row>
    <row r="5647" spans="1:7" x14ac:dyDescent="0.25">
      <c r="A5647" s="126" t="s">
        <v>9953</v>
      </c>
      <c r="B5647" s="126" t="s">
        <v>51</v>
      </c>
      <c r="C5647" s="126" t="s">
        <v>17</v>
      </c>
      <c r="D5647" s="126" t="s">
        <v>9954</v>
      </c>
      <c r="E5647" s="126" t="s">
        <v>51</v>
      </c>
      <c r="F5647" s="126" t="s">
        <v>51</v>
      </c>
      <c r="G5647" s="127">
        <v>0</v>
      </c>
    </row>
    <row r="5648" spans="1:7" x14ac:dyDescent="0.25">
      <c r="A5648" s="126" t="s">
        <v>9955</v>
      </c>
      <c r="B5648" s="126" t="s">
        <v>51</v>
      </c>
      <c r="C5648" s="126" t="s">
        <v>17</v>
      </c>
      <c r="D5648" s="126" t="s">
        <v>9956</v>
      </c>
      <c r="E5648" s="126" t="s">
        <v>51</v>
      </c>
      <c r="F5648" s="126" t="s">
        <v>51</v>
      </c>
      <c r="G5648" s="127">
        <v>0</v>
      </c>
    </row>
    <row r="5649" spans="1:7" x14ac:dyDescent="0.25">
      <c r="A5649" s="126" t="s">
        <v>9957</v>
      </c>
      <c r="B5649" s="126" t="s">
        <v>51</v>
      </c>
      <c r="C5649" s="126" t="s">
        <v>17</v>
      </c>
      <c r="D5649" s="126" t="s">
        <v>9958</v>
      </c>
      <c r="E5649" s="126" t="s">
        <v>51</v>
      </c>
      <c r="F5649" s="126" t="s">
        <v>51</v>
      </c>
      <c r="G5649" s="127">
        <v>0</v>
      </c>
    </row>
    <row r="5650" spans="1:7" x14ac:dyDescent="0.25">
      <c r="A5650" s="126" t="s">
        <v>9959</v>
      </c>
      <c r="B5650" s="126" t="s">
        <v>51</v>
      </c>
      <c r="C5650" s="126" t="s">
        <v>17</v>
      </c>
      <c r="D5650" s="126" t="s">
        <v>9960</v>
      </c>
      <c r="E5650" s="126" t="s">
        <v>51</v>
      </c>
      <c r="F5650" s="126" t="s">
        <v>51</v>
      </c>
      <c r="G5650" s="127">
        <v>0</v>
      </c>
    </row>
    <row r="5651" spans="1:7" x14ac:dyDescent="0.25">
      <c r="A5651" s="126" t="s">
        <v>9961</v>
      </c>
      <c r="B5651" s="126" t="s">
        <v>51</v>
      </c>
      <c r="C5651" s="126" t="s">
        <v>17</v>
      </c>
      <c r="D5651" s="126" t="s">
        <v>9962</v>
      </c>
      <c r="E5651" s="126" t="s">
        <v>51</v>
      </c>
      <c r="F5651" s="126" t="s">
        <v>51</v>
      </c>
      <c r="G5651" s="127">
        <v>0</v>
      </c>
    </row>
    <row r="5652" spans="1:7" x14ac:dyDescent="0.25">
      <c r="A5652" s="126" t="s">
        <v>9963</v>
      </c>
      <c r="B5652" s="126" t="s">
        <v>51</v>
      </c>
      <c r="C5652" s="126" t="s">
        <v>17</v>
      </c>
      <c r="D5652" s="126" t="s">
        <v>9964</v>
      </c>
      <c r="E5652" s="126" t="s">
        <v>51</v>
      </c>
      <c r="F5652" s="126" t="s">
        <v>51</v>
      </c>
      <c r="G5652" s="127">
        <v>0</v>
      </c>
    </row>
    <row r="5653" spans="1:7" x14ac:dyDescent="0.25">
      <c r="A5653" s="126" t="s">
        <v>9965</v>
      </c>
      <c r="B5653" s="126" t="s">
        <v>51</v>
      </c>
      <c r="C5653" s="126" t="s">
        <v>17</v>
      </c>
      <c r="D5653" s="126" t="s">
        <v>9966</v>
      </c>
      <c r="E5653" s="126" t="s">
        <v>51</v>
      </c>
      <c r="F5653" s="126" t="s">
        <v>51</v>
      </c>
      <c r="G5653" s="127">
        <v>0</v>
      </c>
    </row>
    <row r="5654" spans="1:7" x14ac:dyDescent="0.25">
      <c r="A5654" s="126" t="s">
        <v>9967</v>
      </c>
      <c r="B5654" s="126" t="s">
        <v>51</v>
      </c>
      <c r="C5654" s="126" t="s">
        <v>17</v>
      </c>
      <c r="D5654" s="126" t="s">
        <v>9968</v>
      </c>
      <c r="E5654" s="126" t="s">
        <v>51</v>
      </c>
      <c r="F5654" s="126" t="s">
        <v>51</v>
      </c>
      <c r="G5654" s="127">
        <v>0</v>
      </c>
    </row>
    <row r="5655" spans="1:7" x14ac:dyDescent="0.25">
      <c r="A5655" s="126" t="s">
        <v>9969</v>
      </c>
      <c r="B5655" s="126" t="s">
        <v>51</v>
      </c>
      <c r="C5655" s="126" t="s">
        <v>17</v>
      </c>
      <c r="D5655" s="126" t="s">
        <v>9970</v>
      </c>
      <c r="E5655" s="126" t="s">
        <v>51</v>
      </c>
      <c r="F5655" s="126" t="s">
        <v>51</v>
      </c>
      <c r="G5655" s="127">
        <v>0</v>
      </c>
    </row>
    <row r="5656" spans="1:7" x14ac:dyDescent="0.25">
      <c r="A5656" s="126" t="s">
        <v>9971</v>
      </c>
      <c r="B5656" s="126" t="s">
        <v>51</v>
      </c>
      <c r="C5656" s="126" t="s">
        <v>17</v>
      </c>
      <c r="D5656" s="126" t="s">
        <v>9972</v>
      </c>
      <c r="E5656" s="126" t="s">
        <v>51</v>
      </c>
      <c r="F5656" s="126" t="s">
        <v>51</v>
      </c>
      <c r="G5656" s="127">
        <v>0</v>
      </c>
    </row>
    <row r="5657" spans="1:7" x14ac:dyDescent="0.25">
      <c r="A5657" s="126" t="s">
        <v>9973</v>
      </c>
      <c r="B5657" s="126" t="s">
        <v>51</v>
      </c>
      <c r="C5657" s="126" t="s">
        <v>17</v>
      </c>
      <c r="D5657" s="126" t="s">
        <v>9974</v>
      </c>
      <c r="E5657" s="126" t="s">
        <v>51</v>
      </c>
      <c r="F5657" s="126" t="s">
        <v>51</v>
      </c>
      <c r="G5657" s="127">
        <v>0</v>
      </c>
    </row>
    <row r="5658" spans="1:7" x14ac:dyDescent="0.25">
      <c r="A5658" s="126" t="s">
        <v>9975</v>
      </c>
      <c r="B5658" s="126" t="s">
        <v>51</v>
      </c>
      <c r="C5658" s="126" t="s">
        <v>17</v>
      </c>
      <c r="D5658" s="126" t="s">
        <v>9976</v>
      </c>
      <c r="E5658" s="126" t="s">
        <v>51</v>
      </c>
      <c r="F5658" s="126" t="s">
        <v>51</v>
      </c>
      <c r="G5658" s="127">
        <v>0</v>
      </c>
    </row>
    <row r="5659" spans="1:7" x14ac:dyDescent="0.25">
      <c r="A5659" s="126" t="s">
        <v>9977</v>
      </c>
      <c r="B5659" s="126" t="s">
        <v>51</v>
      </c>
      <c r="C5659" s="126" t="s">
        <v>17</v>
      </c>
      <c r="D5659" s="126" t="s">
        <v>9978</v>
      </c>
      <c r="E5659" s="126" t="s">
        <v>51</v>
      </c>
      <c r="F5659" s="126" t="s">
        <v>51</v>
      </c>
      <c r="G5659" s="127">
        <v>0</v>
      </c>
    </row>
    <row r="5660" spans="1:7" x14ac:dyDescent="0.25">
      <c r="A5660" s="126" t="s">
        <v>9979</v>
      </c>
      <c r="B5660" s="126" t="s">
        <v>51</v>
      </c>
      <c r="C5660" s="126" t="s">
        <v>17</v>
      </c>
      <c r="D5660" s="126" t="s">
        <v>9980</v>
      </c>
      <c r="E5660" s="126" t="s">
        <v>51</v>
      </c>
      <c r="F5660" s="126" t="s">
        <v>51</v>
      </c>
      <c r="G5660" s="127">
        <v>0</v>
      </c>
    </row>
    <row r="5661" spans="1:7" x14ac:dyDescent="0.25">
      <c r="A5661" s="126" t="s">
        <v>9981</v>
      </c>
      <c r="B5661" s="126" t="s">
        <v>51</v>
      </c>
      <c r="C5661" s="126" t="s">
        <v>17</v>
      </c>
      <c r="D5661" s="126" t="s">
        <v>9982</v>
      </c>
      <c r="E5661" s="126" t="s">
        <v>51</v>
      </c>
      <c r="F5661" s="126" t="s">
        <v>51</v>
      </c>
      <c r="G5661" s="127">
        <v>0</v>
      </c>
    </row>
    <row r="5662" spans="1:7" x14ac:dyDescent="0.25">
      <c r="A5662" s="126" t="s">
        <v>9983</v>
      </c>
      <c r="B5662" s="126" t="s">
        <v>51</v>
      </c>
      <c r="C5662" s="126" t="s">
        <v>17</v>
      </c>
      <c r="D5662" s="126" t="s">
        <v>9984</v>
      </c>
      <c r="E5662" s="126" t="s">
        <v>51</v>
      </c>
      <c r="F5662" s="126" t="s">
        <v>51</v>
      </c>
      <c r="G5662" s="127">
        <v>0</v>
      </c>
    </row>
    <row r="5663" spans="1:7" x14ac:dyDescent="0.25">
      <c r="A5663" s="126" t="s">
        <v>9985</v>
      </c>
      <c r="B5663" s="126" t="s">
        <v>51</v>
      </c>
      <c r="C5663" s="126" t="s">
        <v>17</v>
      </c>
      <c r="D5663" s="126" t="s">
        <v>9986</v>
      </c>
      <c r="E5663" s="126" t="s">
        <v>51</v>
      </c>
      <c r="F5663" s="126" t="s">
        <v>51</v>
      </c>
      <c r="G5663" s="127">
        <v>0</v>
      </c>
    </row>
    <row r="5664" spans="1:7" x14ac:dyDescent="0.25">
      <c r="A5664" s="126" t="s">
        <v>9987</v>
      </c>
      <c r="B5664" s="126" t="s">
        <v>51</v>
      </c>
      <c r="C5664" s="126" t="s">
        <v>17</v>
      </c>
      <c r="D5664" s="126" t="s">
        <v>9988</v>
      </c>
      <c r="E5664" s="126" t="s">
        <v>51</v>
      </c>
      <c r="F5664" s="126" t="s">
        <v>51</v>
      </c>
      <c r="G5664" s="127">
        <v>0</v>
      </c>
    </row>
    <row r="5665" spans="1:7" x14ac:dyDescent="0.25">
      <c r="A5665" s="126" t="s">
        <v>9989</v>
      </c>
      <c r="B5665" s="126" t="s">
        <v>51</v>
      </c>
      <c r="C5665" s="126" t="s">
        <v>17</v>
      </c>
      <c r="D5665" s="126" t="s">
        <v>9990</v>
      </c>
      <c r="E5665" s="126" t="s">
        <v>51</v>
      </c>
      <c r="F5665" s="126" t="s">
        <v>51</v>
      </c>
      <c r="G5665" s="127">
        <v>0</v>
      </c>
    </row>
    <row r="5666" spans="1:7" x14ac:dyDescent="0.25">
      <c r="A5666" s="126" t="s">
        <v>9991</v>
      </c>
      <c r="B5666" s="126" t="s">
        <v>51</v>
      </c>
      <c r="C5666" s="126" t="s">
        <v>17</v>
      </c>
      <c r="D5666" s="126" t="s">
        <v>9992</v>
      </c>
      <c r="E5666" s="126" t="s">
        <v>51</v>
      </c>
      <c r="F5666" s="126" t="s">
        <v>51</v>
      </c>
      <c r="G5666" s="127">
        <v>0</v>
      </c>
    </row>
    <row r="5667" spans="1:7" x14ac:dyDescent="0.25">
      <c r="A5667" s="126" t="s">
        <v>9993</v>
      </c>
      <c r="B5667" s="126" t="s">
        <v>51</v>
      </c>
      <c r="C5667" s="126" t="s">
        <v>17</v>
      </c>
      <c r="D5667" s="126" t="s">
        <v>9994</v>
      </c>
      <c r="E5667" s="126" t="s">
        <v>51</v>
      </c>
      <c r="F5667" s="126" t="s">
        <v>51</v>
      </c>
      <c r="G5667" s="127">
        <v>0</v>
      </c>
    </row>
    <row r="5668" spans="1:7" x14ac:dyDescent="0.25">
      <c r="A5668" s="126" t="s">
        <v>9995</v>
      </c>
      <c r="B5668" s="126" t="s">
        <v>51</v>
      </c>
      <c r="C5668" s="126" t="s">
        <v>17</v>
      </c>
      <c r="D5668" s="126" t="s">
        <v>9996</v>
      </c>
      <c r="E5668" s="126" t="s">
        <v>51</v>
      </c>
      <c r="F5668" s="126" t="s">
        <v>51</v>
      </c>
      <c r="G5668" s="127">
        <v>0</v>
      </c>
    </row>
    <row r="5669" spans="1:7" x14ac:dyDescent="0.25">
      <c r="A5669" s="126" t="s">
        <v>9997</v>
      </c>
      <c r="B5669" s="126" t="s">
        <v>51</v>
      </c>
      <c r="C5669" s="126" t="s">
        <v>17</v>
      </c>
      <c r="D5669" s="126" t="s">
        <v>9998</v>
      </c>
      <c r="E5669" s="126" t="s">
        <v>51</v>
      </c>
      <c r="F5669" s="126" t="s">
        <v>51</v>
      </c>
      <c r="G5669" s="127">
        <v>0</v>
      </c>
    </row>
    <row r="5670" spans="1:7" x14ac:dyDescent="0.25">
      <c r="A5670" s="126" t="s">
        <v>9999</v>
      </c>
      <c r="B5670" s="126" t="s">
        <v>51</v>
      </c>
      <c r="C5670" s="126" t="s">
        <v>17</v>
      </c>
      <c r="D5670" s="126" t="s">
        <v>10000</v>
      </c>
      <c r="E5670" s="126" t="s">
        <v>51</v>
      </c>
      <c r="F5670" s="126" t="s">
        <v>51</v>
      </c>
      <c r="G5670" s="127">
        <v>0</v>
      </c>
    </row>
    <row r="5671" spans="1:7" x14ac:dyDescent="0.25">
      <c r="A5671" s="126" t="s">
        <v>10001</v>
      </c>
      <c r="B5671" s="126" t="s">
        <v>51</v>
      </c>
      <c r="C5671" s="126" t="s">
        <v>17</v>
      </c>
      <c r="D5671" s="126" t="s">
        <v>10002</v>
      </c>
      <c r="E5671" s="126" t="s">
        <v>51</v>
      </c>
      <c r="F5671" s="126" t="s">
        <v>51</v>
      </c>
      <c r="G5671" s="127">
        <v>0</v>
      </c>
    </row>
    <row r="5672" spans="1:7" x14ac:dyDescent="0.25">
      <c r="A5672" s="126" t="s">
        <v>10003</v>
      </c>
      <c r="B5672" s="126" t="s">
        <v>51</v>
      </c>
      <c r="C5672" s="126" t="s">
        <v>17</v>
      </c>
      <c r="D5672" s="126" t="s">
        <v>10004</v>
      </c>
      <c r="E5672" s="126" t="s">
        <v>51</v>
      </c>
      <c r="F5672" s="126" t="s">
        <v>51</v>
      </c>
      <c r="G5672" s="127">
        <v>0</v>
      </c>
    </row>
    <row r="5673" spans="1:7" x14ac:dyDescent="0.25">
      <c r="A5673" s="126" t="s">
        <v>10005</v>
      </c>
      <c r="B5673" s="126" t="s">
        <v>51</v>
      </c>
      <c r="C5673" s="126" t="s">
        <v>17</v>
      </c>
      <c r="D5673" s="126" t="s">
        <v>10006</v>
      </c>
      <c r="E5673" s="126" t="s">
        <v>51</v>
      </c>
      <c r="F5673" s="126" t="s">
        <v>51</v>
      </c>
      <c r="G5673" s="127">
        <v>0</v>
      </c>
    </row>
    <row r="5674" spans="1:7" x14ac:dyDescent="0.25">
      <c r="A5674" s="126" t="s">
        <v>10007</v>
      </c>
      <c r="B5674" s="126" t="s">
        <v>51</v>
      </c>
      <c r="C5674" s="126" t="s">
        <v>17</v>
      </c>
      <c r="D5674" s="126" t="s">
        <v>10008</v>
      </c>
      <c r="E5674" s="126" t="s">
        <v>51</v>
      </c>
      <c r="F5674" s="126" t="s">
        <v>51</v>
      </c>
      <c r="G5674" s="127">
        <v>0</v>
      </c>
    </row>
    <row r="5675" spans="1:7" x14ac:dyDescent="0.25">
      <c r="A5675" s="126" t="s">
        <v>10009</v>
      </c>
      <c r="B5675" s="126" t="s">
        <v>51</v>
      </c>
      <c r="C5675" s="126" t="s">
        <v>17</v>
      </c>
      <c r="D5675" s="126" t="s">
        <v>10010</v>
      </c>
      <c r="E5675" s="126" t="s">
        <v>51</v>
      </c>
      <c r="F5675" s="126" t="s">
        <v>51</v>
      </c>
      <c r="G5675" s="127">
        <v>0</v>
      </c>
    </row>
    <row r="5676" spans="1:7" x14ac:dyDescent="0.25">
      <c r="A5676" s="126" t="s">
        <v>10011</v>
      </c>
      <c r="B5676" s="126" t="s">
        <v>51</v>
      </c>
      <c r="C5676" s="126" t="s">
        <v>17</v>
      </c>
      <c r="D5676" s="126" t="s">
        <v>10012</v>
      </c>
      <c r="E5676" s="126" t="s">
        <v>51</v>
      </c>
      <c r="F5676" s="126" t="s">
        <v>51</v>
      </c>
      <c r="G5676" s="127">
        <v>0</v>
      </c>
    </row>
    <row r="5677" spans="1:7" x14ac:dyDescent="0.25">
      <c r="A5677" s="126" t="s">
        <v>10013</v>
      </c>
      <c r="B5677" s="126" t="s">
        <v>51</v>
      </c>
      <c r="C5677" s="126" t="s">
        <v>17</v>
      </c>
      <c r="D5677" s="126" t="s">
        <v>10014</v>
      </c>
      <c r="E5677" s="126" t="s">
        <v>51</v>
      </c>
      <c r="F5677" s="126" t="s">
        <v>51</v>
      </c>
      <c r="G5677" s="127">
        <v>0</v>
      </c>
    </row>
    <row r="5678" spans="1:7" x14ac:dyDescent="0.25">
      <c r="A5678" s="126" t="s">
        <v>10015</v>
      </c>
      <c r="B5678" s="126" t="s">
        <v>51</v>
      </c>
      <c r="C5678" s="126" t="s">
        <v>17</v>
      </c>
      <c r="D5678" s="126" t="s">
        <v>10016</v>
      </c>
      <c r="E5678" s="126" t="s">
        <v>51</v>
      </c>
      <c r="F5678" s="126" t="s">
        <v>51</v>
      </c>
      <c r="G5678" s="127">
        <v>0</v>
      </c>
    </row>
    <row r="5679" spans="1:7" x14ac:dyDescent="0.25">
      <c r="A5679" s="126" t="s">
        <v>10017</v>
      </c>
      <c r="B5679" s="126" t="s">
        <v>51</v>
      </c>
      <c r="C5679" s="126" t="s">
        <v>17</v>
      </c>
      <c r="D5679" s="126" t="s">
        <v>10018</v>
      </c>
      <c r="E5679" s="126" t="s">
        <v>51</v>
      </c>
      <c r="F5679" s="126" t="s">
        <v>51</v>
      </c>
      <c r="G5679" s="127">
        <v>0</v>
      </c>
    </row>
    <row r="5680" spans="1:7" x14ac:dyDescent="0.25">
      <c r="A5680" s="126" t="s">
        <v>10019</v>
      </c>
      <c r="B5680" s="126" t="s">
        <v>51</v>
      </c>
      <c r="C5680" s="126" t="s">
        <v>17</v>
      </c>
      <c r="D5680" s="126" t="s">
        <v>10020</v>
      </c>
      <c r="E5680" s="126" t="s">
        <v>51</v>
      </c>
      <c r="F5680" s="126" t="s">
        <v>51</v>
      </c>
      <c r="G5680" s="127">
        <v>0</v>
      </c>
    </row>
    <row r="5681" spans="1:7" x14ac:dyDescent="0.25">
      <c r="A5681" s="126" t="s">
        <v>10021</v>
      </c>
      <c r="B5681" s="126" t="s">
        <v>51</v>
      </c>
      <c r="C5681" s="126" t="s">
        <v>17</v>
      </c>
      <c r="D5681" s="126" t="s">
        <v>10022</v>
      </c>
      <c r="E5681" s="126" t="s">
        <v>51</v>
      </c>
      <c r="F5681" s="126" t="s">
        <v>51</v>
      </c>
      <c r="G5681" s="127">
        <v>0</v>
      </c>
    </row>
    <row r="5682" spans="1:7" x14ac:dyDescent="0.25">
      <c r="A5682" s="126" t="s">
        <v>10023</v>
      </c>
      <c r="B5682" s="126" t="s">
        <v>51</v>
      </c>
      <c r="C5682" s="126" t="s">
        <v>17</v>
      </c>
      <c r="D5682" s="126" t="s">
        <v>10024</v>
      </c>
      <c r="E5682" s="126" t="s">
        <v>51</v>
      </c>
      <c r="F5682" s="126" t="s">
        <v>51</v>
      </c>
      <c r="G5682" s="127">
        <v>0</v>
      </c>
    </row>
    <row r="5683" spans="1:7" x14ac:dyDescent="0.25">
      <c r="A5683" s="126" t="s">
        <v>10025</v>
      </c>
      <c r="B5683" s="126" t="s">
        <v>51</v>
      </c>
      <c r="C5683" s="126" t="s">
        <v>17</v>
      </c>
      <c r="D5683" s="126" t="s">
        <v>10026</v>
      </c>
      <c r="E5683" s="126" t="s">
        <v>51</v>
      </c>
      <c r="F5683" s="126" t="s">
        <v>51</v>
      </c>
      <c r="G5683" s="127">
        <v>0</v>
      </c>
    </row>
    <row r="5684" spans="1:7" x14ac:dyDescent="0.25">
      <c r="A5684" s="126" t="s">
        <v>10027</v>
      </c>
      <c r="B5684" s="126" t="s">
        <v>51</v>
      </c>
      <c r="C5684" s="126" t="s">
        <v>17</v>
      </c>
      <c r="D5684" s="126" t="s">
        <v>10028</v>
      </c>
      <c r="E5684" s="126" t="s">
        <v>51</v>
      </c>
      <c r="F5684" s="126" t="s">
        <v>51</v>
      </c>
      <c r="G5684" s="127">
        <v>0</v>
      </c>
    </row>
    <row r="5685" spans="1:7" x14ac:dyDescent="0.25">
      <c r="A5685" s="126" t="s">
        <v>10029</v>
      </c>
      <c r="B5685" s="126" t="s">
        <v>51</v>
      </c>
      <c r="C5685" s="126" t="s">
        <v>17</v>
      </c>
      <c r="D5685" s="126" t="s">
        <v>10030</v>
      </c>
      <c r="E5685" s="126" t="s">
        <v>51</v>
      </c>
      <c r="F5685" s="126" t="s">
        <v>51</v>
      </c>
      <c r="G5685" s="127">
        <v>0</v>
      </c>
    </row>
    <row r="5686" spans="1:7" x14ac:dyDescent="0.25">
      <c r="A5686" s="126" t="s">
        <v>10031</v>
      </c>
      <c r="B5686" s="126" t="s">
        <v>51</v>
      </c>
      <c r="C5686" s="126" t="s">
        <v>17</v>
      </c>
      <c r="D5686" s="126" t="s">
        <v>10032</v>
      </c>
      <c r="E5686" s="126" t="s">
        <v>51</v>
      </c>
      <c r="F5686" s="126" t="s">
        <v>51</v>
      </c>
      <c r="G5686" s="127">
        <v>0</v>
      </c>
    </row>
    <row r="5687" spans="1:7" x14ac:dyDescent="0.25">
      <c r="A5687" s="126" t="s">
        <v>10033</v>
      </c>
      <c r="B5687" s="126" t="s">
        <v>51</v>
      </c>
      <c r="C5687" s="126" t="s">
        <v>17</v>
      </c>
      <c r="D5687" s="126" t="s">
        <v>10034</v>
      </c>
      <c r="E5687" s="126" t="s">
        <v>51</v>
      </c>
      <c r="F5687" s="126" t="s">
        <v>51</v>
      </c>
      <c r="G5687" s="127">
        <v>0</v>
      </c>
    </row>
    <row r="5688" spans="1:7" x14ac:dyDescent="0.25">
      <c r="A5688" s="126" t="s">
        <v>10035</v>
      </c>
      <c r="B5688" s="126" t="s">
        <v>51</v>
      </c>
      <c r="C5688" s="126" t="s">
        <v>17</v>
      </c>
      <c r="D5688" s="126" t="s">
        <v>10036</v>
      </c>
      <c r="E5688" s="126" t="s">
        <v>51</v>
      </c>
      <c r="F5688" s="126" t="s">
        <v>51</v>
      </c>
      <c r="G5688" s="127">
        <v>0</v>
      </c>
    </row>
    <row r="5689" spans="1:7" x14ac:dyDescent="0.25">
      <c r="A5689" s="126" t="s">
        <v>10037</v>
      </c>
      <c r="B5689" s="126" t="s">
        <v>51</v>
      </c>
      <c r="C5689" s="126" t="s">
        <v>17</v>
      </c>
      <c r="D5689" s="126" t="s">
        <v>10038</v>
      </c>
      <c r="E5689" s="126" t="s">
        <v>51</v>
      </c>
      <c r="F5689" s="126" t="s">
        <v>51</v>
      </c>
      <c r="G5689" s="127">
        <v>0</v>
      </c>
    </row>
    <row r="5690" spans="1:7" x14ac:dyDescent="0.25">
      <c r="A5690" s="126" t="s">
        <v>10039</v>
      </c>
      <c r="B5690" s="126" t="s">
        <v>51</v>
      </c>
      <c r="C5690" s="126" t="s">
        <v>17</v>
      </c>
      <c r="D5690" s="126" t="s">
        <v>10040</v>
      </c>
      <c r="E5690" s="126" t="s">
        <v>51</v>
      </c>
      <c r="F5690" s="126" t="s">
        <v>51</v>
      </c>
      <c r="G5690" s="127">
        <v>0</v>
      </c>
    </row>
    <row r="5691" spans="1:7" x14ac:dyDescent="0.25">
      <c r="A5691" s="126" t="s">
        <v>10041</v>
      </c>
      <c r="B5691" s="126" t="s">
        <v>51</v>
      </c>
      <c r="C5691" s="126" t="s">
        <v>17</v>
      </c>
      <c r="D5691" s="126" t="s">
        <v>10042</v>
      </c>
      <c r="E5691" s="126" t="s">
        <v>51</v>
      </c>
      <c r="F5691" s="126" t="s">
        <v>51</v>
      </c>
      <c r="G5691" s="127">
        <v>0</v>
      </c>
    </row>
    <row r="5692" spans="1:7" x14ac:dyDescent="0.25">
      <c r="A5692" s="126" t="s">
        <v>10043</v>
      </c>
      <c r="B5692" s="126" t="s">
        <v>51</v>
      </c>
      <c r="C5692" s="126" t="s">
        <v>17</v>
      </c>
      <c r="D5692" s="126" t="s">
        <v>10044</v>
      </c>
      <c r="E5692" s="126" t="s">
        <v>51</v>
      </c>
      <c r="F5692" s="126" t="s">
        <v>51</v>
      </c>
      <c r="G5692" s="127">
        <v>0</v>
      </c>
    </row>
    <row r="5693" spans="1:7" x14ac:dyDescent="0.25">
      <c r="A5693" s="126" t="s">
        <v>10045</v>
      </c>
      <c r="B5693" s="126" t="s">
        <v>51</v>
      </c>
      <c r="C5693" s="126" t="s">
        <v>17</v>
      </c>
      <c r="D5693" s="126" t="s">
        <v>10046</v>
      </c>
      <c r="E5693" s="126" t="s">
        <v>51</v>
      </c>
      <c r="F5693" s="126" t="s">
        <v>51</v>
      </c>
      <c r="G5693" s="127">
        <v>0</v>
      </c>
    </row>
    <row r="5694" spans="1:7" x14ac:dyDescent="0.25">
      <c r="A5694" s="126" t="s">
        <v>10047</v>
      </c>
      <c r="B5694" s="126" t="s">
        <v>51</v>
      </c>
      <c r="C5694" s="126" t="s">
        <v>17</v>
      </c>
      <c r="D5694" s="126" t="s">
        <v>10048</v>
      </c>
      <c r="E5694" s="126" t="s">
        <v>51</v>
      </c>
      <c r="F5694" s="126" t="s">
        <v>51</v>
      </c>
      <c r="G5694" s="127">
        <v>0</v>
      </c>
    </row>
    <row r="5695" spans="1:7" x14ac:dyDescent="0.25">
      <c r="A5695" s="126" t="s">
        <v>10049</v>
      </c>
      <c r="B5695" s="126" t="s">
        <v>51</v>
      </c>
      <c r="C5695" s="126" t="s">
        <v>17</v>
      </c>
      <c r="D5695" s="126" t="s">
        <v>10050</v>
      </c>
      <c r="E5695" s="126" t="s">
        <v>51</v>
      </c>
      <c r="F5695" s="126" t="s">
        <v>51</v>
      </c>
      <c r="G5695" s="127">
        <v>0</v>
      </c>
    </row>
    <row r="5696" spans="1:7" x14ac:dyDescent="0.25">
      <c r="A5696" s="126" t="s">
        <v>10051</v>
      </c>
      <c r="B5696" s="126" t="s">
        <v>51</v>
      </c>
      <c r="C5696" s="126" t="s">
        <v>17</v>
      </c>
      <c r="D5696" s="126" t="s">
        <v>10052</v>
      </c>
      <c r="E5696" s="126" t="s">
        <v>51</v>
      </c>
      <c r="F5696" s="126" t="s">
        <v>51</v>
      </c>
      <c r="G5696" s="127">
        <v>0</v>
      </c>
    </row>
    <row r="5697" spans="1:7" x14ac:dyDescent="0.25">
      <c r="A5697" s="126" t="s">
        <v>10053</v>
      </c>
      <c r="B5697" s="126" t="s">
        <v>51</v>
      </c>
      <c r="C5697" s="126" t="s">
        <v>17</v>
      </c>
      <c r="D5697" s="126" t="s">
        <v>10054</v>
      </c>
      <c r="E5697" s="126" t="s">
        <v>51</v>
      </c>
      <c r="F5697" s="126" t="s">
        <v>51</v>
      </c>
      <c r="G5697" s="127">
        <v>0</v>
      </c>
    </row>
    <row r="5698" spans="1:7" x14ac:dyDescent="0.25">
      <c r="A5698" s="126" t="s">
        <v>10055</v>
      </c>
      <c r="B5698" s="126" t="s">
        <v>51</v>
      </c>
      <c r="C5698" s="126" t="s">
        <v>17</v>
      </c>
      <c r="D5698" s="126" t="s">
        <v>10056</v>
      </c>
      <c r="E5698" s="126" t="s">
        <v>51</v>
      </c>
      <c r="F5698" s="126" t="s">
        <v>51</v>
      </c>
      <c r="G5698" s="127">
        <v>0</v>
      </c>
    </row>
    <row r="5699" spans="1:7" x14ac:dyDescent="0.25">
      <c r="A5699" s="126" t="s">
        <v>10057</v>
      </c>
      <c r="B5699" s="126" t="s">
        <v>51</v>
      </c>
      <c r="C5699" s="126" t="s">
        <v>17</v>
      </c>
      <c r="D5699" s="126" t="s">
        <v>10058</v>
      </c>
      <c r="E5699" s="126" t="s">
        <v>51</v>
      </c>
      <c r="F5699" s="126" t="s">
        <v>51</v>
      </c>
      <c r="G5699" s="127">
        <v>0</v>
      </c>
    </row>
    <row r="5700" spans="1:7" x14ac:dyDescent="0.25">
      <c r="A5700" s="126" t="s">
        <v>10059</v>
      </c>
      <c r="B5700" s="126" t="s">
        <v>51</v>
      </c>
      <c r="C5700" s="126" t="s">
        <v>17</v>
      </c>
      <c r="D5700" s="126" t="s">
        <v>10060</v>
      </c>
      <c r="E5700" s="126" t="s">
        <v>51</v>
      </c>
      <c r="F5700" s="126" t="s">
        <v>51</v>
      </c>
      <c r="G5700" s="127">
        <v>0</v>
      </c>
    </row>
    <row r="5701" spans="1:7" x14ac:dyDescent="0.25">
      <c r="A5701" s="126" t="s">
        <v>10061</v>
      </c>
      <c r="B5701" s="126" t="s">
        <v>51</v>
      </c>
      <c r="C5701" s="126" t="s">
        <v>17</v>
      </c>
      <c r="D5701" s="126" t="s">
        <v>10062</v>
      </c>
      <c r="E5701" s="126" t="s">
        <v>51</v>
      </c>
      <c r="F5701" s="126" t="s">
        <v>51</v>
      </c>
      <c r="G5701" s="127">
        <v>0</v>
      </c>
    </row>
    <row r="5702" spans="1:7" x14ac:dyDescent="0.25">
      <c r="A5702" s="126" t="s">
        <v>10063</v>
      </c>
      <c r="B5702" s="126" t="s">
        <v>51</v>
      </c>
      <c r="C5702" s="126" t="s">
        <v>17</v>
      </c>
      <c r="D5702" s="126" t="s">
        <v>10064</v>
      </c>
      <c r="E5702" s="126" t="s">
        <v>51</v>
      </c>
      <c r="F5702" s="126" t="s">
        <v>51</v>
      </c>
      <c r="G5702" s="127">
        <v>0</v>
      </c>
    </row>
    <row r="5703" spans="1:7" x14ac:dyDescent="0.25">
      <c r="A5703" s="126" t="s">
        <v>10065</v>
      </c>
      <c r="B5703" s="126" t="s">
        <v>51</v>
      </c>
      <c r="C5703" s="126" t="s">
        <v>17</v>
      </c>
      <c r="D5703" s="126" t="s">
        <v>10066</v>
      </c>
      <c r="E5703" s="126" t="s">
        <v>51</v>
      </c>
      <c r="F5703" s="126" t="s">
        <v>51</v>
      </c>
      <c r="G5703" s="127">
        <v>0</v>
      </c>
    </row>
    <row r="5704" spans="1:7" x14ac:dyDescent="0.25">
      <c r="A5704" s="126" t="s">
        <v>10067</v>
      </c>
      <c r="B5704" s="126" t="s">
        <v>51</v>
      </c>
      <c r="C5704" s="126" t="s">
        <v>17</v>
      </c>
      <c r="D5704" s="126" t="s">
        <v>10068</v>
      </c>
      <c r="E5704" s="126" t="s">
        <v>51</v>
      </c>
      <c r="F5704" s="126" t="s">
        <v>51</v>
      </c>
      <c r="G5704" s="127">
        <v>0</v>
      </c>
    </row>
    <row r="5705" spans="1:7" x14ac:dyDescent="0.25">
      <c r="A5705" s="126" t="s">
        <v>10069</v>
      </c>
      <c r="B5705" s="126" t="s">
        <v>51</v>
      </c>
      <c r="C5705" s="126" t="s">
        <v>17</v>
      </c>
      <c r="D5705" s="126" t="s">
        <v>10070</v>
      </c>
      <c r="E5705" s="126" t="s">
        <v>51</v>
      </c>
      <c r="F5705" s="126" t="s">
        <v>51</v>
      </c>
      <c r="G5705" s="127">
        <v>0</v>
      </c>
    </row>
    <row r="5706" spans="1:7" x14ac:dyDescent="0.25">
      <c r="A5706" s="126" t="s">
        <v>10071</v>
      </c>
      <c r="B5706" s="126" t="s">
        <v>51</v>
      </c>
      <c r="C5706" s="126" t="s">
        <v>17</v>
      </c>
      <c r="D5706" s="126" t="s">
        <v>10072</v>
      </c>
      <c r="E5706" s="126" t="s">
        <v>51</v>
      </c>
      <c r="F5706" s="126" t="s">
        <v>51</v>
      </c>
      <c r="G5706" s="127">
        <v>0</v>
      </c>
    </row>
    <row r="5707" spans="1:7" x14ac:dyDescent="0.25">
      <c r="A5707" s="126" t="s">
        <v>10073</v>
      </c>
      <c r="B5707" s="126" t="s">
        <v>51</v>
      </c>
      <c r="C5707" s="126" t="s">
        <v>17</v>
      </c>
      <c r="D5707" s="126" t="s">
        <v>10074</v>
      </c>
      <c r="E5707" s="126" t="s">
        <v>51</v>
      </c>
      <c r="F5707" s="126" t="s">
        <v>51</v>
      </c>
      <c r="G5707" s="127">
        <v>0</v>
      </c>
    </row>
    <row r="5708" spans="1:7" x14ac:dyDescent="0.25">
      <c r="A5708" s="126" t="s">
        <v>10075</v>
      </c>
      <c r="B5708" s="126" t="s">
        <v>51</v>
      </c>
      <c r="C5708" s="126" t="s">
        <v>17</v>
      </c>
      <c r="D5708" s="126" t="s">
        <v>10076</v>
      </c>
      <c r="E5708" s="126" t="s">
        <v>51</v>
      </c>
      <c r="F5708" s="126" t="s">
        <v>51</v>
      </c>
      <c r="G5708" s="127">
        <v>0</v>
      </c>
    </row>
    <row r="5709" spans="1:7" x14ac:dyDescent="0.25">
      <c r="A5709" s="126" t="s">
        <v>10077</v>
      </c>
      <c r="B5709" s="126" t="s">
        <v>51</v>
      </c>
      <c r="C5709" s="126" t="s">
        <v>17</v>
      </c>
      <c r="D5709" s="126" t="s">
        <v>10078</v>
      </c>
      <c r="E5709" s="126" t="s">
        <v>51</v>
      </c>
      <c r="F5709" s="126" t="s">
        <v>51</v>
      </c>
      <c r="G5709" s="127">
        <v>0</v>
      </c>
    </row>
    <row r="5710" spans="1:7" x14ac:dyDescent="0.25">
      <c r="A5710" s="126" t="s">
        <v>10079</v>
      </c>
      <c r="B5710" s="126" t="s">
        <v>51</v>
      </c>
      <c r="C5710" s="126" t="s">
        <v>17</v>
      </c>
      <c r="D5710" s="126" t="s">
        <v>10080</v>
      </c>
      <c r="E5710" s="126" t="s">
        <v>51</v>
      </c>
      <c r="F5710" s="126" t="s">
        <v>51</v>
      </c>
      <c r="G5710" s="127">
        <v>0</v>
      </c>
    </row>
    <row r="5711" spans="1:7" x14ac:dyDescent="0.25">
      <c r="A5711" s="126" t="s">
        <v>10081</v>
      </c>
      <c r="B5711" s="126" t="s">
        <v>51</v>
      </c>
      <c r="C5711" s="126" t="s">
        <v>10082</v>
      </c>
      <c r="D5711" s="126" t="s">
        <v>10083</v>
      </c>
      <c r="E5711" s="126" t="s">
        <v>51</v>
      </c>
      <c r="F5711" s="126" t="s">
        <v>51</v>
      </c>
      <c r="G5711" s="127">
        <v>0</v>
      </c>
    </row>
    <row r="5712" spans="1:7" ht="30" x14ac:dyDescent="0.25">
      <c r="A5712" s="126" t="s">
        <v>10084</v>
      </c>
      <c r="B5712" s="126" t="s">
        <v>51</v>
      </c>
      <c r="C5712" s="126" t="s">
        <v>196</v>
      </c>
      <c r="D5712" s="126" t="s">
        <v>10085</v>
      </c>
      <c r="E5712" s="126" t="s">
        <v>51</v>
      </c>
      <c r="F5712" s="126" t="s">
        <v>10086</v>
      </c>
      <c r="G5712" s="127">
        <v>1</v>
      </c>
    </row>
    <row r="5713" spans="1:7" ht="30" x14ac:dyDescent="0.25">
      <c r="A5713" s="126" t="s">
        <v>10087</v>
      </c>
      <c r="B5713" s="126" t="s">
        <v>51</v>
      </c>
      <c r="C5713" s="126" t="s">
        <v>196</v>
      </c>
      <c r="D5713" s="126" t="s">
        <v>10088</v>
      </c>
      <c r="E5713" s="126" t="s">
        <v>51</v>
      </c>
      <c r="F5713" s="126" t="s">
        <v>10086</v>
      </c>
      <c r="G5713" s="127">
        <v>1</v>
      </c>
    </row>
    <row r="5714" spans="1:7" ht="30" x14ac:dyDescent="0.25">
      <c r="A5714" s="126" t="s">
        <v>10089</v>
      </c>
      <c r="B5714" s="126" t="s">
        <v>51</v>
      </c>
      <c r="C5714" s="126" t="s">
        <v>196</v>
      </c>
      <c r="D5714" s="126" t="s">
        <v>10090</v>
      </c>
      <c r="E5714" s="126" t="s">
        <v>51</v>
      </c>
      <c r="F5714" s="126" t="s">
        <v>10086</v>
      </c>
      <c r="G5714" s="127">
        <v>1</v>
      </c>
    </row>
    <row r="5715" spans="1:7" ht="30" x14ac:dyDescent="0.25">
      <c r="A5715" s="126" t="s">
        <v>10091</v>
      </c>
      <c r="B5715" s="126" t="s">
        <v>51</v>
      </c>
      <c r="C5715" s="126" t="s">
        <v>196</v>
      </c>
      <c r="D5715" s="126" t="s">
        <v>10092</v>
      </c>
      <c r="E5715" s="126" t="s">
        <v>51</v>
      </c>
      <c r="F5715" s="126" t="s">
        <v>10086</v>
      </c>
      <c r="G5715" s="127">
        <v>1</v>
      </c>
    </row>
    <row r="5716" spans="1:7" ht="30" x14ac:dyDescent="0.25">
      <c r="A5716" s="126" t="s">
        <v>10093</v>
      </c>
      <c r="B5716" s="126" t="s">
        <v>51</v>
      </c>
      <c r="C5716" s="126" t="s">
        <v>196</v>
      </c>
      <c r="D5716" s="126" t="s">
        <v>10094</v>
      </c>
      <c r="E5716" s="126" t="s">
        <v>51</v>
      </c>
      <c r="F5716" s="126" t="s">
        <v>10086</v>
      </c>
      <c r="G5716" s="127">
        <v>1</v>
      </c>
    </row>
    <row r="5717" spans="1:7" ht="30" x14ac:dyDescent="0.25">
      <c r="A5717" s="126" t="s">
        <v>10095</v>
      </c>
      <c r="B5717" s="126" t="s">
        <v>51</v>
      </c>
      <c r="C5717" s="126" t="s">
        <v>196</v>
      </c>
      <c r="D5717" s="126" t="s">
        <v>10096</v>
      </c>
      <c r="E5717" s="126" t="s">
        <v>51</v>
      </c>
      <c r="F5717" s="126" t="s">
        <v>10086</v>
      </c>
      <c r="G5717" s="127">
        <v>1</v>
      </c>
    </row>
    <row r="5718" spans="1:7" ht="30" x14ac:dyDescent="0.25">
      <c r="A5718" s="126" t="s">
        <v>10097</v>
      </c>
      <c r="B5718" s="126" t="s">
        <v>51</v>
      </c>
      <c r="C5718" s="126" t="s">
        <v>196</v>
      </c>
      <c r="D5718" s="126" t="s">
        <v>10098</v>
      </c>
      <c r="E5718" s="126" t="s">
        <v>51</v>
      </c>
      <c r="F5718" s="126" t="s">
        <v>10086</v>
      </c>
      <c r="G5718" s="127">
        <v>1</v>
      </c>
    </row>
    <row r="5719" spans="1:7" ht="30" x14ac:dyDescent="0.25">
      <c r="A5719" s="126" t="s">
        <v>10099</v>
      </c>
      <c r="B5719" s="126" t="s">
        <v>51</v>
      </c>
      <c r="C5719" s="126" t="s">
        <v>196</v>
      </c>
      <c r="D5719" s="126" t="s">
        <v>10100</v>
      </c>
      <c r="E5719" s="126" t="s">
        <v>51</v>
      </c>
      <c r="F5719" s="126" t="s">
        <v>10086</v>
      </c>
      <c r="G5719" s="127">
        <v>1</v>
      </c>
    </row>
    <row r="5720" spans="1:7" ht="30" x14ac:dyDescent="0.25">
      <c r="A5720" s="126" t="s">
        <v>10101</v>
      </c>
      <c r="B5720" s="126" t="s">
        <v>51</v>
      </c>
      <c r="C5720" s="126" t="s">
        <v>196</v>
      </c>
      <c r="D5720" s="126" t="s">
        <v>10102</v>
      </c>
      <c r="E5720" s="126" t="s">
        <v>51</v>
      </c>
      <c r="F5720" s="126" t="s">
        <v>10086</v>
      </c>
      <c r="G5720" s="127">
        <v>1</v>
      </c>
    </row>
    <row r="5721" spans="1:7" ht="30" x14ac:dyDescent="0.25">
      <c r="A5721" s="126" t="s">
        <v>10103</v>
      </c>
      <c r="B5721" s="126" t="s">
        <v>51</v>
      </c>
      <c r="C5721" s="126" t="s">
        <v>196</v>
      </c>
      <c r="D5721" s="126" t="s">
        <v>10104</v>
      </c>
      <c r="E5721" s="126" t="s">
        <v>51</v>
      </c>
      <c r="F5721" s="126" t="s">
        <v>10086</v>
      </c>
      <c r="G5721" s="127">
        <v>1</v>
      </c>
    </row>
    <row r="5722" spans="1:7" ht="30" x14ac:dyDescent="0.25">
      <c r="A5722" s="126" t="s">
        <v>10105</v>
      </c>
      <c r="B5722" s="126" t="s">
        <v>51</v>
      </c>
      <c r="C5722" s="126" t="s">
        <v>196</v>
      </c>
      <c r="D5722" s="126" t="s">
        <v>10106</v>
      </c>
      <c r="E5722" s="126" t="s">
        <v>51</v>
      </c>
      <c r="F5722" s="126" t="s">
        <v>10086</v>
      </c>
      <c r="G5722" s="127">
        <v>1</v>
      </c>
    </row>
    <row r="5723" spans="1:7" ht="30" x14ac:dyDescent="0.25">
      <c r="A5723" s="126" t="s">
        <v>10107</v>
      </c>
      <c r="B5723" s="126" t="s">
        <v>51</v>
      </c>
      <c r="C5723" s="126" t="s">
        <v>196</v>
      </c>
      <c r="D5723" s="126" t="s">
        <v>10108</v>
      </c>
      <c r="E5723" s="126" t="s">
        <v>51</v>
      </c>
      <c r="F5723" s="126" t="s">
        <v>10086</v>
      </c>
      <c r="G5723" s="127">
        <v>1</v>
      </c>
    </row>
    <row r="5724" spans="1:7" ht="30" x14ac:dyDescent="0.25">
      <c r="A5724" s="126" t="s">
        <v>10109</v>
      </c>
      <c r="B5724" s="126" t="s">
        <v>51</v>
      </c>
      <c r="C5724" s="126" t="s">
        <v>196</v>
      </c>
      <c r="D5724" s="126" t="s">
        <v>10110</v>
      </c>
      <c r="E5724" s="126" t="s">
        <v>51</v>
      </c>
      <c r="F5724" s="126" t="s">
        <v>10086</v>
      </c>
      <c r="G5724" s="127">
        <v>1</v>
      </c>
    </row>
    <row r="5725" spans="1:7" ht="30" x14ac:dyDescent="0.25">
      <c r="A5725" s="126" t="s">
        <v>10111</v>
      </c>
      <c r="B5725" s="126" t="s">
        <v>51</v>
      </c>
      <c r="C5725" s="126" t="s">
        <v>196</v>
      </c>
      <c r="D5725" s="126" t="s">
        <v>10112</v>
      </c>
      <c r="E5725" s="126" t="s">
        <v>51</v>
      </c>
      <c r="F5725" s="126" t="s">
        <v>10086</v>
      </c>
      <c r="G5725" s="127">
        <v>1</v>
      </c>
    </row>
    <row r="5726" spans="1:7" ht="30" x14ac:dyDescent="0.25">
      <c r="A5726" s="126" t="s">
        <v>10113</v>
      </c>
      <c r="B5726" s="126" t="s">
        <v>51</v>
      </c>
      <c r="C5726" s="126" t="s">
        <v>196</v>
      </c>
      <c r="D5726" s="126" t="s">
        <v>10114</v>
      </c>
      <c r="E5726" s="126" t="s">
        <v>51</v>
      </c>
      <c r="F5726" s="126" t="s">
        <v>10086</v>
      </c>
      <c r="G5726" s="127">
        <v>1</v>
      </c>
    </row>
    <row r="5727" spans="1:7" ht="30" x14ac:dyDescent="0.25">
      <c r="A5727" s="126" t="s">
        <v>10115</v>
      </c>
      <c r="B5727" s="126" t="s">
        <v>51</v>
      </c>
      <c r="C5727" s="126" t="s">
        <v>196</v>
      </c>
      <c r="D5727" s="126" t="s">
        <v>10116</v>
      </c>
      <c r="E5727" s="126" t="s">
        <v>51</v>
      </c>
      <c r="F5727" s="126" t="s">
        <v>10086</v>
      </c>
      <c r="G5727" s="127">
        <v>1</v>
      </c>
    </row>
    <row r="5728" spans="1:7" ht="30" x14ac:dyDescent="0.25">
      <c r="A5728" s="126" t="s">
        <v>10117</v>
      </c>
      <c r="B5728" s="126" t="s">
        <v>51</v>
      </c>
      <c r="C5728" s="126" t="s">
        <v>196</v>
      </c>
      <c r="D5728" s="126" t="s">
        <v>10118</v>
      </c>
      <c r="E5728" s="126" t="s">
        <v>51</v>
      </c>
      <c r="F5728" s="126" t="s">
        <v>10086</v>
      </c>
      <c r="G5728" s="127">
        <v>1</v>
      </c>
    </row>
    <row r="5729" spans="1:7" ht="30" x14ac:dyDescent="0.25">
      <c r="A5729" s="126" t="s">
        <v>10119</v>
      </c>
      <c r="B5729" s="126" t="s">
        <v>51</v>
      </c>
      <c r="C5729" s="126" t="s">
        <v>196</v>
      </c>
      <c r="D5729" s="126" t="s">
        <v>10120</v>
      </c>
      <c r="E5729" s="126" t="s">
        <v>51</v>
      </c>
      <c r="F5729" s="126" t="s">
        <v>10086</v>
      </c>
      <c r="G5729" s="127">
        <v>1</v>
      </c>
    </row>
    <row r="5730" spans="1:7" ht="30" x14ac:dyDescent="0.25">
      <c r="A5730" s="126" t="s">
        <v>10121</v>
      </c>
      <c r="B5730" s="126" t="s">
        <v>51</v>
      </c>
      <c r="C5730" s="126" t="s">
        <v>196</v>
      </c>
      <c r="D5730" s="126" t="s">
        <v>10122</v>
      </c>
      <c r="E5730" s="126" t="s">
        <v>51</v>
      </c>
      <c r="F5730" s="126" t="s">
        <v>10086</v>
      </c>
      <c r="G5730" s="127">
        <v>1</v>
      </c>
    </row>
    <row r="5731" spans="1:7" ht="30" x14ac:dyDescent="0.25">
      <c r="A5731" s="126" t="s">
        <v>10123</v>
      </c>
      <c r="B5731" s="126" t="s">
        <v>51</v>
      </c>
      <c r="C5731" s="126" t="s">
        <v>196</v>
      </c>
      <c r="D5731" s="126" t="s">
        <v>10124</v>
      </c>
      <c r="E5731" s="126" t="s">
        <v>51</v>
      </c>
      <c r="F5731" s="126" t="s">
        <v>10086</v>
      </c>
      <c r="G5731" s="127">
        <v>1</v>
      </c>
    </row>
    <row r="5732" spans="1:7" ht="30" x14ac:dyDescent="0.25">
      <c r="A5732" s="126" t="s">
        <v>10125</v>
      </c>
      <c r="B5732" s="126" t="s">
        <v>51</v>
      </c>
      <c r="C5732" s="126" t="s">
        <v>196</v>
      </c>
      <c r="D5732" s="126" t="s">
        <v>10126</v>
      </c>
      <c r="E5732" s="126" t="s">
        <v>51</v>
      </c>
      <c r="F5732" s="126" t="s">
        <v>10086</v>
      </c>
      <c r="G5732" s="127">
        <v>1</v>
      </c>
    </row>
    <row r="5733" spans="1:7" ht="30" x14ac:dyDescent="0.25">
      <c r="A5733" s="126" t="s">
        <v>10127</v>
      </c>
      <c r="B5733" s="126" t="s">
        <v>51</v>
      </c>
      <c r="C5733" s="126" t="s">
        <v>196</v>
      </c>
      <c r="D5733" s="126" t="s">
        <v>10128</v>
      </c>
      <c r="E5733" s="126" t="s">
        <v>51</v>
      </c>
      <c r="F5733" s="126" t="s">
        <v>10086</v>
      </c>
      <c r="G5733" s="127">
        <v>1</v>
      </c>
    </row>
    <row r="5734" spans="1:7" ht="30" x14ac:dyDescent="0.25">
      <c r="A5734" s="126" t="s">
        <v>10129</v>
      </c>
      <c r="B5734" s="126" t="s">
        <v>51</v>
      </c>
      <c r="C5734" s="126" t="s">
        <v>196</v>
      </c>
      <c r="D5734" s="126" t="s">
        <v>10130</v>
      </c>
      <c r="E5734" s="126" t="s">
        <v>51</v>
      </c>
      <c r="F5734" s="126" t="s">
        <v>10086</v>
      </c>
      <c r="G5734" s="127">
        <v>1</v>
      </c>
    </row>
    <row r="5735" spans="1:7" ht="30" x14ac:dyDescent="0.25">
      <c r="A5735" s="126" t="s">
        <v>10131</v>
      </c>
      <c r="B5735" s="126" t="s">
        <v>51</v>
      </c>
      <c r="C5735" s="126" t="s">
        <v>196</v>
      </c>
      <c r="D5735" s="126" t="s">
        <v>10132</v>
      </c>
      <c r="E5735" s="126" t="s">
        <v>51</v>
      </c>
      <c r="F5735" s="126" t="s">
        <v>10086</v>
      </c>
      <c r="G5735" s="127">
        <v>1</v>
      </c>
    </row>
    <row r="5736" spans="1:7" ht="30" x14ac:dyDescent="0.25">
      <c r="A5736" s="126" t="s">
        <v>10133</v>
      </c>
      <c r="B5736" s="126" t="s">
        <v>51</v>
      </c>
      <c r="C5736" s="126" t="s">
        <v>196</v>
      </c>
      <c r="D5736" s="126" t="s">
        <v>10134</v>
      </c>
      <c r="E5736" s="126" t="s">
        <v>51</v>
      </c>
      <c r="F5736" s="126" t="s">
        <v>10086</v>
      </c>
      <c r="G5736" s="127">
        <v>1</v>
      </c>
    </row>
    <row r="5737" spans="1:7" ht="30" x14ac:dyDescent="0.25">
      <c r="A5737" s="126" t="s">
        <v>10135</v>
      </c>
      <c r="B5737" s="126" t="s">
        <v>51</v>
      </c>
      <c r="C5737" s="126" t="s">
        <v>196</v>
      </c>
      <c r="D5737" s="126" t="s">
        <v>10136</v>
      </c>
      <c r="E5737" s="126" t="s">
        <v>51</v>
      </c>
      <c r="F5737" s="126" t="s">
        <v>10086</v>
      </c>
      <c r="G5737" s="127">
        <v>1</v>
      </c>
    </row>
    <row r="5738" spans="1:7" ht="30" x14ac:dyDescent="0.25">
      <c r="A5738" s="126" t="s">
        <v>10137</v>
      </c>
      <c r="B5738" s="126" t="s">
        <v>51</v>
      </c>
      <c r="C5738" s="126" t="s">
        <v>196</v>
      </c>
      <c r="D5738" s="126" t="s">
        <v>10138</v>
      </c>
      <c r="E5738" s="126" t="s">
        <v>51</v>
      </c>
      <c r="F5738" s="126" t="s">
        <v>10086</v>
      </c>
      <c r="G5738" s="127">
        <v>1</v>
      </c>
    </row>
    <row r="5739" spans="1:7" ht="30" x14ac:dyDescent="0.25">
      <c r="A5739" s="126" t="s">
        <v>10139</v>
      </c>
      <c r="B5739" s="126" t="s">
        <v>51</v>
      </c>
      <c r="C5739" s="126" t="s">
        <v>196</v>
      </c>
      <c r="D5739" s="126" t="s">
        <v>10140</v>
      </c>
      <c r="E5739" s="126" t="s">
        <v>51</v>
      </c>
      <c r="F5739" s="126" t="s">
        <v>10086</v>
      </c>
      <c r="G5739" s="127">
        <v>1</v>
      </c>
    </row>
    <row r="5740" spans="1:7" ht="30" x14ac:dyDescent="0.25">
      <c r="A5740" s="126" t="s">
        <v>10141</v>
      </c>
      <c r="B5740" s="126" t="s">
        <v>51</v>
      </c>
      <c r="C5740" s="126" t="s">
        <v>196</v>
      </c>
      <c r="D5740" s="126" t="s">
        <v>10142</v>
      </c>
      <c r="E5740" s="126" t="s">
        <v>51</v>
      </c>
      <c r="F5740" s="126" t="s">
        <v>10086</v>
      </c>
      <c r="G5740" s="127">
        <v>1</v>
      </c>
    </row>
    <row r="5741" spans="1:7" ht="30" x14ac:dyDescent="0.25">
      <c r="A5741" s="126" t="s">
        <v>10143</v>
      </c>
      <c r="B5741" s="126" t="s">
        <v>51</v>
      </c>
      <c r="C5741" s="126" t="s">
        <v>196</v>
      </c>
      <c r="D5741" s="126" t="s">
        <v>10144</v>
      </c>
      <c r="E5741" s="126" t="s">
        <v>51</v>
      </c>
      <c r="F5741" s="126" t="s">
        <v>10086</v>
      </c>
      <c r="G5741" s="127">
        <v>1</v>
      </c>
    </row>
    <row r="5742" spans="1:7" ht="30" x14ac:dyDescent="0.25">
      <c r="A5742" s="126" t="s">
        <v>10145</v>
      </c>
      <c r="B5742" s="126" t="s">
        <v>51</v>
      </c>
      <c r="C5742" s="126" t="s">
        <v>196</v>
      </c>
      <c r="D5742" s="126" t="s">
        <v>10146</v>
      </c>
      <c r="E5742" s="126" t="s">
        <v>51</v>
      </c>
      <c r="F5742" s="126" t="s">
        <v>10086</v>
      </c>
      <c r="G5742" s="127">
        <v>1</v>
      </c>
    </row>
    <row r="5743" spans="1:7" ht="30" x14ac:dyDescent="0.25">
      <c r="A5743" s="126" t="s">
        <v>10147</v>
      </c>
      <c r="B5743" s="126" t="s">
        <v>51</v>
      </c>
      <c r="C5743" s="126" t="s">
        <v>196</v>
      </c>
      <c r="D5743" s="126" t="s">
        <v>10148</v>
      </c>
      <c r="E5743" s="126" t="s">
        <v>51</v>
      </c>
      <c r="F5743" s="126" t="s">
        <v>10086</v>
      </c>
      <c r="G5743" s="127">
        <v>1</v>
      </c>
    </row>
    <row r="5744" spans="1:7" ht="30" x14ac:dyDescent="0.25">
      <c r="A5744" s="126" t="s">
        <v>10149</v>
      </c>
      <c r="B5744" s="126" t="s">
        <v>51</v>
      </c>
      <c r="C5744" s="126" t="s">
        <v>196</v>
      </c>
      <c r="D5744" s="126" t="s">
        <v>10150</v>
      </c>
      <c r="E5744" s="126" t="s">
        <v>51</v>
      </c>
      <c r="F5744" s="126" t="s">
        <v>10086</v>
      </c>
      <c r="G5744" s="127">
        <v>1</v>
      </c>
    </row>
    <row r="5745" spans="1:7" ht="30" x14ac:dyDescent="0.25">
      <c r="A5745" s="126" t="s">
        <v>10151</v>
      </c>
      <c r="B5745" s="126" t="s">
        <v>51</v>
      </c>
      <c r="C5745" s="126" t="s">
        <v>196</v>
      </c>
      <c r="D5745" s="126" t="s">
        <v>10152</v>
      </c>
      <c r="E5745" s="126" t="s">
        <v>51</v>
      </c>
      <c r="F5745" s="126" t="s">
        <v>10086</v>
      </c>
      <c r="G5745" s="127">
        <v>1</v>
      </c>
    </row>
    <row r="5746" spans="1:7" ht="30" x14ac:dyDescent="0.25">
      <c r="A5746" s="126" t="s">
        <v>10153</v>
      </c>
      <c r="B5746" s="126" t="s">
        <v>51</v>
      </c>
      <c r="C5746" s="126" t="s">
        <v>196</v>
      </c>
      <c r="D5746" s="126" t="s">
        <v>10154</v>
      </c>
      <c r="E5746" s="126" t="s">
        <v>51</v>
      </c>
      <c r="F5746" s="126" t="s">
        <v>10086</v>
      </c>
      <c r="G5746" s="127">
        <v>1</v>
      </c>
    </row>
    <row r="5747" spans="1:7" ht="30" x14ac:dyDescent="0.25">
      <c r="A5747" s="126" t="s">
        <v>10155</v>
      </c>
      <c r="B5747" s="126" t="s">
        <v>51</v>
      </c>
      <c r="C5747" s="126" t="s">
        <v>196</v>
      </c>
      <c r="D5747" s="126" t="s">
        <v>10156</v>
      </c>
      <c r="E5747" s="126" t="s">
        <v>51</v>
      </c>
      <c r="F5747" s="126" t="s">
        <v>10086</v>
      </c>
      <c r="G5747" s="127">
        <v>1</v>
      </c>
    </row>
    <row r="5748" spans="1:7" ht="30" x14ac:dyDescent="0.25">
      <c r="A5748" s="126" t="s">
        <v>10157</v>
      </c>
      <c r="B5748" s="126" t="s">
        <v>51</v>
      </c>
      <c r="C5748" s="126" t="s">
        <v>196</v>
      </c>
      <c r="D5748" s="126" t="s">
        <v>10158</v>
      </c>
      <c r="E5748" s="126" t="s">
        <v>51</v>
      </c>
      <c r="F5748" s="126" t="s">
        <v>10086</v>
      </c>
      <c r="G5748" s="127">
        <v>1</v>
      </c>
    </row>
    <row r="5749" spans="1:7" ht="30" x14ac:dyDescent="0.25">
      <c r="A5749" s="126" t="s">
        <v>10159</v>
      </c>
      <c r="B5749" s="126" t="s">
        <v>51</v>
      </c>
      <c r="C5749" s="126" t="s">
        <v>196</v>
      </c>
      <c r="D5749" s="126" t="s">
        <v>10160</v>
      </c>
      <c r="E5749" s="126" t="s">
        <v>51</v>
      </c>
      <c r="F5749" s="126" t="s">
        <v>10086</v>
      </c>
      <c r="G5749" s="127">
        <v>1</v>
      </c>
    </row>
    <row r="5750" spans="1:7" ht="30" x14ac:dyDescent="0.25">
      <c r="A5750" s="126" t="s">
        <v>10161</v>
      </c>
      <c r="B5750" s="126" t="s">
        <v>51</v>
      </c>
      <c r="C5750" s="126" t="s">
        <v>196</v>
      </c>
      <c r="D5750" s="126" t="s">
        <v>10162</v>
      </c>
      <c r="E5750" s="126" t="s">
        <v>51</v>
      </c>
      <c r="F5750" s="126" t="s">
        <v>10086</v>
      </c>
      <c r="G5750" s="127">
        <v>1</v>
      </c>
    </row>
    <row r="5751" spans="1:7" ht="30" x14ac:dyDescent="0.25">
      <c r="A5751" s="126" t="s">
        <v>10163</v>
      </c>
      <c r="B5751" s="126" t="s">
        <v>51</v>
      </c>
      <c r="C5751" s="126" t="s">
        <v>196</v>
      </c>
      <c r="D5751" s="126" t="s">
        <v>10164</v>
      </c>
      <c r="E5751" s="126" t="s">
        <v>51</v>
      </c>
      <c r="F5751" s="126" t="s">
        <v>10086</v>
      </c>
      <c r="G5751" s="127">
        <v>1</v>
      </c>
    </row>
    <row r="5752" spans="1:7" ht="30" x14ac:dyDescent="0.25">
      <c r="A5752" s="126" t="s">
        <v>10165</v>
      </c>
      <c r="B5752" s="126" t="s">
        <v>51</v>
      </c>
      <c r="C5752" s="126" t="s">
        <v>196</v>
      </c>
      <c r="D5752" s="126" t="s">
        <v>10166</v>
      </c>
      <c r="E5752" s="126" t="s">
        <v>51</v>
      </c>
      <c r="F5752" s="126" t="s">
        <v>10086</v>
      </c>
      <c r="G5752" s="127">
        <v>1</v>
      </c>
    </row>
    <row r="5753" spans="1:7" ht="30" x14ac:dyDescent="0.25">
      <c r="A5753" s="126" t="s">
        <v>10167</v>
      </c>
      <c r="B5753" s="126" t="s">
        <v>51</v>
      </c>
      <c r="C5753" s="126" t="s">
        <v>196</v>
      </c>
      <c r="D5753" s="126" t="s">
        <v>10168</v>
      </c>
      <c r="E5753" s="126" t="s">
        <v>51</v>
      </c>
      <c r="F5753" s="126" t="s">
        <v>10086</v>
      </c>
      <c r="G5753" s="127">
        <v>1</v>
      </c>
    </row>
    <row r="5754" spans="1:7" ht="30" x14ac:dyDescent="0.25">
      <c r="A5754" s="126" t="s">
        <v>10169</v>
      </c>
      <c r="B5754" s="126" t="s">
        <v>51</v>
      </c>
      <c r="C5754" s="126" t="s">
        <v>196</v>
      </c>
      <c r="D5754" s="126" t="s">
        <v>10170</v>
      </c>
      <c r="E5754" s="126" t="s">
        <v>51</v>
      </c>
      <c r="F5754" s="126" t="s">
        <v>10086</v>
      </c>
      <c r="G5754" s="127">
        <v>1</v>
      </c>
    </row>
    <row r="5755" spans="1:7" ht="30" x14ac:dyDescent="0.25">
      <c r="A5755" s="126" t="s">
        <v>10171</v>
      </c>
      <c r="B5755" s="126" t="s">
        <v>51</v>
      </c>
      <c r="C5755" s="126" t="s">
        <v>196</v>
      </c>
      <c r="D5755" s="126" t="s">
        <v>10172</v>
      </c>
      <c r="E5755" s="126" t="s">
        <v>51</v>
      </c>
      <c r="F5755" s="126" t="s">
        <v>10086</v>
      </c>
      <c r="G5755" s="127">
        <v>1</v>
      </c>
    </row>
    <row r="5756" spans="1:7" ht="30" x14ac:dyDescent="0.25">
      <c r="A5756" s="126" t="s">
        <v>10173</v>
      </c>
      <c r="B5756" s="126" t="s">
        <v>51</v>
      </c>
      <c r="C5756" s="126" t="s">
        <v>196</v>
      </c>
      <c r="D5756" s="126" t="s">
        <v>10174</v>
      </c>
      <c r="E5756" s="126" t="s">
        <v>51</v>
      </c>
      <c r="F5756" s="126" t="s">
        <v>10086</v>
      </c>
      <c r="G5756" s="127">
        <v>1</v>
      </c>
    </row>
    <row r="5757" spans="1:7" ht="30" x14ac:dyDescent="0.25">
      <c r="A5757" s="126" t="s">
        <v>10175</v>
      </c>
      <c r="B5757" s="126" t="s">
        <v>51</v>
      </c>
      <c r="C5757" s="126" t="s">
        <v>196</v>
      </c>
      <c r="D5757" s="126" t="s">
        <v>10176</v>
      </c>
      <c r="E5757" s="126" t="s">
        <v>51</v>
      </c>
      <c r="F5757" s="126" t="s">
        <v>10086</v>
      </c>
      <c r="G5757" s="127">
        <v>1</v>
      </c>
    </row>
    <row r="5758" spans="1:7" ht="30" x14ac:dyDescent="0.25">
      <c r="A5758" s="126" t="s">
        <v>10177</v>
      </c>
      <c r="B5758" s="126" t="s">
        <v>51</v>
      </c>
      <c r="C5758" s="126" t="s">
        <v>196</v>
      </c>
      <c r="D5758" s="126" t="s">
        <v>10178</v>
      </c>
      <c r="E5758" s="126" t="s">
        <v>51</v>
      </c>
      <c r="F5758" s="126" t="s">
        <v>10086</v>
      </c>
      <c r="G5758" s="127">
        <v>1</v>
      </c>
    </row>
    <row r="5759" spans="1:7" ht="30" x14ac:dyDescent="0.25">
      <c r="A5759" s="126" t="s">
        <v>10179</v>
      </c>
      <c r="B5759" s="126" t="s">
        <v>51</v>
      </c>
      <c r="C5759" s="126" t="s">
        <v>196</v>
      </c>
      <c r="D5759" s="126" t="s">
        <v>10180</v>
      </c>
      <c r="E5759" s="126" t="s">
        <v>51</v>
      </c>
      <c r="F5759" s="126" t="s">
        <v>10086</v>
      </c>
      <c r="G5759" s="127">
        <v>1</v>
      </c>
    </row>
    <row r="5760" spans="1:7" ht="30" x14ac:dyDescent="0.25">
      <c r="A5760" s="126" t="s">
        <v>10181</v>
      </c>
      <c r="B5760" s="126" t="s">
        <v>51</v>
      </c>
      <c r="C5760" s="126" t="s">
        <v>196</v>
      </c>
      <c r="D5760" s="126" t="s">
        <v>10182</v>
      </c>
      <c r="E5760" s="126" t="s">
        <v>51</v>
      </c>
      <c r="F5760" s="126" t="s">
        <v>10086</v>
      </c>
      <c r="G5760" s="127">
        <v>1</v>
      </c>
    </row>
    <row r="5761" spans="1:7" ht="30" x14ac:dyDescent="0.25">
      <c r="A5761" s="126" t="s">
        <v>10183</v>
      </c>
      <c r="B5761" s="126" t="s">
        <v>51</v>
      </c>
      <c r="C5761" s="126" t="s">
        <v>196</v>
      </c>
      <c r="D5761" s="126" t="s">
        <v>10184</v>
      </c>
      <c r="E5761" s="126" t="s">
        <v>51</v>
      </c>
      <c r="F5761" s="126" t="s">
        <v>10086</v>
      </c>
      <c r="G5761" s="127">
        <v>1</v>
      </c>
    </row>
    <row r="5762" spans="1:7" ht="30" x14ac:dyDescent="0.25">
      <c r="A5762" s="126" t="s">
        <v>10185</v>
      </c>
      <c r="B5762" s="126" t="s">
        <v>51</v>
      </c>
      <c r="C5762" s="126" t="s">
        <v>196</v>
      </c>
      <c r="D5762" s="126" t="s">
        <v>10186</v>
      </c>
      <c r="E5762" s="126" t="s">
        <v>51</v>
      </c>
      <c r="F5762" s="126" t="s">
        <v>10086</v>
      </c>
      <c r="G5762" s="127">
        <v>1</v>
      </c>
    </row>
    <row r="5763" spans="1:7" ht="30" x14ac:dyDescent="0.25">
      <c r="A5763" s="126" t="s">
        <v>10187</v>
      </c>
      <c r="B5763" s="126" t="s">
        <v>51</v>
      </c>
      <c r="C5763" s="126" t="s">
        <v>196</v>
      </c>
      <c r="D5763" s="126" t="s">
        <v>10188</v>
      </c>
      <c r="E5763" s="126" t="s">
        <v>51</v>
      </c>
      <c r="F5763" s="126" t="s">
        <v>10086</v>
      </c>
      <c r="G5763" s="127">
        <v>1</v>
      </c>
    </row>
    <row r="5764" spans="1:7" ht="30" x14ac:dyDescent="0.25">
      <c r="A5764" s="126" t="s">
        <v>10189</v>
      </c>
      <c r="B5764" s="126" t="s">
        <v>51</v>
      </c>
      <c r="C5764" s="126" t="s">
        <v>196</v>
      </c>
      <c r="D5764" s="126" t="s">
        <v>10190</v>
      </c>
      <c r="E5764" s="126" t="s">
        <v>51</v>
      </c>
      <c r="F5764" s="126" t="s">
        <v>10086</v>
      </c>
      <c r="G5764" s="127">
        <v>1</v>
      </c>
    </row>
    <row r="5765" spans="1:7" ht="30" x14ac:dyDescent="0.25">
      <c r="A5765" s="126" t="s">
        <v>10191</v>
      </c>
      <c r="B5765" s="126" t="s">
        <v>51</v>
      </c>
      <c r="C5765" s="126" t="s">
        <v>196</v>
      </c>
      <c r="D5765" s="126" t="s">
        <v>10192</v>
      </c>
      <c r="E5765" s="126" t="s">
        <v>51</v>
      </c>
      <c r="F5765" s="126" t="s">
        <v>10086</v>
      </c>
      <c r="G5765" s="127">
        <v>1</v>
      </c>
    </row>
    <row r="5766" spans="1:7" ht="30" x14ac:dyDescent="0.25">
      <c r="A5766" s="126" t="s">
        <v>10193</v>
      </c>
      <c r="B5766" s="126" t="s">
        <v>51</v>
      </c>
      <c r="C5766" s="126" t="s">
        <v>196</v>
      </c>
      <c r="D5766" s="126" t="s">
        <v>10194</v>
      </c>
      <c r="E5766" s="126" t="s">
        <v>51</v>
      </c>
      <c r="F5766" s="126" t="s">
        <v>10086</v>
      </c>
      <c r="G5766" s="127">
        <v>1</v>
      </c>
    </row>
    <row r="5767" spans="1:7" ht="30" x14ac:dyDescent="0.25">
      <c r="A5767" s="126" t="s">
        <v>10195</v>
      </c>
      <c r="B5767" s="126" t="s">
        <v>51</v>
      </c>
      <c r="C5767" s="126" t="s">
        <v>196</v>
      </c>
      <c r="D5767" s="126" t="s">
        <v>10196</v>
      </c>
      <c r="E5767" s="126" t="s">
        <v>51</v>
      </c>
      <c r="F5767" s="126" t="s">
        <v>10086</v>
      </c>
      <c r="G5767" s="127">
        <v>1</v>
      </c>
    </row>
    <row r="5768" spans="1:7" ht="30" x14ac:dyDescent="0.25">
      <c r="A5768" s="126" t="s">
        <v>10197</v>
      </c>
      <c r="B5768" s="126" t="s">
        <v>51</v>
      </c>
      <c r="C5768" s="126" t="s">
        <v>196</v>
      </c>
      <c r="D5768" s="126" t="s">
        <v>10198</v>
      </c>
      <c r="E5768" s="126" t="s">
        <v>51</v>
      </c>
      <c r="F5768" s="126" t="s">
        <v>10086</v>
      </c>
      <c r="G5768" s="127">
        <v>1</v>
      </c>
    </row>
    <row r="5769" spans="1:7" ht="30" x14ac:dyDescent="0.25">
      <c r="A5769" s="126" t="s">
        <v>10199</v>
      </c>
      <c r="B5769" s="126" t="s">
        <v>51</v>
      </c>
      <c r="C5769" s="126" t="s">
        <v>196</v>
      </c>
      <c r="D5769" s="126" t="s">
        <v>10200</v>
      </c>
      <c r="E5769" s="126" t="s">
        <v>51</v>
      </c>
      <c r="F5769" s="126" t="s">
        <v>10086</v>
      </c>
      <c r="G5769" s="127">
        <v>1</v>
      </c>
    </row>
    <row r="5770" spans="1:7" ht="30" x14ac:dyDescent="0.25">
      <c r="A5770" s="126" t="s">
        <v>10201</v>
      </c>
      <c r="B5770" s="126" t="s">
        <v>51</v>
      </c>
      <c r="C5770" s="126" t="s">
        <v>196</v>
      </c>
      <c r="D5770" s="126" t="s">
        <v>10202</v>
      </c>
      <c r="E5770" s="126" t="s">
        <v>51</v>
      </c>
      <c r="F5770" s="126" t="s">
        <v>10086</v>
      </c>
      <c r="G5770" s="127">
        <v>1</v>
      </c>
    </row>
    <row r="5771" spans="1:7" ht="30" x14ac:dyDescent="0.25">
      <c r="A5771" s="126" t="s">
        <v>10203</v>
      </c>
      <c r="B5771" s="126" t="s">
        <v>51</v>
      </c>
      <c r="C5771" s="126" t="s">
        <v>196</v>
      </c>
      <c r="D5771" s="126" t="s">
        <v>10204</v>
      </c>
      <c r="E5771" s="126" t="s">
        <v>51</v>
      </c>
      <c r="F5771" s="126" t="s">
        <v>10086</v>
      </c>
      <c r="G5771" s="127">
        <v>1</v>
      </c>
    </row>
    <row r="5772" spans="1:7" ht="30" x14ac:dyDescent="0.25">
      <c r="A5772" s="126" t="s">
        <v>10205</v>
      </c>
      <c r="B5772" s="126" t="s">
        <v>51</v>
      </c>
      <c r="C5772" s="126" t="s">
        <v>196</v>
      </c>
      <c r="D5772" s="126" t="s">
        <v>10206</v>
      </c>
      <c r="E5772" s="126" t="s">
        <v>51</v>
      </c>
      <c r="F5772" s="126" t="s">
        <v>10086</v>
      </c>
      <c r="G5772" s="127">
        <v>1</v>
      </c>
    </row>
    <row r="5773" spans="1:7" ht="30" x14ac:dyDescent="0.25">
      <c r="A5773" s="126" t="s">
        <v>10207</v>
      </c>
      <c r="B5773" s="126" t="s">
        <v>51</v>
      </c>
      <c r="C5773" s="126" t="s">
        <v>196</v>
      </c>
      <c r="D5773" s="126" t="s">
        <v>10208</v>
      </c>
      <c r="E5773" s="126" t="s">
        <v>51</v>
      </c>
      <c r="F5773" s="126" t="s">
        <v>10086</v>
      </c>
      <c r="G5773" s="127">
        <v>1</v>
      </c>
    </row>
    <row r="5774" spans="1:7" ht="30" x14ac:dyDescent="0.25">
      <c r="A5774" s="126" t="s">
        <v>10209</v>
      </c>
      <c r="B5774" s="126" t="s">
        <v>51</v>
      </c>
      <c r="C5774" s="126" t="s">
        <v>196</v>
      </c>
      <c r="D5774" s="126" t="s">
        <v>10210</v>
      </c>
      <c r="E5774" s="126" t="s">
        <v>51</v>
      </c>
      <c r="F5774" s="126" t="s">
        <v>10086</v>
      </c>
      <c r="G5774" s="127">
        <v>1</v>
      </c>
    </row>
    <row r="5775" spans="1:7" ht="30" x14ac:dyDescent="0.25">
      <c r="A5775" s="126" t="s">
        <v>10211</v>
      </c>
      <c r="B5775" s="126" t="s">
        <v>51</v>
      </c>
      <c r="C5775" s="126" t="s">
        <v>196</v>
      </c>
      <c r="D5775" s="126" t="s">
        <v>10212</v>
      </c>
      <c r="E5775" s="126" t="s">
        <v>51</v>
      </c>
      <c r="F5775" s="126" t="s">
        <v>10086</v>
      </c>
      <c r="G5775" s="127">
        <v>1</v>
      </c>
    </row>
    <row r="5776" spans="1:7" ht="30" x14ac:dyDescent="0.25">
      <c r="A5776" s="126" t="s">
        <v>10213</v>
      </c>
      <c r="B5776" s="126" t="s">
        <v>51</v>
      </c>
      <c r="C5776" s="126" t="s">
        <v>196</v>
      </c>
      <c r="D5776" s="126" t="s">
        <v>10214</v>
      </c>
      <c r="E5776" s="126" t="s">
        <v>51</v>
      </c>
      <c r="F5776" s="126" t="s">
        <v>10086</v>
      </c>
      <c r="G5776" s="127">
        <v>1</v>
      </c>
    </row>
    <row r="5777" spans="1:7" ht="30" x14ac:dyDescent="0.25">
      <c r="A5777" s="126" t="s">
        <v>10215</v>
      </c>
      <c r="B5777" s="126" t="s">
        <v>51</v>
      </c>
      <c r="C5777" s="126" t="s">
        <v>196</v>
      </c>
      <c r="D5777" s="126" t="s">
        <v>10216</v>
      </c>
      <c r="E5777" s="126" t="s">
        <v>51</v>
      </c>
      <c r="F5777" s="126" t="s">
        <v>10086</v>
      </c>
      <c r="G5777" s="127">
        <v>1</v>
      </c>
    </row>
    <row r="5778" spans="1:7" ht="30" x14ac:dyDescent="0.25">
      <c r="A5778" s="126" t="s">
        <v>10217</v>
      </c>
      <c r="B5778" s="126" t="s">
        <v>51</v>
      </c>
      <c r="C5778" s="126" t="s">
        <v>196</v>
      </c>
      <c r="D5778" s="126" t="s">
        <v>10218</v>
      </c>
      <c r="E5778" s="126" t="s">
        <v>51</v>
      </c>
      <c r="F5778" s="126" t="s">
        <v>10086</v>
      </c>
      <c r="G5778" s="127">
        <v>1</v>
      </c>
    </row>
    <row r="5779" spans="1:7" ht="30" x14ac:dyDescent="0.25">
      <c r="A5779" s="126" t="s">
        <v>10219</v>
      </c>
      <c r="B5779" s="126" t="s">
        <v>51</v>
      </c>
      <c r="C5779" s="126" t="s">
        <v>196</v>
      </c>
      <c r="D5779" s="126" t="s">
        <v>10220</v>
      </c>
      <c r="E5779" s="126" t="s">
        <v>51</v>
      </c>
      <c r="F5779" s="126" t="s">
        <v>10086</v>
      </c>
      <c r="G5779" s="127">
        <v>1</v>
      </c>
    </row>
    <row r="5780" spans="1:7" ht="30" x14ac:dyDescent="0.25">
      <c r="A5780" s="126" t="s">
        <v>10221</v>
      </c>
      <c r="B5780" s="126" t="s">
        <v>51</v>
      </c>
      <c r="C5780" s="126" t="s">
        <v>196</v>
      </c>
      <c r="D5780" s="126" t="s">
        <v>10222</v>
      </c>
      <c r="E5780" s="126" t="s">
        <v>51</v>
      </c>
      <c r="F5780" s="126" t="s">
        <v>10086</v>
      </c>
      <c r="G5780" s="127">
        <v>1</v>
      </c>
    </row>
    <row r="5781" spans="1:7" ht="30" x14ac:dyDescent="0.25">
      <c r="A5781" s="126" t="s">
        <v>10223</v>
      </c>
      <c r="B5781" s="126" t="s">
        <v>51</v>
      </c>
      <c r="C5781" s="126" t="s">
        <v>196</v>
      </c>
      <c r="D5781" s="126" t="s">
        <v>10224</v>
      </c>
      <c r="E5781" s="126" t="s">
        <v>51</v>
      </c>
      <c r="F5781" s="126" t="s">
        <v>10086</v>
      </c>
      <c r="G5781" s="127">
        <v>1</v>
      </c>
    </row>
    <row r="5782" spans="1:7" ht="30" x14ac:dyDescent="0.25">
      <c r="A5782" s="126" t="s">
        <v>10225</v>
      </c>
      <c r="B5782" s="126" t="s">
        <v>51</v>
      </c>
      <c r="C5782" s="126" t="s">
        <v>196</v>
      </c>
      <c r="D5782" s="126" t="s">
        <v>10226</v>
      </c>
      <c r="E5782" s="126" t="s">
        <v>51</v>
      </c>
      <c r="F5782" s="126" t="s">
        <v>10086</v>
      </c>
      <c r="G5782" s="127">
        <v>1</v>
      </c>
    </row>
    <row r="5783" spans="1:7" ht="30" x14ac:dyDescent="0.25">
      <c r="A5783" s="126" t="s">
        <v>10227</v>
      </c>
      <c r="B5783" s="126" t="s">
        <v>51</v>
      </c>
      <c r="C5783" s="126" t="s">
        <v>196</v>
      </c>
      <c r="D5783" s="126" t="s">
        <v>10228</v>
      </c>
      <c r="E5783" s="126" t="s">
        <v>51</v>
      </c>
      <c r="F5783" s="126" t="s">
        <v>10086</v>
      </c>
      <c r="G5783" s="127">
        <v>1</v>
      </c>
    </row>
    <row r="5784" spans="1:7" ht="30" x14ac:dyDescent="0.25">
      <c r="A5784" s="126" t="s">
        <v>10229</v>
      </c>
      <c r="B5784" s="126" t="s">
        <v>51</v>
      </c>
      <c r="C5784" s="126" t="s">
        <v>196</v>
      </c>
      <c r="D5784" s="126" t="s">
        <v>10230</v>
      </c>
      <c r="E5784" s="126" t="s">
        <v>51</v>
      </c>
      <c r="F5784" s="126" t="s">
        <v>10086</v>
      </c>
      <c r="G5784" s="127">
        <v>1</v>
      </c>
    </row>
    <row r="5785" spans="1:7" ht="30" x14ac:dyDescent="0.25">
      <c r="A5785" s="126" t="s">
        <v>10231</v>
      </c>
      <c r="B5785" s="126" t="s">
        <v>51</v>
      </c>
      <c r="C5785" s="126" t="s">
        <v>196</v>
      </c>
      <c r="D5785" s="126" t="s">
        <v>10232</v>
      </c>
      <c r="E5785" s="126" t="s">
        <v>51</v>
      </c>
      <c r="F5785" s="126" t="s">
        <v>10086</v>
      </c>
      <c r="G5785" s="127">
        <v>1</v>
      </c>
    </row>
    <row r="5786" spans="1:7" ht="30" x14ac:dyDescent="0.25">
      <c r="A5786" s="126" t="s">
        <v>10233</v>
      </c>
      <c r="B5786" s="126" t="s">
        <v>51</v>
      </c>
      <c r="C5786" s="126" t="s">
        <v>196</v>
      </c>
      <c r="D5786" s="126" t="s">
        <v>10234</v>
      </c>
      <c r="E5786" s="126" t="s">
        <v>51</v>
      </c>
      <c r="F5786" s="126" t="s">
        <v>10086</v>
      </c>
      <c r="G5786" s="127">
        <v>1</v>
      </c>
    </row>
    <row r="5787" spans="1:7" ht="30" x14ac:dyDescent="0.25">
      <c r="A5787" s="126" t="s">
        <v>10235</v>
      </c>
      <c r="B5787" s="126" t="s">
        <v>51</v>
      </c>
      <c r="C5787" s="126" t="s">
        <v>196</v>
      </c>
      <c r="D5787" s="126" t="s">
        <v>10236</v>
      </c>
      <c r="E5787" s="126" t="s">
        <v>51</v>
      </c>
      <c r="F5787" s="126" t="s">
        <v>10086</v>
      </c>
      <c r="G5787" s="127">
        <v>1</v>
      </c>
    </row>
    <row r="5788" spans="1:7" ht="30" x14ac:dyDescent="0.25">
      <c r="A5788" s="126" t="s">
        <v>10237</v>
      </c>
      <c r="B5788" s="126" t="s">
        <v>51</v>
      </c>
      <c r="C5788" s="126" t="s">
        <v>196</v>
      </c>
      <c r="D5788" s="126" t="s">
        <v>10238</v>
      </c>
      <c r="E5788" s="126" t="s">
        <v>51</v>
      </c>
      <c r="F5788" s="126" t="s">
        <v>10086</v>
      </c>
      <c r="G5788" s="127">
        <v>1</v>
      </c>
    </row>
    <row r="5789" spans="1:7" ht="30" x14ac:dyDescent="0.25">
      <c r="A5789" s="126" t="s">
        <v>10239</v>
      </c>
      <c r="B5789" s="126" t="s">
        <v>51</v>
      </c>
      <c r="C5789" s="126" t="s">
        <v>196</v>
      </c>
      <c r="D5789" s="126" t="s">
        <v>10240</v>
      </c>
      <c r="E5789" s="126" t="s">
        <v>51</v>
      </c>
      <c r="F5789" s="126" t="s">
        <v>10086</v>
      </c>
      <c r="G5789" s="127">
        <v>1</v>
      </c>
    </row>
    <row r="5790" spans="1:7" ht="30" x14ac:dyDescent="0.25">
      <c r="A5790" s="126" t="s">
        <v>10241</v>
      </c>
      <c r="B5790" s="126" t="s">
        <v>51</v>
      </c>
      <c r="C5790" s="126" t="s">
        <v>196</v>
      </c>
      <c r="D5790" s="126" t="s">
        <v>10242</v>
      </c>
      <c r="E5790" s="126" t="s">
        <v>51</v>
      </c>
      <c r="F5790" s="126" t="s">
        <v>10086</v>
      </c>
      <c r="G5790" s="127">
        <v>1</v>
      </c>
    </row>
    <row r="5791" spans="1:7" ht="30" x14ac:dyDescent="0.25">
      <c r="A5791" s="126" t="s">
        <v>10243</v>
      </c>
      <c r="B5791" s="126" t="s">
        <v>51</v>
      </c>
      <c r="C5791" s="126" t="s">
        <v>196</v>
      </c>
      <c r="D5791" s="126" t="s">
        <v>10244</v>
      </c>
      <c r="E5791" s="126" t="s">
        <v>51</v>
      </c>
      <c r="F5791" s="126" t="s">
        <v>10086</v>
      </c>
      <c r="G5791" s="127">
        <v>1</v>
      </c>
    </row>
    <row r="5792" spans="1:7" ht="30" x14ac:dyDescent="0.25">
      <c r="A5792" s="126" t="s">
        <v>10245</v>
      </c>
      <c r="B5792" s="126" t="s">
        <v>51</v>
      </c>
      <c r="C5792" s="126" t="s">
        <v>196</v>
      </c>
      <c r="D5792" s="126" t="s">
        <v>10246</v>
      </c>
      <c r="E5792" s="126" t="s">
        <v>51</v>
      </c>
      <c r="F5792" s="126" t="s">
        <v>10086</v>
      </c>
      <c r="G5792" s="127">
        <v>1</v>
      </c>
    </row>
    <row r="5793" spans="1:7" ht="30" x14ac:dyDescent="0.25">
      <c r="A5793" s="126" t="s">
        <v>10247</v>
      </c>
      <c r="B5793" s="126" t="s">
        <v>51</v>
      </c>
      <c r="C5793" s="126" t="s">
        <v>196</v>
      </c>
      <c r="D5793" s="126" t="s">
        <v>10248</v>
      </c>
      <c r="E5793" s="126" t="s">
        <v>51</v>
      </c>
      <c r="F5793" s="126" t="s">
        <v>10086</v>
      </c>
      <c r="G5793" s="127">
        <v>1</v>
      </c>
    </row>
    <row r="5794" spans="1:7" ht="30" x14ac:dyDescent="0.25">
      <c r="A5794" s="126" t="s">
        <v>10249</v>
      </c>
      <c r="B5794" s="126" t="s">
        <v>51</v>
      </c>
      <c r="C5794" s="126" t="s">
        <v>196</v>
      </c>
      <c r="D5794" s="126" t="s">
        <v>10250</v>
      </c>
      <c r="E5794" s="126" t="s">
        <v>51</v>
      </c>
      <c r="F5794" s="126" t="s">
        <v>10086</v>
      </c>
      <c r="G5794" s="127">
        <v>1</v>
      </c>
    </row>
    <row r="5795" spans="1:7" ht="30" x14ac:dyDescent="0.25">
      <c r="A5795" s="126" t="s">
        <v>10251</v>
      </c>
      <c r="B5795" s="126" t="s">
        <v>51</v>
      </c>
      <c r="C5795" s="126" t="s">
        <v>196</v>
      </c>
      <c r="D5795" s="126" t="s">
        <v>10252</v>
      </c>
      <c r="E5795" s="126" t="s">
        <v>51</v>
      </c>
      <c r="F5795" s="126" t="s">
        <v>10086</v>
      </c>
      <c r="G5795" s="127">
        <v>1</v>
      </c>
    </row>
    <row r="5796" spans="1:7" ht="30" x14ac:dyDescent="0.25">
      <c r="A5796" s="126" t="s">
        <v>10253</v>
      </c>
      <c r="B5796" s="126" t="s">
        <v>51</v>
      </c>
      <c r="C5796" s="126" t="s">
        <v>196</v>
      </c>
      <c r="D5796" s="126" t="s">
        <v>10254</v>
      </c>
      <c r="E5796" s="126" t="s">
        <v>51</v>
      </c>
      <c r="F5796" s="126" t="s">
        <v>10086</v>
      </c>
      <c r="G5796" s="127">
        <v>1</v>
      </c>
    </row>
    <row r="5797" spans="1:7" ht="30" x14ac:dyDescent="0.25">
      <c r="A5797" s="126" t="s">
        <v>10255</v>
      </c>
      <c r="B5797" s="126" t="s">
        <v>51</v>
      </c>
      <c r="C5797" s="126" t="s">
        <v>196</v>
      </c>
      <c r="D5797" s="126" t="s">
        <v>10256</v>
      </c>
      <c r="E5797" s="126" t="s">
        <v>51</v>
      </c>
      <c r="F5797" s="126" t="s">
        <v>10086</v>
      </c>
      <c r="G5797" s="127">
        <v>1</v>
      </c>
    </row>
    <row r="5798" spans="1:7" ht="30" x14ac:dyDescent="0.25">
      <c r="A5798" s="126" t="s">
        <v>10257</v>
      </c>
      <c r="B5798" s="126" t="s">
        <v>51</v>
      </c>
      <c r="C5798" s="126" t="s">
        <v>196</v>
      </c>
      <c r="D5798" s="126" t="s">
        <v>10258</v>
      </c>
      <c r="E5798" s="126" t="s">
        <v>51</v>
      </c>
      <c r="F5798" s="126" t="s">
        <v>10086</v>
      </c>
      <c r="G5798" s="127">
        <v>1</v>
      </c>
    </row>
    <row r="5799" spans="1:7" ht="30" x14ac:dyDescent="0.25">
      <c r="A5799" s="126" t="s">
        <v>10259</v>
      </c>
      <c r="B5799" s="126" t="s">
        <v>51</v>
      </c>
      <c r="C5799" s="126" t="s">
        <v>196</v>
      </c>
      <c r="D5799" s="126" t="s">
        <v>10260</v>
      </c>
      <c r="E5799" s="126" t="s">
        <v>51</v>
      </c>
      <c r="F5799" s="126" t="s">
        <v>10086</v>
      </c>
      <c r="G5799" s="127">
        <v>1</v>
      </c>
    </row>
    <row r="5800" spans="1:7" ht="30" x14ac:dyDescent="0.25">
      <c r="A5800" s="126" t="s">
        <v>10261</v>
      </c>
      <c r="B5800" s="126" t="s">
        <v>51</v>
      </c>
      <c r="C5800" s="126" t="s">
        <v>196</v>
      </c>
      <c r="D5800" s="126" t="s">
        <v>10262</v>
      </c>
      <c r="E5800" s="126" t="s">
        <v>51</v>
      </c>
      <c r="F5800" s="126" t="s">
        <v>10086</v>
      </c>
      <c r="G5800" s="127">
        <v>1</v>
      </c>
    </row>
    <row r="5801" spans="1:7" ht="30" x14ac:dyDescent="0.25">
      <c r="A5801" s="126" t="s">
        <v>10263</v>
      </c>
      <c r="B5801" s="126" t="s">
        <v>51</v>
      </c>
      <c r="C5801" s="126" t="s">
        <v>196</v>
      </c>
      <c r="D5801" s="126" t="s">
        <v>10264</v>
      </c>
      <c r="E5801" s="126" t="s">
        <v>51</v>
      </c>
      <c r="F5801" s="126" t="s">
        <v>10086</v>
      </c>
      <c r="G5801" s="127">
        <v>1</v>
      </c>
    </row>
    <row r="5802" spans="1:7" ht="30" x14ac:dyDescent="0.25">
      <c r="A5802" s="126" t="s">
        <v>10265</v>
      </c>
      <c r="B5802" s="126" t="s">
        <v>51</v>
      </c>
      <c r="C5802" s="126" t="s">
        <v>196</v>
      </c>
      <c r="D5802" s="126" t="s">
        <v>10266</v>
      </c>
      <c r="E5802" s="126" t="s">
        <v>51</v>
      </c>
      <c r="F5802" s="126" t="s">
        <v>10086</v>
      </c>
      <c r="G5802" s="127">
        <v>1</v>
      </c>
    </row>
    <row r="5803" spans="1:7" ht="30" x14ac:dyDescent="0.25">
      <c r="A5803" s="126" t="s">
        <v>10267</v>
      </c>
      <c r="B5803" s="126" t="s">
        <v>51</v>
      </c>
      <c r="C5803" s="126" t="s">
        <v>196</v>
      </c>
      <c r="D5803" s="126" t="s">
        <v>10268</v>
      </c>
      <c r="E5803" s="126" t="s">
        <v>51</v>
      </c>
      <c r="F5803" s="126" t="s">
        <v>10086</v>
      </c>
      <c r="G5803" s="127">
        <v>1</v>
      </c>
    </row>
    <row r="5804" spans="1:7" ht="30" x14ac:dyDescent="0.25">
      <c r="A5804" s="126" t="s">
        <v>10269</v>
      </c>
      <c r="B5804" s="126" t="s">
        <v>51</v>
      </c>
      <c r="C5804" s="126" t="s">
        <v>196</v>
      </c>
      <c r="D5804" s="126" t="s">
        <v>10270</v>
      </c>
      <c r="E5804" s="126" t="s">
        <v>51</v>
      </c>
      <c r="F5804" s="126" t="s">
        <v>10086</v>
      </c>
      <c r="G5804" s="127">
        <v>1</v>
      </c>
    </row>
    <row r="5805" spans="1:7" ht="30" x14ac:dyDescent="0.25">
      <c r="A5805" s="126" t="s">
        <v>10271</v>
      </c>
      <c r="B5805" s="126" t="s">
        <v>51</v>
      </c>
      <c r="C5805" s="126" t="s">
        <v>196</v>
      </c>
      <c r="D5805" s="126" t="s">
        <v>10272</v>
      </c>
      <c r="E5805" s="126" t="s">
        <v>51</v>
      </c>
      <c r="F5805" s="126" t="s">
        <v>10086</v>
      </c>
      <c r="G5805" s="127">
        <v>1</v>
      </c>
    </row>
    <row r="5806" spans="1:7" ht="30" x14ac:dyDescent="0.25">
      <c r="A5806" s="126" t="s">
        <v>10273</v>
      </c>
      <c r="B5806" s="126" t="s">
        <v>51</v>
      </c>
      <c r="C5806" s="126" t="s">
        <v>196</v>
      </c>
      <c r="D5806" s="126" t="s">
        <v>10274</v>
      </c>
      <c r="E5806" s="126" t="s">
        <v>51</v>
      </c>
      <c r="F5806" s="126" t="s">
        <v>10086</v>
      </c>
      <c r="G5806" s="127">
        <v>1</v>
      </c>
    </row>
    <row r="5807" spans="1:7" ht="30" x14ac:dyDescent="0.25">
      <c r="A5807" s="126" t="s">
        <v>10275</v>
      </c>
      <c r="B5807" s="126" t="s">
        <v>51</v>
      </c>
      <c r="C5807" s="126" t="s">
        <v>196</v>
      </c>
      <c r="D5807" s="126" t="s">
        <v>10276</v>
      </c>
      <c r="E5807" s="126" t="s">
        <v>51</v>
      </c>
      <c r="F5807" s="126" t="s">
        <v>10086</v>
      </c>
      <c r="G5807" s="127">
        <v>1</v>
      </c>
    </row>
    <row r="5808" spans="1:7" ht="30" x14ac:dyDescent="0.25">
      <c r="A5808" s="126" t="s">
        <v>10277</v>
      </c>
      <c r="B5808" s="126" t="s">
        <v>51</v>
      </c>
      <c r="C5808" s="126" t="s">
        <v>196</v>
      </c>
      <c r="D5808" s="126" t="s">
        <v>10278</v>
      </c>
      <c r="E5808" s="126" t="s">
        <v>51</v>
      </c>
      <c r="F5808" s="126" t="s">
        <v>10086</v>
      </c>
      <c r="G5808" s="127">
        <v>1</v>
      </c>
    </row>
    <row r="5809" spans="1:7" ht="30" x14ac:dyDescent="0.25">
      <c r="A5809" s="126" t="s">
        <v>10279</v>
      </c>
      <c r="B5809" s="126" t="s">
        <v>51</v>
      </c>
      <c r="C5809" s="126" t="s">
        <v>196</v>
      </c>
      <c r="D5809" s="126" t="s">
        <v>10280</v>
      </c>
      <c r="E5809" s="126" t="s">
        <v>51</v>
      </c>
      <c r="F5809" s="126" t="s">
        <v>10086</v>
      </c>
      <c r="G5809" s="127">
        <v>1</v>
      </c>
    </row>
    <row r="5810" spans="1:7" ht="30" x14ac:dyDescent="0.25">
      <c r="A5810" s="126" t="s">
        <v>10281</v>
      </c>
      <c r="B5810" s="126" t="s">
        <v>51</v>
      </c>
      <c r="C5810" s="126" t="s">
        <v>196</v>
      </c>
      <c r="D5810" s="126" t="s">
        <v>10282</v>
      </c>
      <c r="E5810" s="126" t="s">
        <v>51</v>
      </c>
      <c r="F5810" s="126" t="s">
        <v>10086</v>
      </c>
      <c r="G5810" s="127">
        <v>1</v>
      </c>
    </row>
    <row r="5811" spans="1:7" ht="30" x14ac:dyDescent="0.25">
      <c r="A5811" s="126" t="s">
        <v>10283</v>
      </c>
      <c r="B5811" s="126" t="s">
        <v>51</v>
      </c>
      <c r="C5811" s="126" t="s">
        <v>196</v>
      </c>
      <c r="D5811" s="126" t="s">
        <v>10284</v>
      </c>
      <c r="E5811" s="126" t="s">
        <v>51</v>
      </c>
      <c r="F5811" s="126" t="s">
        <v>10086</v>
      </c>
      <c r="G5811" s="127">
        <v>1</v>
      </c>
    </row>
    <row r="5812" spans="1:7" ht="30" x14ac:dyDescent="0.25">
      <c r="A5812" s="126" t="s">
        <v>10285</v>
      </c>
      <c r="B5812" s="126" t="s">
        <v>51</v>
      </c>
      <c r="C5812" s="126" t="s">
        <v>196</v>
      </c>
      <c r="D5812" s="126" t="s">
        <v>10286</v>
      </c>
      <c r="E5812" s="126" t="s">
        <v>51</v>
      </c>
      <c r="F5812" s="126" t="s">
        <v>10086</v>
      </c>
      <c r="G5812" s="127">
        <v>1</v>
      </c>
    </row>
    <row r="5813" spans="1:7" ht="30" x14ac:dyDescent="0.25">
      <c r="A5813" s="126" t="s">
        <v>10287</v>
      </c>
      <c r="B5813" s="126" t="s">
        <v>51</v>
      </c>
      <c r="C5813" s="126" t="s">
        <v>196</v>
      </c>
      <c r="D5813" s="126" t="s">
        <v>10288</v>
      </c>
      <c r="E5813" s="126" t="s">
        <v>51</v>
      </c>
      <c r="F5813" s="126" t="s">
        <v>10086</v>
      </c>
      <c r="G5813" s="127">
        <v>1</v>
      </c>
    </row>
    <row r="5814" spans="1:7" ht="30" x14ac:dyDescent="0.25">
      <c r="A5814" s="126" t="s">
        <v>10289</v>
      </c>
      <c r="B5814" s="126" t="s">
        <v>51</v>
      </c>
      <c r="C5814" s="126" t="s">
        <v>196</v>
      </c>
      <c r="D5814" s="126" t="s">
        <v>10290</v>
      </c>
      <c r="E5814" s="126" t="s">
        <v>51</v>
      </c>
      <c r="F5814" s="126" t="s">
        <v>10086</v>
      </c>
      <c r="G5814" s="127">
        <v>1</v>
      </c>
    </row>
    <row r="5815" spans="1:7" ht="30" x14ac:dyDescent="0.25">
      <c r="A5815" s="126" t="s">
        <v>10291</v>
      </c>
      <c r="B5815" s="126" t="s">
        <v>51</v>
      </c>
      <c r="C5815" s="126" t="s">
        <v>196</v>
      </c>
      <c r="D5815" s="126" t="s">
        <v>10292</v>
      </c>
      <c r="E5815" s="126" t="s">
        <v>51</v>
      </c>
      <c r="F5815" s="126" t="s">
        <v>10086</v>
      </c>
      <c r="G5815" s="127">
        <v>1</v>
      </c>
    </row>
    <row r="5816" spans="1:7" ht="30" x14ac:dyDescent="0.25">
      <c r="A5816" s="126" t="s">
        <v>10293</v>
      </c>
      <c r="B5816" s="126" t="s">
        <v>51</v>
      </c>
      <c r="C5816" s="126" t="s">
        <v>196</v>
      </c>
      <c r="D5816" s="126" t="s">
        <v>10294</v>
      </c>
      <c r="E5816" s="126" t="s">
        <v>51</v>
      </c>
      <c r="F5816" s="126" t="s">
        <v>10086</v>
      </c>
      <c r="G5816" s="127">
        <v>1</v>
      </c>
    </row>
    <row r="5817" spans="1:7" ht="30" x14ac:dyDescent="0.25">
      <c r="A5817" s="126" t="s">
        <v>10295</v>
      </c>
      <c r="B5817" s="126" t="s">
        <v>51</v>
      </c>
      <c r="C5817" s="126" t="s">
        <v>196</v>
      </c>
      <c r="D5817" s="126" t="s">
        <v>10296</v>
      </c>
      <c r="E5817" s="126" t="s">
        <v>51</v>
      </c>
      <c r="F5817" s="126" t="s">
        <v>10086</v>
      </c>
      <c r="G5817" s="127">
        <v>1</v>
      </c>
    </row>
    <row r="5818" spans="1:7" ht="30" x14ac:dyDescent="0.25">
      <c r="A5818" s="126" t="s">
        <v>10297</v>
      </c>
      <c r="B5818" s="126" t="s">
        <v>51</v>
      </c>
      <c r="C5818" s="126" t="s">
        <v>196</v>
      </c>
      <c r="D5818" s="126" t="s">
        <v>10298</v>
      </c>
      <c r="E5818" s="126" t="s">
        <v>51</v>
      </c>
      <c r="F5818" s="126" t="s">
        <v>10086</v>
      </c>
      <c r="G5818" s="127">
        <v>1</v>
      </c>
    </row>
    <row r="5819" spans="1:7" ht="30" x14ac:dyDescent="0.25">
      <c r="A5819" s="126" t="s">
        <v>10299</v>
      </c>
      <c r="B5819" s="126" t="s">
        <v>51</v>
      </c>
      <c r="C5819" s="126" t="s">
        <v>196</v>
      </c>
      <c r="D5819" s="126" t="s">
        <v>10300</v>
      </c>
      <c r="E5819" s="126" t="s">
        <v>51</v>
      </c>
      <c r="F5819" s="126" t="s">
        <v>10086</v>
      </c>
      <c r="G5819" s="127">
        <v>1</v>
      </c>
    </row>
    <row r="5820" spans="1:7" ht="30" x14ac:dyDescent="0.25">
      <c r="A5820" s="126" t="s">
        <v>10301</v>
      </c>
      <c r="B5820" s="126" t="s">
        <v>51</v>
      </c>
      <c r="C5820" s="126" t="s">
        <v>196</v>
      </c>
      <c r="D5820" s="126" t="s">
        <v>10302</v>
      </c>
      <c r="E5820" s="126" t="s">
        <v>51</v>
      </c>
      <c r="F5820" s="126" t="s">
        <v>10086</v>
      </c>
      <c r="G5820" s="127">
        <v>1</v>
      </c>
    </row>
    <row r="5821" spans="1:7" ht="30" x14ac:dyDescent="0.25">
      <c r="A5821" s="126" t="s">
        <v>10303</v>
      </c>
      <c r="B5821" s="126" t="s">
        <v>51</v>
      </c>
      <c r="C5821" s="126" t="s">
        <v>196</v>
      </c>
      <c r="D5821" s="126" t="s">
        <v>10304</v>
      </c>
      <c r="E5821" s="126" t="s">
        <v>51</v>
      </c>
      <c r="F5821" s="126" t="s">
        <v>10086</v>
      </c>
      <c r="G5821" s="127">
        <v>1</v>
      </c>
    </row>
    <row r="5822" spans="1:7" ht="30" x14ac:dyDescent="0.25">
      <c r="A5822" s="126" t="s">
        <v>10305</v>
      </c>
      <c r="B5822" s="126" t="s">
        <v>51</v>
      </c>
      <c r="C5822" s="126" t="s">
        <v>196</v>
      </c>
      <c r="D5822" s="126" t="s">
        <v>10306</v>
      </c>
      <c r="E5822" s="126" t="s">
        <v>51</v>
      </c>
      <c r="F5822" s="126" t="s">
        <v>10086</v>
      </c>
      <c r="G5822" s="127">
        <v>1</v>
      </c>
    </row>
    <row r="5823" spans="1:7" ht="30" x14ac:dyDescent="0.25">
      <c r="A5823" s="126" t="s">
        <v>10307</v>
      </c>
      <c r="B5823" s="126" t="s">
        <v>51</v>
      </c>
      <c r="C5823" s="126" t="s">
        <v>196</v>
      </c>
      <c r="D5823" s="126" t="s">
        <v>10308</v>
      </c>
      <c r="E5823" s="126" t="s">
        <v>51</v>
      </c>
      <c r="F5823" s="126" t="s">
        <v>10086</v>
      </c>
      <c r="G5823" s="127">
        <v>1</v>
      </c>
    </row>
    <row r="5824" spans="1:7" ht="30" x14ac:dyDescent="0.25">
      <c r="A5824" s="126" t="s">
        <v>10309</v>
      </c>
      <c r="B5824" s="126" t="s">
        <v>51</v>
      </c>
      <c r="C5824" s="126" t="s">
        <v>196</v>
      </c>
      <c r="D5824" s="126" t="s">
        <v>10310</v>
      </c>
      <c r="E5824" s="126" t="s">
        <v>51</v>
      </c>
      <c r="F5824" s="126" t="s">
        <v>10086</v>
      </c>
      <c r="G5824" s="127">
        <v>1</v>
      </c>
    </row>
    <row r="5825" spans="1:7" ht="30" x14ac:dyDescent="0.25">
      <c r="A5825" s="126" t="s">
        <v>10311</v>
      </c>
      <c r="B5825" s="126" t="s">
        <v>51</v>
      </c>
      <c r="C5825" s="126" t="s">
        <v>196</v>
      </c>
      <c r="D5825" s="126" t="s">
        <v>10312</v>
      </c>
      <c r="E5825" s="126" t="s">
        <v>51</v>
      </c>
      <c r="F5825" s="126" t="s">
        <v>10086</v>
      </c>
      <c r="G5825" s="127">
        <v>1</v>
      </c>
    </row>
    <row r="5826" spans="1:7" ht="30" x14ac:dyDescent="0.25">
      <c r="A5826" s="126" t="s">
        <v>10313</v>
      </c>
      <c r="B5826" s="126" t="s">
        <v>51</v>
      </c>
      <c r="C5826" s="126" t="s">
        <v>196</v>
      </c>
      <c r="D5826" s="126" t="s">
        <v>10314</v>
      </c>
      <c r="E5826" s="126" t="s">
        <v>51</v>
      </c>
      <c r="F5826" s="126" t="s">
        <v>10086</v>
      </c>
      <c r="G5826" s="127">
        <v>1</v>
      </c>
    </row>
    <row r="5827" spans="1:7" ht="30" x14ac:dyDescent="0.25">
      <c r="A5827" s="126" t="s">
        <v>10315</v>
      </c>
      <c r="B5827" s="126" t="s">
        <v>51</v>
      </c>
      <c r="C5827" s="126" t="s">
        <v>196</v>
      </c>
      <c r="D5827" s="126" t="s">
        <v>10316</v>
      </c>
      <c r="E5827" s="126" t="s">
        <v>51</v>
      </c>
      <c r="F5827" s="126" t="s">
        <v>10086</v>
      </c>
      <c r="G5827" s="127">
        <v>1</v>
      </c>
    </row>
    <row r="5828" spans="1:7" ht="30" x14ac:dyDescent="0.25">
      <c r="A5828" s="126" t="s">
        <v>10317</v>
      </c>
      <c r="B5828" s="126" t="s">
        <v>51</v>
      </c>
      <c r="C5828" s="126" t="s">
        <v>196</v>
      </c>
      <c r="D5828" s="126" t="s">
        <v>10318</v>
      </c>
      <c r="E5828" s="126" t="s">
        <v>51</v>
      </c>
      <c r="F5828" s="126" t="s">
        <v>10086</v>
      </c>
      <c r="G5828" s="127">
        <v>1</v>
      </c>
    </row>
    <row r="5829" spans="1:7" ht="30" x14ac:dyDescent="0.25">
      <c r="A5829" s="126" t="s">
        <v>10319</v>
      </c>
      <c r="B5829" s="126" t="s">
        <v>51</v>
      </c>
      <c r="C5829" s="126" t="s">
        <v>196</v>
      </c>
      <c r="D5829" s="126" t="s">
        <v>10320</v>
      </c>
      <c r="E5829" s="126" t="s">
        <v>51</v>
      </c>
      <c r="F5829" s="126" t="s">
        <v>10086</v>
      </c>
      <c r="G5829" s="127">
        <v>1</v>
      </c>
    </row>
    <row r="5830" spans="1:7" ht="30" x14ac:dyDescent="0.25">
      <c r="A5830" s="126" t="s">
        <v>10321</v>
      </c>
      <c r="B5830" s="126" t="s">
        <v>51</v>
      </c>
      <c r="C5830" s="126" t="s">
        <v>196</v>
      </c>
      <c r="D5830" s="126" t="s">
        <v>10322</v>
      </c>
      <c r="E5830" s="126" t="s">
        <v>51</v>
      </c>
      <c r="F5830" s="126" t="s">
        <v>10086</v>
      </c>
      <c r="G5830" s="127">
        <v>1</v>
      </c>
    </row>
    <row r="5831" spans="1:7" ht="30" x14ac:dyDescent="0.25">
      <c r="A5831" s="126" t="s">
        <v>10323</v>
      </c>
      <c r="B5831" s="126" t="s">
        <v>51</v>
      </c>
      <c r="C5831" s="126" t="s">
        <v>196</v>
      </c>
      <c r="D5831" s="126" t="s">
        <v>10324</v>
      </c>
      <c r="E5831" s="126" t="s">
        <v>51</v>
      </c>
      <c r="F5831" s="126" t="s">
        <v>10086</v>
      </c>
      <c r="G5831" s="127">
        <v>1</v>
      </c>
    </row>
    <row r="5832" spans="1:7" ht="30" x14ac:dyDescent="0.25">
      <c r="A5832" s="126" t="s">
        <v>10325</v>
      </c>
      <c r="B5832" s="126" t="s">
        <v>51</v>
      </c>
      <c r="C5832" s="126" t="s">
        <v>196</v>
      </c>
      <c r="D5832" s="126" t="s">
        <v>10326</v>
      </c>
      <c r="E5832" s="126" t="s">
        <v>51</v>
      </c>
      <c r="F5832" s="126" t="s">
        <v>10086</v>
      </c>
      <c r="G5832" s="127">
        <v>1</v>
      </c>
    </row>
    <row r="5833" spans="1:7" ht="30" x14ac:dyDescent="0.25">
      <c r="A5833" s="126" t="s">
        <v>10327</v>
      </c>
      <c r="B5833" s="126" t="s">
        <v>51</v>
      </c>
      <c r="C5833" s="126" t="s">
        <v>196</v>
      </c>
      <c r="D5833" s="126" t="s">
        <v>10328</v>
      </c>
      <c r="E5833" s="126" t="s">
        <v>51</v>
      </c>
      <c r="F5833" s="126" t="s">
        <v>10086</v>
      </c>
      <c r="G5833" s="127">
        <v>1</v>
      </c>
    </row>
    <row r="5834" spans="1:7" ht="30" x14ac:dyDescent="0.25">
      <c r="A5834" s="126" t="s">
        <v>10329</v>
      </c>
      <c r="B5834" s="126" t="s">
        <v>51</v>
      </c>
      <c r="C5834" s="126" t="s">
        <v>196</v>
      </c>
      <c r="D5834" s="126" t="s">
        <v>10330</v>
      </c>
      <c r="E5834" s="126" t="s">
        <v>51</v>
      </c>
      <c r="F5834" s="126" t="s">
        <v>10086</v>
      </c>
      <c r="G5834" s="127">
        <v>1</v>
      </c>
    </row>
    <row r="5835" spans="1:7" ht="30" x14ac:dyDescent="0.25">
      <c r="A5835" s="126" t="s">
        <v>10331</v>
      </c>
      <c r="B5835" s="126" t="s">
        <v>51</v>
      </c>
      <c r="C5835" s="126" t="s">
        <v>196</v>
      </c>
      <c r="D5835" s="126" t="s">
        <v>10332</v>
      </c>
      <c r="E5835" s="126" t="s">
        <v>51</v>
      </c>
      <c r="F5835" s="126" t="s">
        <v>10086</v>
      </c>
      <c r="G5835" s="127">
        <v>1</v>
      </c>
    </row>
    <row r="5836" spans="1:7" ht="30" x14ac:dyDescent="0.25">
      <c r="A5836" s="126" t="s">
        <v>10333</v>
      </c>
      <c r="B5836" s="126" t="s">
        <v>51</v>
      </c>
      <c r="C5836" s="126" t="s">
        <v>196</v>
      </c>
      <c r="D5836" s="126" t="s">
        <v>10334</v>
      </c>
      <c r="E5836" s="126" t="s">
        <v>51</v>
      </c>
      <c r="F5836" s="126" t="s">
        <v>10086</v>
      </c>
      <c r="G5836" s="127">
        <v>1</v>
      </c>
    </row>
    <row r="5837" spans="1:7" ht="30" x14ac:dyDescent="0.25">
      <c r="A5837" s="126" t="s">
        <v>10335</v>
      </c>
      <c r="B5837" s="126" t="s">
        <v>51</v>
      </c>
      <c r="C5837" s="126" t="s">
        <v>196</v>
      </c>
      <c r="D5837" s="126" t="s">
        <v>10336</v>
      </c>
      <c r="E5837" s="126" t="s">
        <v>51</v>
      </c>
      <c r="F5837" s="126" t="s">
        <v>10086</v>
      </c>
      <c r="G5837" s="127">
        <v>1</v>
      </c>
    </row>
    <row r="5838" spans="1:7" ht="30" x14ac:dyDescent="0.25">
      <c r="A5838" s="126" t="s">
        <v>10337</v>
      </c>
      <c r="B5838" s="126" t="s">
        <v>51</v>
      </c>
      <c r="C5838" s="126" t="s">
        <v>196</v>
      </c>
      <c r="D5838" s="126" t="s">
        <v>10338</v>
      </c>
      <c r="E5838" s="126" t="s">
        <v>51</v>
      </c>
      <c r="F5838" s="126" t="s">
        <v>10086</v>
      </c>
      <c r="G5838" s="127">
        <v>1</v>
      </c>
    </row>
    <row r="5839" spans="1:7" ht="30" x14ac:dyDescent="0.25">
      <c r="A5839" s="126" t="s">
        <v>10339</v>
      </c>
      <c r="B5839" s="126" t="s">
        <v>51</v>
      </c>
      <c r="C5839" s="126" t="s">
        <v>196</v>
      </c>
      <c r="D5839" s="126" t="s">
        <v>10340</v>
      </c>
      <c r="E5839" s="126" t="s">
        <v>51</v>
      </c>
      <c r="F5839" s="126" t="s">
        <v>10086</v>
      </c>
      <c r="G5839" s="127">
        <v>1</v>
      </c>
    </row>
    <row r="5840" spans="1:7" ht="30" x14ac:dyDescent="0.25">
      <c r="A5840" s="126" t="s">
        <v>10341</v>
      </c>
      <c r="B5840" s="126" t="s">
        <v>51</v>
      </c>
      <c r="C5840" s="126" t="s">
        <v>196</v>
      </c>
      <c r="D5840" s="126" t="s">
        <v>10342</v>
      </c>
      <c r="E5840" s="126" t="s">
        <v>51</v>
      </c>
      <c r="F5840" s="126" t="s">
        <v>10086</v>
      </c>
      <c r="G5840" s="127">
        <v>1</v>
      </c>
    </row>
    <row r="5841" spans="1:7" ht="30" x14ac:dyDescent="0.25">
      <c r="A5841" s="126" t="s">
        <v>10343</v>
      </c>
      <c r="B5841" s="126" t="s">
        <v>51</v>
      </c>
      <c r="C5841" s="126" t="s">
        <v>196</v>
      </c>
      <c r="D5841" s="126" t="s">
        <v>10344</v>
      </c>
      <c r="E5841" s="126" t="s">
        <v>51</v>
      </c>
      <c r="F5841" s="126" t="s">
        <v>10086</v>
      </c>
      <c r="G5841" s="127">
        <v>1</v>
      </c>
    </row>
    <row r="5842" spans="1:7" ht="30" x14ac:dyDescent="0.25">
      <c r="A5842" s="126" t="s">
        <v>10345</v>
      </c>
      <c r="B5842" s="126" t="s">
        <v>51</v>
      </c>
      <c r="C5842" s="126" t="s">
        <v>196</v>
      </c>
      <c r="D5842" s="126" t="s">
        <v>10346</v>
      </c>
      <c r="E5842" s="126" t="s">
        <v>51</v>
      </c>
      <c r="F5842" s="126" t="s">
        <v>10086</v>
      </c>
      <c r="G5842" s="127">
        <v>1</v>
      </c>
    </row>
    <row r="5843" spans="1:7" ht="30" x14ac:dyDescent="0.25">
      <c r="A5843" s="126" t="s">
        <v>10347</v>
      </c>
      <c r="B5843" s="126" t="s">
        <v>51</v>
      </c>
      <c r="C5843" s="126" t="s">
        <v>196</v>
      </c>
      <c r="D5843" s="126" t="s">
        <v>10348</v>
      </c>
      <c r="E5843" s="126" t="s">
        <v>51</v>
      </c>
      <c r="F5843" s="126" t="s">
        <v>10086</v>
      </c>
      <c r="G5843" s="127">
        <v>1</v>
      </c>
    </row>
    <row r="5844" spans="1:7" ht="30" x14ac:dyDescent="0.25">
      <c r="A5844" s="126" t="s">
        <v>10349</v>
      </c>
      <c r="B5844" s="126" t="s">
        <v>51</v>
      </c>
      <c r="C5844" s="126" t="s">
        <v>196</v>
      </c>
      <c r="D5844" s="126" t="s">
        <v>10350</v>
      </c>
      <c r="E5844" s="126" t="s">
        <v>51</v>
      </c>
      <c r="F5844" s="126" t="s">
        <v>10086</v>
      </c>
      <c r="G5844" s="127">
        <v>1</v>
      </c>
    </row>
    <row r="5845" spans="1:7" ht="30" x14ac:dyDescent="0.25">
      <c r="A5845" s="126" t="s">
        <v>10351</v>
      </c>
      <c r="B5845" s="126" t="s">
        <v>51</v>
      </c>
      <c r="C5845" s="126" t="s">
        <v>196</v>
      </c>
      <c r="D5845" s="126" t="s">
        <v>10352</v>
      </c>
      <c r="E5845" s="126" t="s">
        <v>51</v>
      </c>
      <c r="F5845" s="126" t="s">
        <v>10086</v>
      </c>
      <c r="G5845" s="127">
        <v>1</v>
      </c>
    </row>
    <row r="5846" spans="1:7" ht="30" x14ac:dyDescent="0.25">
      <c r="A5846" s="126" t="s">
        <v>10353</v>
      </c>
      <c r="B5846" s="126" t="s">
        <v>51</v>
      </c>
      <c r="C5846" s="126" t="s">
        <v>196</v>
      </c>
      <c r="D5846" s="126" t="s">
        <v>10354</v>
      </c>
      <c r="E5846" s="126" t="s">
        <v>51</v>
      </c>
      <c r="F5846" s="126" t="s">
        <v>10086</v>
      </c>
      <c r="G5846" s="127">
        <v>1</v>
      </c>
    </row>
    <row r="5847" spans="1:7" ht="30" x14ac:dyDescent="0.25">
      <c r="A5847" s="126" t="s">
        <v>10355</v>
      </c>
      <c r="B5847" s="126" t="s">
        <v>51</v>
      </c>
      <c r="C5847" s="126" t="s">
        <v>196</v>
      </c>
      <c r="D5847" s="126" t="s">
        <v>10356</v>
      </c>
      <c r="E5847" s="126" t="s">
        <v>51</v>
      </c>
      <c r="F5847" s="126" t="s">
        <v>10086</v>
      </c>
      <c r="G5847" s="127">
        <v>1</v>
      </c>
    </row>
    <row r="5848" spans="1:7" ht="30" x14ac:dyDescent="0.25">
      <c r="A5848" s="126" t="s">
        <v>10357</v>
      </c>
      <c r="B5848" s="126" t="s">
        <v>51</v>
      </c>
      <c r="C5848" s="126" t="s">
        <v>196</v>
      </c>
      <c r="D5848" s="126" t="s">
        <v>10358</v>
      </c>
      <c r="E5848" s="126" t="s">
        <v>51</v>
      </c>
      <c r="F5848" s="126" t="s">
        <v>10086</v>
      </c>
      <c r="G5848" s="127">
        <v>1</v>
      </c>
    </row>
    <row r="5849" spans="1:7" ht="30" x14ac:dyDescent="0.25">
      <c r="A5849" s="126" t="s">
        <v>10359</v>
      </c>
      <c r="B5849" s="126" t="s">
        <v>51</v>
      </c>
      <c r="C5849" s="126" t="s">
        <v>196</v>
      </c>
      <c r="D5849" s="126" t="s">
        <v>10360</v>
      </c>
      <c r="E5849" s="126" t="s">
        <v>51</v>
      </c>
      <c r="F5849" s="126" t="s">
        <v>10086</v>
      </c>
      <c r="G5849" s="127">
        <v>1</v>
      </c>
    </row>
    <row r="5850" spans="1:7" ht="30" x14ac:dyDescent="0.25">
      <c r="A5850" s="126" t="s">
        <v>10361</v>
      </c>
      <c r="B5850" s="126" t="s">
        <v>51</v>
      </c>
      <c r="C5850" s="126" t="s">
        <v>196</v>
      </c>
      <c r="D5850" s="126" t="s">
        <v>10362</v>
      </c>
      <c r="E5850" s="126" t="s">
        <v>51</v>
      </c>
      <c r="F5850" s="126" t="s">
        <v>10086</v>
      </c>
      <c r="G5850" s="127">
        <v>1</v>
      </c>
    </row>
    <row r="5851" spans="1:7" ht="30" x14ac:dyDescent="0.25">
      <c r="A5851" s="126" t="s">
        <v>10363</v>
      </c>
      <c r="B5851" s="126" t="s">
        <v>51</v>
      </c>
      <c r="C5851" s="126" t="s">
        <v>196</v>
      </c>
      <c r="D5851" s="126" t="s">
        <v>10364</v>
      </c>
      <c r="E5851" s="126" t="s">
        <v>51</v>
      </c>
      <c r="F5851" s="126" t="s">
        <v>10086</v>
      </c>
      <c r="G5851" s="127">
        <v>1</v>
      </c>
    </row>
    <row r="5852" spans="1:7" ht="30" x14ac:dyDescent="0.25">
      <c r="A5852" s="126" t="s">
        <v>10365</v>
      </c>
      <c r="B5852" s="126" t="s">
        <v>51</v>
      </c>
      <c r="C5852" s="126" t="s">
        <v>196</v>
      </c>
      <c r="D5852" s="126" t="s">
        <v>10366</v>
      </c>
      <c r="E5852" s="126" t="s">
        <v>51</v>
      </c>
      <c r="F5852" s="126" t="s">
        <v>10086</v>
      </c>
      <c r="G5852" s="127">
        <v>1</v>
      </c>
    </row>
    <row r="5853" spans="1:7" ht="30" x14ac:dyDescent="0.25">
      <c r="A5853" s="126" t="s">
        <v>10367</v>
      </c>
      <c r="B5853" s="126" t="s">
        <v>51</v>
      </c>
      <c r="C5853" s="126" t="s">
        <v>196</v>
      </c>
      <c r="D5853" s="126" t="s">
        <v>10368</v>
      </c>
      <c r="E5853" s="126" t="s">
        <v>51</v>
      </c>
      <c r="F5853" s="126" t="s">
        <v>10086</v>
      </c>
      <c r="G5853" s="127">
        <v>1</v>
      </c>
    </row>
    <row r="5854" spans="1:7" ht="30" x14ac:dyDescent="0.25">
      <c r="A5854" s="126" t="s">
        <v>10369</v>
      </c>
      <c r="B5854" s="126" t="s">
        <v>51</v>
      </c>
      <c r="C5854" s="126" t="s">
        <v>196</v>
      </c>
      <c r="D5854" s="126" t="s">
        <v>10370</v>
      </c>
      <c r="E5854" s="126" t="s">
        <v>51</v>
      </c>
      <c r="F5854" s="126" t="s">
        <v>10086</v>
      </c>
      <c r="G5854" s="127">
        <v>1</v>
      </c>
    </row>
    <row r="5855" spans="1:7" ht="30" x14ac:dyDescent="0.25">
      <c r="A5855" s="126" t="s">
        <v>10371</v>
      </c>
      <c r="B5855" s="126" t="s">
        <v>51</v>
      </c>
      <c r="C5855" s="126" t="s">
        <v>196</v>
      </c>
      <c r="D5855" s="126" t="s">
        <v>10372</v>
      </c>
      <c r="E5855" s="126" t="s">
        <v>51</v>
      </c>
      <c r="F5855" s="126" t="s">
        <v>10086</v>
      </c>
      <c r="G5855" s="127">
        <v>1</v>
      </c>
    </row>
    <row r="5856" spans="1:7" ht="30" x14ac:dyDescent="0.25">
      <c r="A5856" s="126" t="s">
        <v>10373</v>
      </c>
      <c r="B5856" s="126" t="s">
        <v>51</v>
      </c>
      <c r="C5856" s="126" t="s">
        <v>196</v>
      </c>
      <c r="D5856" s="126" t="s">
        <v>10374</v>
      </c>
      <c r="E5856" s="126" t="s">
        <v>51</v>
      </c>
      <c r="F5856" s="126" t="s">
        <v>10086</v>
      </c>
      <c r="G5856" s="127">
        <v>1</v>
      </c>
    </row>
    <row r="5857" spans="1:7" ht="30" x14ac:dyDescent="0.25">
      <c r="A5857" s="126" t="s">
        <v>10375</v>
      </c>
      <c r="B5857" s="126" t="s">
        <v>51</v>
      </c>
      <c r="C5857" s="126" t="s">
        <v>196</v>
      </c>
      <c r="D5857" s="126" t="s">
        <v>10376</v>
      </c>
      <c r="E5857" s="126" t="s">
        <v>51</v>
      </c>
      <c r="F5857" s="126" t="s">
        <v>10086</v>
      </c>
      <c r="G5857" s="127">
        <v>1</v>
      </c>
    </row>
    <row r="5858" spans="1:7" ht="30" x14ac:dyDescent="0.25">
      <c r="A5858" s="126" t="s">
        <v>10377</v>
      </c>
      <c r="B5858" s="126" t="s">
        <v>51</v>
      </c>
      <c r="C5858" s="126" t="s">
        <v>196</v>
      </c>
      <c r="D5858" s="126" t="s">
        <v>10378</v>
      </c>
      <c r="E5858" s="126" t="s">
        <v>51</v>
      </c>
      <c r="F5858" s="126" t="s">
        <v>10086</v>
      </c>
      <c r="G5858" s="127">
        <v>1</v>
      </c>
    </row>
    <row r="5859" spans="1:7" ht="30" x14ac:dyDescent="0.25">
      <c r="A5859" s="126" t="s">
        <v>10379</v>
      </c>
      <c r="B5859" s="126" t="s">
        <v>51</v>
      </c>
      <c r="C5859" s="126" t="s">
        <v>196</v>
      </c>
      <c r="D5859" s="126" t="s">
        <v>10380</v>
      </c>
      <c r="E5859" s="126" t="s">
        <v>51</v>
      </c>
      <c r="F5859" s="126" t="s">
        <v>10086</v>
      </c>
      <c r="G5859" s="127">
        <v>1</v>
      </c>
    </row>
    <row r="5860" spans="1:7" ht="30" x14ac:dyDescent="0.25">
      <c r="A5860" s="126" t="s">
        <v>10381</v>
      </c>
      <c r="B5860" s="126" t="s">
        <v>51</v>
      </c>
      <c r="C5860" s="126" t="s">
        <v>196</v>
      </c>
      <c r="D5860" s="126" t="s">
        <v>10382</v>
      </c>
      <c r="E5860" s="126" t="s">
        <v>51</v>
      </c>
      <c r="F5860" s="126" t="s">
        <v>10086</v>
      </c>
      <c r="G5860" s="127">
        <v>1</v>
      </c>
    </row>
    <row r="5861" spans="1:7" ht="30" x14ac:dyDescent="0.25">
      <c r="A5861" s="126" t="s">
        <v>10383</v>
      </c>
      <c r="B5861" s="126" t="s">
        <v>51</v>
      </c>
      <c r="C5861" s="126" t="s">
        <v>196</v>
      </c>
      <c r="D5861" s="126" t="s">
        <v>10384</v>
      </c>
      <c r="E5861" s="126" t="s">
        <v>51</v>
      </c>
      <c r="F5861" s="126" t="s">
        <v>10086</v>
      </c>
      <c r="G5861" s="127">
        <v>1</v>
      </c>
    </row>
    <row r="5862" spans="1:7" ht="30" x14ac:dyDescent="0.25">
      <c r="A5862" s="126" t="s">
        <v>10385</v>
      </c>
      <c r="B5862" s="126" t="s">
        <v>51</v>
      </c>
      <c r="C5862" s="126" t="s">
        <v>196</v>
      </c>
      <c r="D5862" s="126" t="s">
        <v>10386</v>
      </c>
      <c r="E5862" s="126" t="s">
        <v>51</v>
      </c>
      <c r="F5862" s="126" t="s">
        <v>10086</v>
      </c>
      <c r="G5862" s="127">
        <v>1</v>
      </c>
    </row>
    <row r="5863" spans="1:7" ht="30" x14ac:dyDescent="0.25">
      <c r="A5863" s="126" t="s">
        <v>10387</v>
      </c>
      <c r="B5863" s="126" t="s">
        <v>51</v>
      </c>
      <c r="C5863" s="126" t="s">
        <v>196</v>
      </c>
      <c r="D5863" s="126" t="s">
        <v>10388</v>
      </c>
      <c r="E5863" s="126" t="s">
        <v>51</v>
      </c>
      <c r="F5863" s="126" t="s">
        <v>10086</v>
      </c>
      <c r="G5863" s="127">
        <v>1</v>
      </c>
    </row>
    <row r="5864" spans="1:7" ht="30" x14ac:dyDescent="0.25">
      <c r="A5864" s="126" t="s">
        <v>10389</v>
      </c>
      <c r="B5864" s="126" t="s">
        <v>51</v>
      </c>
      <c r="C5864" s="126" t="s">
        <v>196</v>
      </c>
      <c r="D5864" s="126" t="s">
        <v>10390</v>
      </c>
      <c r="E5864" s="126" t="s">
        <v>51</v>
      </c>
      <c r="F5864" s="126" t="s">
        <v>10086</v>
      </c>
      <c r="G5864" s="127">
        <v>1</v>
      </c>
    </row>
    <row r="5865" spans="1:7" ht="30" x14ac:dyDescent="0.25">
      <c r="A5865" s="126" t="s">
        <v>10391</v>
      </c>
      <c r="B5865" s="126" t="s">
        <v>51</v>
      </c>
      <c r="C5865" s="126" t="s">
        <v>196</v>
      </c>
      <c r="D5865" s="126" t="s">
        <v>10392</v>
      </c>
      <c r="E5865" s="126" t="s">
        <v>51</v>
      </c>
      <c r="F5865" s="126" t="s">
        <v>10086</v>
      </c>
      <c r="G5865" s="127">
        <v>1</v>
      </c>
    </row>
    <row r="5866" spans="1:7" ht="30" x14ac:dyDescent="0.25">
      <c r="A5866" s="126" t="s">
        <v>10393</v>
      </c>
      <c r="B5866" s="126" t="s">
        <v>51</v>
      </c>
      <c r="C5866" s="126" t="s">
        <v>196</v>
      </c>
      <c r="D5866" s="126" t="s">
        <v>10394</v>
      </c>
      <c r="E5866" s="126" t="s">
        <v>51</v>
      </c>
      <c r="F5866" s="126" t="s">
        <v>10086</v>
      </c>
      <c r="G5866" s="127">
        <v>1</v>
      </c>
    </row>
    <row r="5867" spans="1:7" ht="30" x14ac:dyDescent="0.25">
      <c r="A5867" s="126" t="s">
        <v>10395</v>
      </c>
      <c r="B5867" s="126" t="s">
        <v>51</v>
      </c>
      <c r="C5867" s="126" t="s">
        <v>196</v>
      </c>
      <c r="D5867" s="126" t="s">
        <v>10396</v>
      </c>
      <c r="E5867" s="126" t="s">
        <v>51</v>
      </c>
      <c r="F5867" s="126" t="s">
        <v>10086</v>
      </c>
      <c r="G5867" s="127">
        <v>1</v>
      </c>
    </row>
    <row r="5868" spans="1:7" ht="30" x14ac:dyDescent="0.25">
      <c r="A5868" s="126" t="s">
        <v>10397</v>
      </c>
      <c r="B5868" s="126" t="s">
        <v>51</v>
      </c>
      <c r="C5868" s="126" t="s">
        <v>196</v>
      </c>
      <c r="D5868" s="126" t="s">
        <v>10398</v>
      </c>
      <c r="E5868" s="126" t="s">
        <v>51</v>
      </c>
      <c r="F5868" s="126" t="s">
        <v>10086</v>
      </c>
      <c r="G5868" s="127">
        <v>1</v>
      </c>
    </row>
    <row r="5869" spans="1:7" ht="30" x14ac:dyDescent="0.25">
      <c r="A5869" s="126" t="s">
        <v>10399</v>
      </c>
      <c r="B5869" s="126" t="s">
        <v>51</v>
      </c>
      <c r="C5869" s="126" t="s">
        <v>196</v>
      </c>
      <c r="D5869" s="126" t="s">
        <v>10400</v>
      </c>
      <c r="E5869" s="126" t="s">
        <v>51</v>
      </c>
      <c r="F5869" s="126" t="s">
        <v>10086</v>
      </c>
      <c r="G5869" s="127">
        <v>1</v>
      </c>
    </row>
    <row r="5870" spans="1:7" ht="30" x14ac:dyDescent="0.25">
      <c r="A5870" s="126" t="s">
        <v>10401</v>
      </c>
      <c r="B5870" s="126" t="s">
        <v>51</v>
      </c>
      <c r="C5870" s="126" t="s">
        <v>196</v>
      </c>
      <c r="D5870" s="126" t="s">
        <v>10402</v>
      </c>
      <c r="E5870" s="126" t="s">
        <v>51</v>
      </c>
      <c r="F5870" s="126" t="s">
        <v>10086</v>
      </c>
      <c r="G5870" s="127">
        <v>1</v>
      </c>
    </row>
    <row r="5871" spans="1:7" ht="30" x14ac:dyDescent="0.25">
      <c r="A5871" s="126" t="s">
        <v>10403</v>
      </c>
      <c r="B5871" s="126" t="s">
        <v>51</v>
      </c>
      <c r="C5871" s="126" t="s">
        <v>196</v>
      </c>
      <c r="D5871" s="126" t="s">
        <v>10404</v>
      </c>
      <c r="E5871" s="126" t="s">
        <v>51</v>
      </c>
      <c r="F5871" s="126" t="s">
        <v>10086</v>
      </c>
      <c r="G5871" s="127">
        <v>1</v>
      </c>
    </row>
    <row r="5872" spans="1:7" ht="30" x14ac:dyDescent="0.25">
      <c r="A5872" s="126" t="s">
        <v>10405</v>
      </c>
      <c r="B5872" s="126" t="s">
        <v>51</v>
      </c>
      <c r="C5872" s="126" t="s">
        <v>196</v>
      </c>
      <c r="D5872" s="126" t="s">
        <v>10406</v>
      </c>
      <c r="E5872" s="126" t="s">
        <v>51</v>
      </c>
      <c r="F5872" s="126" t="s">
        <v>10086</v>
      </c>
      <c r="G5872" s="127">
        <v>1</v>
      </c>
    </row>
    <row r="5873" spans="1:7" ht="30" x14ac:dyDescent="0.25">
      <c r="A5873" s="126" t="s">
        <v>10407</v>
      </c>
      <c r="B5873" s="126" t="s">
        <v>51</v>
      </c>
      <c r="C5873" s="126" t="s">
        <v>196</v>
      </c>
      <c r="D5873" s="126" t="s">
        <v>10408</v>
      </c>
      <c r="E5873" s="126" t="s">
        <v>51</v>
      </c>
      <c r="F5873" s="126" t="s">
        <v>10086</v>
      </c>
      <c r="G5873" s="127">
        <v>1</v>
      </c>
    </row>
    <row r="5874" spans="1:7" ht="30" x14ac:dyDescent="0.25">
      <c r="A5874" s="126" t="s">
        <v>10409</v>
      </c>
      <c r="B5874" s="126" t="s">
        <v>51</v>
      </c>
      <c r="C5874" s="126" t="s">
        <v>196</v>
      </c>
      <c r="D5874" s="126" t="s">
        <v>10410</v>
      </c>
      <c r="E5874" s="126" t="s">
        <v>51</v>
      </c>
      <c r="F5874" s="126" t="s">
        <v>10086</v>
      </c>
      <c r="G5874" s="127">
        <v>1</v>
      </c>
    </row>
    <row r="5875" spans="1:7" ht="30" x14ac:dyDescent="0.25">
      <c r="A5875" s="126" t="s">
        <v>10411</v>
      </c>
      <c r="B5875" s="126" t="s">
        <v>51</v>
      </c>
      <c r="C5875" s="126" t="s">
        <v>196</v>
      </c>
      <c r="D5875" s="126" t="s">
        <v>10412</v>
      </c>
      <c r="E5875" s="126" t="s">
        <v>51</v>
      </c>
      <c r="F5875" s="126" t="s">
        <v>10086</v>
      </c>
      <c r="G5875" s="127">
        <v>1</v>
      </c>
    </row>
    <row r="5876" spans="1:7" ht="30" x14ac:dyDescent="0.25">
      <c r="A5876" s="126" t="s">
        <v>10413</v>
      </c>
      <c r="B5876" s="126" t="s">
        <v>51</v>
      </c>
      <c r="C5876" s="126" t="s">
        <v>196</v>
      </c>
      <c r="D5876" s="126" t="s">
        <v>10414</v>
      </c>
      <c r="E5876" s="126" t="s">
        <v>51</v>
      </c>
      <c r="F5876" s="126" t="s">
        <v>10086</v>
      </c>
      <c r="G5876" s="127">
        <v>1</v>
      </c>
    </row>
    <row r="5877" spans="1:7" ht="30" x14ac:dyDescent="0.25">
      <c r="A5877" s="126" t="s">
        <v>10415</v>
      </c>
      <c r="B5877" s="126" t="s">
        <v>51</v>
      </c>
      <c r="C5877" s="126" t="s">
        <v>196</v>
      </c>
      <c r="D5877" s="126" t="s">
        <v>10416</v>
      </c>
      <c r="E5877" s="126" t="s">
        <v>51</v>
      </c>
      <c r="F5877" s="126" t="s">
        <v>10086</v>
      </c>
      <c r="G5877" s="127">
        <v>1</v>
      </c>
    </row>
    <row r="5878" spans="1:7" ht="30" x14ac:dyDescent="0.25">
      <c r="A5878" s="126" t="s">
        <v>10417</v>
      </c>
      <c r="B5878" s="126" t="s">
        <v>51</v>
      </c>
      <c r="C5878" s="126" t="s">
        <v>196</v>
      </c>
      <c r="D5878" s="126" t="s">
        <v>10418</v>
      </c>
      <c r="E5878" s="126" t="s">
        <v>51</v>
      </c>
      <c r="F5878" s="126" t="s">
        <v>10086</v>
      </c>
      <c r="G5878" s="127">
        <v>1</v>
      </c>
    </row>
    <row r="5879" spans="1:7" ht="30" x14ac:dyDescent="0.25">
      <c r="A5879" s="126" t="s">
        <v>10419</v>
      </c>
      <c r="B5879" s="126" t="s">
        <v>51</v>
      </c>
      <c r="C5879" s="126" t="s">
        <v>196</v>
      </c>
      <c r="D5879" s="126" t="s">
        <v>10420</v>
      </c>
      <c r="E5879" s="126" t="s">
        <v>51</v>
      </c>
      <c r="F5879" s="126" t="s">
        <v>10086</v>
      </c>
      <c r="G5879" s="127">
        <v>1</v>
      </c>
    </row>
    <row r="5880" spans="1:7" ht="30" x14ac:dyDescent="0.25">
      <c r="A5880" s="126" t="s">
        <v>10421</v>
      </c>
      <c r="B5880" s="126" t="s">
        <v>51</v>
      </c>
      <c r="C5880" s="126" t="s">
        <v>196</v>
      </c>
      <c r="D5880" s="126" t="s">
        <v>10422</v>
      </c>
      <c r="E5880" s="126" t="s">
        <v>51</v>
      </c>
      <c r="F5880" s="126" t="s">
        <v>10086</v>
      </c>
      <c r="G5880" s="127">
        <v>1</v>
      </c>
    </row>
    <row r="5881" spans="1:7" ht="30" x14ac:dyDescent="0.25">
      <c r="A5881" s="126" t="s">
        <v>10423</v>
      </c>
      <c r="B5881" s="126" t="s">
        <v>51</v>
      </c>
      <c r="C5881" s="126" t="s">
        <v>196</v>
      </c>
      <c r="D5881" s="126" t="s">
        <v>10424</v>
      </c>
      <c r="E5881" s="126" t="s">
        <v>51</v>
      </c>
      <c r="F5881" s="126" t="s">
        <v>10086</v>
      </c>
      <c r="G5881" s="127">
        <v>1</v>
      </c>
    </row>
    <row r="5882" spans="1:7" ht="30" x14ac:dyDescent="0.25">
      <c r="A5882" s="126" t="s">
        <v>10425</v>
      </c>
      <c r="B5882" s="126" t="s">
        <v>51</v>
      </c>
      <c r="C5882" s="126" t="s">
        <v>196</v>
      </c>
      <c r="D5882" s="126" t="s">
        <v>10426</v>
      </c>
      <c r="E5882" s="126" t="s">
        <v>51</v>
      </c>
      <c r="F5882" s="126" t="s">
        <v>10086</v>
      </c>
      <c r="G5882" s="127">
        <v>1</v>
      </c>
    </row>
    <row r="5883" spans="1:7" ht="30" x14ac:dyDescent="0.25">
      <c r="A5883" s="126" t="s">
        <v>10427</v>
      </c>
      <c r="B5883" s="126" t="s">
        <v>51</v>
      </c>
      <c r="C5883" s="126" t="s">
        <v>196</v>
      </c>
      <c r="D5883" s="126" t="s">
        <v>10428</v>
      </c>
      <c r="E5883" s="126" t="s">
        <v>51</v>
      </c>
      <c r="F5883" s="126" t="s">
        <v>10086</v>
      </c>
      <c r="G5883" s="127">
        <v>1</v>
      </c>
    </row>
    <row r="5884" spans="1:7" ht="30" x14ac:dyDescent="0.25">
      <c r="A5884" s="126" t="s">
        <v>10429</v>
      </c>
      <c r="B5884" s="126" t="s">
        <v>51</v>
      </c>
      <c r="C5884" s="126" t="s">
        <v>196</v>
      </c>
      <c r="D5884" s="126" t="s">
        <v>10430</v>
      </c>
      <c r="E5884" s="126" t="s">
        <v>51</v>
      </c>
      <c r="F5884" s="126" t="s">
        <v>10086</v>
      </c>
      <c r="G5884" s="127">
        <v>1</v>
      </c>
    </row>
    <row r="5885" spans="1:7" ht="30" x14ac:dyDescent="0.25">
      <c r="A5885" s="126" t="s">
        <v>10431</v>
      </c>
      <c r="B5885" s="126" t="s">
        <v>51</v>
      </c>
      <c r="C5885" s="126" t="s">
        <v>196</v>
      </c>
      <c r="D5885" s="126" t="s">
        <v>10432</v>
      </c>
      <c r="E5885" s="126" t="s">
        <v>51</v>
      </c>
      <c r="F5885" s="126" t="s">
        <v>10086</v>
      </c>
      <c r="G5885" s="127">
        <v>1</v>
      </c>
    </row>
    <row r="5886" spans="1:7" ht="30" x14ac:dyDescent="0.25">
      <c r="A5886" s="126" t="s">
        <v>10433</v>
      </c>
      <c r="B5886" s="126" t="s">
        <v>51</v>
      </c>
      <c r="C5886" s="126" t="s">
        <v>196</v>
      </c>
      <c r="D5886" s="126" t="s">
        <v>10434</v>
      </c>
      <c r="E5886" s="126" t="s">
        <v>51</v>
      </c>
      <c r="F5886" s="126" t="s">
        <v>10086</v>
      </c>
      <c r="G5886" s="127">
        <v>1</v>
      </c>
    </row>
    <row r="5887" spans="1:7" ht="30" x14ac:dyDescent="0.25">
      <c r="A5887" s="126" t="s">
        <v>10435</v>
      </c>
      <c r="B5887" s="126" t="s">
        <v>51</v>
      </c>
      <c r="C5887" s="126" t="s">
        <v>196</v>
      </c>
      <c r="D5887" s="126" t="s">
        <v>10436</v>
      </c>
      <c r="E5887" s="126" t="s">
        <v>51</v>
      </c>
      <c r="F5887" s="126" t="s">
        <v>10086</v>
      </c>
      <c r="G5887" s="127">
        <v>1</v>
      </c>
    </row>
    <row r="5888" spans="1:7" ht="30" x14ac:dyDescent="0.25">
      <c r="A5888" s="126" t="s">
        <v>10437</v>
      </c>
      <c r="B5888" s="126" t="s">
        <v>51</v>
      </c>
      <c r="C5888" s="126" t="s">
        <v>196</v>
      </c>
      <c r="D5888" s="126" t="s">
        <v>10438</v>
      </c>
      <c r="E5888" s="126" t="s">
        <v>51</v>
      </c>
      <c r="F5888" s="126" t="s">
        <v>10086</v>
      </c>
      <c r="G5888" s="127">
        <v>1</v>
      </c>
    </row>
    <row r="5889" spans="1:7" ht="30" x14ac:dyDescent="0.25">
      <c r="A5889" s="126" t="s">
        <v>10439</v>
      </c>
      <c r="B5889" s="126" t="s">
        <v>51</v>
      </c>
      <c r="C5889" s="126" t="s">
        <v>196</v>
      </c>
      <c r="D5889" s="126" t="s">
        <v>10440</v>
      </c>
      <c r="E5889" s="126" t="s">
        <v>51</v>
      </c>
      <c r="F5889" s="126" t="s">
        <v>10086</v>
      </c>
      <c r="G5889" s="127">
        <v>1</v>
      </c>
    </row>
    <row r="5890" spans="1:7" ht="30" x14ac:dyDescent="0.25">
      <c r="A5890" s="126" t="s">
        <v>10441</v>
      </c>
      <c r="B5890" s="126" t="s">
        <v>51</v>
      </c>
      <c r="C5890" s="126" t="s">
        <v>196</v>
      </c>
      <c r="D5890" s="126" t="s">
        <v>10442</v>
      </c>
      <c r="E5890" s="126" t="s">
        <v>51</v>
      </c>
      <c r="F5890" s="126" t="s">
        <v>10086</v>
      </c>
      <c r="G5890" s="127">
        <v>1</v>
      </c>
    </row>
    <row r="5891" spans="1:7" ht="30" x14ac:dyDescent="0.25">
      <c r="A5891" s="126" t="s">
        <v>10443</v>
      </c>
      <c r="B5891" s="126" t="s">
        <v>51</v>
      </c>
      <c r="C5891" s="126" t="s">
        <v>196</v>
      </c>
      <c r="D5891" s="126" t="s">
        <v>10444</v>
      </c>
      <c r="E5891" s="126" t="s">
        <v>51</v>
      </c>
      <c r="F5891" s="126" t="s">
        <v>10086</v>
      </c>
      <c r="G5891" s="127">
        <v>1</v>
      </c>
    </row>
    <row r="5892" spans="1:7" ht="30" x14ac:dyDescent="0.25">
      <c r="A5892" s="126" t="s">
        <v>10445</v>
      </c>
      <c r="B5892" s="126" t="s">
        <v>51</v>
      </c>
      <c r="C5892" s="126" t="s">
        <v>196</v>
      </c>
      <c r="D5892" s="126" t="s">
        <v>10446</v>
      </c>
      <c r="E5892" s="126" t="s">
        <v>51</v>
      </c>
      <c r="F5892" s="126" t="s">
        <v>10086</v>
      </c>
      <c r="G5892" s="127">
        <v>1</v>
      </c>
    </row>
    <row r="5893" spans="1:7" ht="30" x14ac:dyDescent="0.25">
      <c r="A5893" s="126" t="s">
        <v>10447</v>
      </c>
      <c r="B5893" s="126" t="s">
        <v>51</v>
      </c>
      <c r="C5893" s="126" t="s">
        <v>196</v>
      </c>
      <c r="D5893" s="126" t="s">
        <v>10448</v>
      </c>
      <c r="E5893" s="126" t="s">
        <v>51</v>
      </c>
      <c r="F5893" s="126" t="s">
        <v>10086</v>
      </c>
      <c r="G5893" s="127">
        <v>1</v>
      </c>
    </row>
    <row r="5894" spans="1:7" ht="30" x14ac:dyDescent="0.25">
      <c r="A5894" s="126" t="s">
        <v>10449</v>
      </c>
      <c r="B5894" s="126" t="s">
        <v>51</v>
      </c>
      <c r="C5894" s="126" t="s">
        <v>196</v>
      </c>
      <c r="D5894" s="126" t="s">
        <v>10450</v>
      </c>
      <c r="E5894" s="126" t="s">
        <v>51</v>
      </c>
      <c r="F5894" s="126" t="s">
        <v>10086</v>
      </c>
      <c r="G5894" s="127">
        <v>1</v>
      </c>
    </row>
    <row r="5895" spans="1:7" ht="30" x14ac:dyDescent="0.25">
      <c r="A5895" s="126" t="s">
        <v>10451</v>
      </c>
      <c r="B5895" s="126" t="s">
        <v>51</v>
      </c>
      <c r="C5895" s="126" t="s">
        <v>196</v>
      </c>
      <c r="D5895" s="126" t="s">
        <v>10452</v>
      </c>
      <c r="E5895" s="126" t="s">
        <v>51</v>
      </c>
      <c r="F5895" s="126" t="s">
        <v>10086</v>
      </c>
      <c r="G5895" s="127">
        <v>1</v>
      </c>
    </row>
    <row r="5896" spans="1:7" ht="30" x14ac:dyDescent="0.25">
      <c r="A5896" s="126" t="s">
        <v>10453</v>
      </c>
      <c r="B5896" s="126" t="s">
        <v>51</v>
      </c>
      <c r="C5896" s="126" t="s">
        <v>196</v>
      </c>
      <c r="D5896" s="126" t="s">
        <v>10454</v>
      </c>
      <c r="E5896" s="126" t="s">
        <v>51</v>
      </c>
      <c r="F5896" s="126" t="s">
        <v>10086</v>
      </c>
      <c r="G5896" s="127">
        <v>1</v>
      </c>
    </row>
    <row r="5897" spans="1:7" ht="30" x14ac:dyDescent="0.25">
      <c r="A5897" s="126" t="s">
        <v>10455</v>
      </c>
      <c r="B5897" s="126" t="s">
        <v>51</v>
      </c>
      <c r="C5897" s="126" t="s">
        <v>196</v>
      </c>
      <c r="D5897" s="126" t="s">
        <v>10456</v>
      </c>
      <c r="E5897" s="126" t="s">
        <v>51</v>
      </c>
      <c r="F5897" s="126" t="s">
        <v>10086</v>
      </c>
      <c r="G5897" s="127">
        <v>1</v>
      </c>
    </row>
    <row r="5898" spans="1:7" ht="30" x14ac:dyDescent="0.25">
      <c r="A5898" s="126" t="s">
        <v>10457</v>
      </c>
      <c r="B5898" s="126" t="s">
        <v>51</v>
      </c>
      <c r="C5898" s="126" t="s">
        <v>196</v>
      </c>
      <c r="D5898" s="126" t="s">
        <v>10458</v>
      </c>
      <c r="E5898" s="126" t="s">
        <v>51</v>
      </c>
      <c r="F5898" s="126" t="s">
        <v>10086</v>
      </c>
      <c r="G5898" s="127">
        <v>1</v>
      </c>
    </row>
    <row r="5899" spans="1:7" ht="30" x14ac:dyDescent="0.25">
      <c r="A5899" s="126" t="s">
        <v>10459</v>
      </c>
      <c r="B5899" s="126" t="s">
        <v>51</v>
      </c>
      <c r="C5899" s="126" t="s">
        <v>196</v>
      </c>
      <c r="D5899" s="126" t="s">
        <v>10460</v>
      </c>
      <c r="E5899" s="126" t="s">
        <v>51</v>
      </c>
      <c r="F5899" s="126" t="s">
        <v>10086</v>
      </c>
      <c r="G5899" s="127">
        <v>1</v>
      </c>
    </row>
    <row r="5900" spans="1:7" ht="30" x14ac:dyDescent="0.25">
      <c r="A5900" s="126" t="s">
        <v>10461</v>
      </c>
      <c r="B5900" s="126" t="s">
        <v>51</v>
      </c>
      <c r="C5900" s="126" t="s">
        <v>196</v>
      </c>
      <c r="D5900" s="126" t="s">
        <v>10462</v>
      </c>
      <c r="E5900" s="126" t="s">
        <v>51</v>
      </c>
      <c r="F5900" s="126" t="s">
        <v>10086</v>
      </c>
      <c r="G5900" s="127">
        <v>1</v>
      </c>
    </row>
    <row r="5901" spans="1:7" ht="30" x14ac:dyDescent="0.25">
      <c r="A5901" s="126" t="s">
        <v>10463</v>
      </c>
      <c r="B5901" s="126" t="s">
        <v>51</v>
      </c>
      <c r="C5901" s="126" t="s">
        <v>196</v>
      </c>
      <c r="D5901" s="126" t="s">
        <v>10464</v>
      </c>
      <c r="E5901" s="126" t="s">
        <v>51</v>
      </c>
      <c r="F5901" s="126" t="s">
        <v>10086</v>
      </c>
      <c r="G5901" s="127">
        <v>1</v>
      </c>
    </row>
    <row r="5902" spans="1:7" ht="30" x14ac:dyDescent="0.25">
      <c r="A5902" s="126" t="s">
        <v>10465</v>
      </c>
      <c r="B5902" s="126" t="s">
        <v>51</v>
      </c>
      <c r="C5902" s="126" t="s">
        <v>196</v>
      </c>
      <c r="D5902" s="126" t="s">
        <v>10466</v>
      </c>
      <c r="E5902" s="126" t="s">
        <v>51</v>
      </c>
      <c r="F5902" s="126" t="s">
        <v>10086</v>
      </c>
      <c r="G5902" s="127">
        <v>1</v>
      </c>
    </row>
    <row r="5903" spans="1:7" ht="30" x14ac:dyDescent="0.25">
      <c r="A5903" s="126" t="s">
        <v>10467</v>
      </c>
      <c r="B5903" s="126" t="s">
        <v>51</v>
      </c>
      <c r="C5903" s="126" t="s">
        <v>196</v>
      </c>
      <c r="D5903" s="126" t="s">
        <v>10468</v>
      </c>
      <c r="E5903" s="126" t="s">
        <v>51</v>
      </c>
      <c r="F5903" s="126" t="s">
        <v>10086</v>
      </c>
      <c r="G5903" s="127">
        <v>1</v>
      </c>
    </row>
    <row r="5904" spans="1:7" ht="30" x14ac:dyDescent="0.25">
      <c r="A5904" s="126" t="s">
        <v>10469</v>
      </c>
      <c r="B5904" s="126" t="s">
        <v>51</v>
      </c>
      <c r="C5904" s="126" t="s">
        <v>196</v>
      </c>
      <c r="D5904" s="126" t="s">
        <v>10470</v>
      </c>
      <c r="E5904" s="126" t="s">
        <v>51</v>
      </c>
      <c r="F5904" s="126" t="s">
        <v>10086</v>
      </c>
      <c r="G5904" s="127">
        <v>1</v>
      </c>
    </row>
    <row r="5905" spans="1:7" ht="30" x14ac:dyDescent="0.25">
      <c r="A5905" s="126" t="s">
        <v>10471</v>
      </c>
      <c r="B5905" s="126" t="s">
        <v>51</v>
      </c>
      <c r="C5905" s="126" t="s">
        <v>196</v>
      </c>
      <c r="D5905" s="126" t="s">
        <v>10472</v>
      </c>
      <c r="E5905" s="126" t="s">
        <v>51</v>
      </c>
      <c r="F5905" s="126" t="s">
        <v>10086</v>
      </c>
      <c r="G5905" s="127">
        <v>1</v>
      </c>
    </row>
    <row r="5906" spans="1:7" ht="30" x14ac:dyDescent="0.25">
      <c r="A5906" s="126" t="s">
        <v>10473</v>
      </c>
      <c r="B5906" s="126" t="s">
        <v>51</v>
      </c>
      <c r="C5906" s="126" t="s">
        <v>196</v>
      </c>
      <c r="D5906" s="126" t="s">
        <v>10474</v>
      </c>
      <c r="E5906" s="126" t="s">
        <v>51</v>
      </c>
      <c r="F5906" s="126" t="s">
        <v>10086</v>
      </c>
      <c r="G5906" s="127">
        <v>1</v>
      </c>
    </row>
    <row r="5907" spans="1:7" ht="30" x14ac:dyDescent="0.25">
      <c r="A5907" s="126" t="s">
        <v>10475</v>
      </c>
      <c r="B5907" s="126" t="s">
        <v>51</v>
      </c>
      <c r="C5907" s="126" t="s">
        <v>196</v>
      </c>
      <c r="D5907" s="126" t="s">
        <v>10476</v>
      </c>
      <c r="E5907" s="126" t="s">
        <v>51</v>
      </c>
      <c r="F5907" s="126" t="s">
        <v>10086</v>
      </c>
      <c r="G5907" s="127">
        <v>1</v>
      </c>
    </row>
    <row r="5908" spans="1:7" ht="30" x14ac:dyDescent="0.25">
      <c r="A5908" s="126" t="s">
        <v>10477</v>
      </c>
      <c r="B5908" s="126" t="s">
        <v>51</v>
      </c>
      <c r="C5908" s="126" t="s">
        <v>196</v>
      </c>
      <c r="D5908" s="126" t="s">
        <v>10478</v>
      </c>
      <c r="E5908" s="126" t="s">
        <v>51</v>
      </c>
      <c r="F5908" s="126" t="s">
        <v>10086</v>
      </c>
      <c r="G5908" s="127">
        <v>1</v>
      </c>
    </row>
    <row r="5909" spans="1:7" ht="30" x14ac:dyDescent="0.25">
      <c r="A5909" s="126" t="s">
        <v>10479</v>
      </c>
      <c r="B5909" s="126" t="s">
        <v>51</v>
      </c>
      <c r="C5909" s="126" t="s">
        <v>196</v>
      </c>
      <c r="D5909" s="126" t="s">
        <v>10480</v>
      </c>
      <c r="E5909" s="126" t="s">
        <v>51</v>
      </c>
      <c r="F5909" s="126" t="s">
        <v>10086</v>
      </c>
      <c r="G5909" s="127">
        <v>1</v>
      </c>
    </row>
    <row r="5910" spans="1:7" ht="30" x14ac:dyDescent="0.25">
      <c r="A5910" s="126" t="s">
        <v>10481</v>
      </c>
      <c r="B5910" s="126" t="s">
        <v>51</v>
      </c>
      <c r="C5910" s="126" t="s">
        <v>196</v>
      </c>
      <c r="D5910" s="126" t="s">
        <v>10482</v>
      </c>
      <c r="E5910" s="126" t="s">
        <v>51</v>
      </c>
      <c r="F5910" s="126" t="s">
        <v>10086</v>
      </c>
      <c r="G5910" s="127">
        <v>1</v>
      </c>
    </row>
    <row r="5911" spans="1:7" ht="30" x14ac:dyDescent="0.25">
      <c r="A5911" s="126" t="s">
        <v>10483</v>
      </c>
      <c r="B5911" s="126" t="s">
        <v>51</v>
      </c>
      <c r="C5911" s="126" t="s">
        <v>196</v>
      </c>
      <c r="D5911" s="126" t="s">
        <v>10484</v>
      </c>
      <c r="E5911" s="126" t="s">
        <v>51</v>
      </c>
      <c r="F5911" s="126" t="s">
        <v>10086</v>
      </c>
      <c r="G5911" s="127">
        <v>1</v>
      </c>
    </row>
    <row r="5912" spans="1:7" ht="30" x14ac:dyDescent="0.25">
      <c r="A5912" s="126" t="s">
        <v>10485</v>
      </c>
      <c r="B5912" s="126" t="s">
        <v>51</v>
      </c>
      <c r="C5912" s="126" t="s">
        <v>196</v>
      </c>
      <c r="D5912" s="126" t="s">
        <v>10486</v>
      </c>
      <c r="E5912" s="126" t="s">
        <v>51</v>
      </c>
      <c r="F5912" s="126" t="s">
        <v>10086</v>
      </c>
      <c r="G5912" s="127">
        <v>1</v>
      </c>
    </row>
    <row r="5913" spans="1:7" ht="30" x14ac:dyDescent="0.25">
      <c r="A5913" s="126" t="s">
        <v>10487</v>
      </c>
      <c r="B5913" s="126" t="s">
        <v>51</v>
      </c>
      <c r="C5913" s="126" t="s">
        <v>196</v>
      </c>
      <c r="D5913" s="126" t="s">
        <v>10488</v>
      </c>
      <c r="E5913" s="126" t="s">
        <v>51</v>
      </c>
      <c r="F5913" s="126" t="s">
        <v>10086</v>
      </c>
      <c r="G5913" s="127">
        <v>1</v>
      </c>
    </row>
    <row r="5914" spans="1:7" ht="30" x14ac:dyDescent="0.25">
      <c r="A5914" s="126" t="s">
        <v>10489</v>
      </c>
      <c r="B5914" s="126" t="s">
        <v>51</v>
      </c>
      <c r="C5914" s="126" t="s">
        <v>196</v>
      </c>
      <c r="D5914" s="126" t="s">
        <v>10490</v>
      </c>
      <c r="E5914" s="126" t="s">
        <v>51</v>
      </c>
      <c r="F5914" s="126" t="s">
        <v>10086</v>
      </c>
      <c r="G5914" s="127">
        <v>1</v>
      </c>
    </row>
    <row r="5915" spans="1:7" ht="30" x14ac:dyDescent="0.25">
      <c r="A5915" s="126" t="s">
        <v>10491</v>
      </c>
      <c r="B5915" s="126" t="s">
        <v>51</v>
      </c>
      <c r="C5915" s="126" t="s">
        <v>196</v>
      </c>
      <c r="D5915" s="126" t="s">
        <v>10492</v>
      </c>
      <c r="E5915" s="126" t="s">
        <v>51</v>
      </c>
      <c r="F5915" s="126" t="s">
        <v>10086</v>
      </c>
      <c r="G5915" s="127">
        <v>1</v>
      </c>
    </row>
    <row r="5916" spans="1:7" ht="30" x14ac:dyDescent="0.25">
      <c r="A5916" s="126" t="s">
        <v>10493</v>
      </c>
      <c r="B5916" s="126" t="s">
        <v>51</v>
      </c>
      <c r="C5916" s="126" t="s">
        <v>196</v>
      </c>
      <c r="D5916" s="126" t="s">
        <v>10494</v>
      </c>
      <c r="E5916" s="126" t="s">
        <v>51</v>
      </c>
      <c r="F5916" s="126" t="s">
        <v>10086</v>
      </c>
      <c r="G5916" s="127">
        <v>1</v>
      </c>
    </row>
    <row r="5917" spans="1:7" ht="30" x14ac:dyDescent="0.25">
      <c r="A5917" s="126" t="s">
        <v>10495</v>
      </c>
      <c r="B5917" s="126" t="s">
        <v>51</v>
      </c>
      <c r="C5917" s="126" t="s">
        <v>196</v>
      </c>
      <c r="D5917" s="126" t="s">
        <v>10496</v>
      </c>
      <c r="E5917" s="126" t="s">
        <v>51</v>
      </c>
      <c r="F5917" s="126" t="s">
        <v>10086</v>
      </c>
      <c r="G5917" s="127">
        <v>1</v>
      </c>
    </row>
    <row r="5918" spans="1:7" ht="30" x14ac:dyDescent="0.25">
      <c r="A5918" s="126" t="s">
        <v>10497</v>
      </c>
      <c r="B5918" s="126" t="s">
        <v>51</v>
      </c>
      <c r="C5918" s="126" t="s">
        <v>196</v>
      </c>
      <c r="D5918" s="126" t="s">
        <v>10498</v>
      </c>
      <c r="E5918" s="126" t="s">
        <v>51</v>
      </c>
      <c r="F5918" s="126" t="s">
        <v>10086</v>
      </c>
      <c r="G5918" s="127">
        <v>1</v>
      </c>
    </row>
    <row r="5919" spans="1:7" ht="30" x14ac:dyDescent="0.25">
      <c r="A5919" s="126" t="s">
        <v>10499</v>
      </c>
      <c r="B5919" s="126" t="s">
        <v>51</v>
      </c>
      <c r="C5919" s="126" t="s">
        <v>196</v>
      </c>
      <c r="D5919" s="126" t="s">
        <v>10500</v>
      </c>
      <c r="E5919" s="126" t="s">
        <v>51</v>
      </c>
      <c r="F5919" s="126" t="s">
        <v>10086</v>
      </c>
      <c r="G5919" s="127">
        <v>1</v>
      </c>
    </row>
    <row r="5920" spans="1:7" ht="30" x14ac:dyDescent="0.25">
      <c r="A5920" s="126" t="s">
        <v>10501</v>
      </c>
      <c r="B5920" s="126" t="s">
        <v>51</v>
      </c>
      <c r="C5920" s="126" t="s">
        <v>196</v>
      </c>
      <c r="D5920" s="126" t="s">
        <v>10502</v>
      </c>
      <c r="E5920" s="126" t="s">
        <v>51</v>
      </c>
      <c r="F5920" s="126" t="s">
        <v>10086</v>
      </c>
      <c r="G5920" s="127">
        <v>1</v>
      </c>
    </row>
    <row r="5921" spans="1:7" ht="30" x14ac:dyDescent="0.25">
      <c r="A5921" s="126" t="s">
        <v>10503</v>
      </c>
      <c r="B5921" s="126" t="s">
        <v>51</v>
      </c>
      <c r="C5921" s="126" t="s">
        <v>196</v>
      </c>
      <c r="D5921" s="126" t="s">
        <v>10504</v>
      </c>
      <c r="E5921" s="126" t="s">
        <v>51</v>
      </c>
      <c r="F5921" s="126" t="s">
        <v>10086</v>
      </c>
      <c r="G5921" s="127">
        <v>1</v>
      </c>
    </row>
    <row r="5922" spans="1:7" ht="30" x14ac:dyDescent="0.25">
      <c r="A5922" s="126" t="s">
        <v>10505</v>
      </c>
      <c r="B5922" s="126" t="s">
        <v>51</v>
      </c>
      <c r="C5922" s="126" t="s">
        <v>196</v>
      </c>
      <c r="D5922" s="126" t="s">
        <v>10506</v>
      </c>
      <c r="E5922" s="126" t="s">
        <v>51</v>
      </c>
      <c r="F5922" s="126" t="s">
        <v>10086</v>
      </c>
      <c r="G5922" s="127">
        <v>1</v>
      </c>
    </row>
    <row r="5923" spans="1:7" ht="30" x14ac:dyDescent="0.25">
      <c r="A5923" s="126" t="s">
        <v>10507</v>
      </c>
      <c r="B5923" s="126" t="s">
        <v>51</v>
      </c>
      <c r="C5923" s="126" t="s">
        <v>196</v>
      </c>
      <c r="D5923" s="126" t="s">
        <v>10508</v>
      </c>
      <c r="E5923" s="126" t="s">
        <v>51</v>
      </c>
      <c r="F5923" s="126" t="s">
        <v>10086</v>
      </c>
      <c r="G5923" s="127">
        <v>1</v>
      </c>
    </row>
    <row r="5924" spans="1:7" ht="30" x14ac:dyDescent="0.25">
      <c r="A5924" s="126" t="s">
        <v>10509</v>
      </c>
      <c r="B5924" s="126" t="s">
        <v>51</v>
      </c>
      <c r="C5924" s="126" t="s">
        <v>196</v>
      </c>
      <c r="D5924" s="126" t="s">
        <v>10510</v>
      </c>
      <c r="E5924" s="126" t="s">
        <v>51</v>
      </c>
      <c r="F5924" s="126" t="s">
        <v>10086</v>
      </c>
      <c r="G5924" s="127">
        <v>1</v>
      </c>
    </row>
    <row r="5925" spans="1:7" ht="30" x14ac:dyDescent="0.25">
      <c r="A5925" s="126" t="s">
        <v>10511</v>
      </c>
      <c r="B5925" s="126" t="s">
        <v>51</v>
      </c>
      <c r="C5925" s="126" t="s">
        <v>196</v>
      </c>
      <c r="D5925" s="126" t="s">
        <v>10512</v>
      </c>
      <c r="E5925" s="126" t="s">
        <v>51</v>
      </c>
      <c r="F5925" s="126" t="s">
        <v>10086</v>
      </c>
      <c r="G5925" s="127">
        <v>1</v>
      </c>
    </row>
    <row r="5926" spans="1:7" ht="30" x14ac:dyDescent="0.25">
      <c r="A5926" s="126" t="s">
        <v>10513</v>
      </c>
      <c r="B5926" s="126" t="s">
        <v>51</v>
      </c>
      <c r="C5926" s="126" t="s">
        <v>196</v>
      </c>
      <c r="D5926" s="126" t="s">
        <v>10514</v>
      </c>
      <c r="E5926" s="126" t="s">
        <v>51</v>
      </c>
      <c r="F5926" s="126" t="s">
        <v>10086</v>
      </c>
      <c r="G5926" s="127">
        <v>1</v>
      </c>
    </row>
    <row r="5927" spans="1:7" ht="30" x14ac:dyDescent="0.25">
      <c r="A5927" s="126" t="s">
        <v>10515</v>
      </c>
      <c r="B5927" s="126" t="s">
        <v>51</v>
      </c>
      <c r="C5927" s="126" t="s">
        <v>196</v>
      </c>
      <c r="D5927" s="126" t="s">
        <v>10516</v>
      </c>
      <c r="E5927" s="126" t="s">
        <v>51</v>
      </c>
      <c r="F5927" s="126" t="s">
        <v>10086</v>
      </c>
      <c r="G5927" s="127">
        <v>1</v>
      </c>
    </row>
    <row r="5928" spans="1:7" ht="30" x14ac:dyDescent="0.25">
      <c r="A5928" s="126" t="s">
        <v>10517</v>
      </c>
      <c r="B5928" s="126" t="s">
        <v>51</v>
      </c>
      <c r="C5928" s="126" t="s">
        <v>196</v>
      </c>
      <c r="D5928" s="126" t="s">
        <v>10518</v>
      </c>
      <c r="E5928" s="126" t="s">
        <v>51</v>
      </c>
      <c r="F5928" s="126" t="s">
        <v>10086</v>
      </c>
      <c r="G5928" s="127">
        <v>1</v>
      </c>
    </row>
    <row r="5929" spans="1:7" ht="30" x14ac:dyDescent="0.25">
      <c r="A5929" s="126" t="s">
        <v>10519</v>
      </c>
      <c r="B5929" s="126" t="s">
        <v>51</v>
      </c>
      <c r="C5929" s="126" t="s">
        <v>196</v>
      </c>
      <c r="D5929" s="126" t="s">
        <v>10520</v>
      </c>
      <c r="E5929" s="126" t="s">
        <v>51</v>
      </c>
      <c r="F5929" s="126" t="s">
        <v>10086</v>
      </c>
      <c r="G5929" s="127">
        <v>1</v>
      </c>
    </row>
    <row r="5930" spans="1:7" ht="30" x14ac:dyDescent="0.25">
      <c r="A5930" s="126" t="s">
        <v>10521</v>
      </c>
      <c r="B5930" s="126" t="s">
        <v>51</v>
      </c>
      <c r="C5930" s="126" t="s">
        <v>196</v>
      </c>
      <c r="D5930" s="126" t="s">
        <v>10522</v>
      </c>
      <c r="E5930" s="126" t="s">
        <v>51</v>
      </c>
      <c r="F5930" s="126" t="s">
        <v>10086</v>
      </c>
      <c r="G5930" s="127">
        <v>1</v>
      </c>
    </row>
    <row r="5931" spans="1:7" ht="30" x14ac:dyDescent="0.25">
      <c r="A5931" s="126" t="s">
        <v>14215</v>
      </c>
      <c r="B5931" s="126" t="s">
        <v>51</v>
      </c>
      <c r="C5931" s="126" t="s">
        <v>196</v>
      </c>
      <c r="D5931" s="126" t="s">
        <v>14216</v>
      </c>
      <c r="E5931" s="126" t="s">
        <v>51</v>
      </c>
      <c r="F5931" s="126" t="s">
        <v>10086</v>
      </c>
      <c r="G5931" s="127">
        <v>1</v>
      </c>
    </row>
    <row r="5932" spans="1:7" ht="30" x14ac:dyDescent="0.25">
      <c r="A5932" s="126" t="s">
        <v>10523</v>
      </c>
      <c r="B5932" s="126" t="s">
        <v>51</v>
      </c>
      <c r="C5932" s="126" t="s">
        <v>196</v>
      </c>
      <c r="D5932" s="126" t="s">
        <v>10524</v>
      </c>
      <c r="E5932" s="126" t="s">
        <v>51</v>
      </c>
      <c r="F5932" s="126" t="s">
        <v>10086</v>
      </c>
      <c r="G5932" s="127">
        <v>1</v>
      </c>
    </row>
    <row r="5933" spans="1:7" ht="30" x14ac:dyDescent="0.25">
      <c r="A5933" s="126" t="s">
        <v>10525</v>
      </c>
      <c r="B5933" s="126" t="s">
        <v>51</v>
      </c>
      <c r="C5933" s="126" t="s">
        <v>196</v>
      </c>
      <c r="D5933" s="126" t="s">
        <v>10526</v>
      </c>
      <c r="E5933" s="126" t="s">
        <v>51</v>
      </c>
      <c r="F5933" s="126" t="s">
        <v>10086</v>
      </c>
      <c r="G5933" s="127">
        <v>1</v>
      </c>
    </row>
    <row r="5934" spans="1:7" ht="30" x14ac:dyDescent="0.25">
      <c r="A5934" s="126" t="s">
        <v>10527</v>
      </c>
      <c r="B5934" s="126" t="s">
        <v>51</v>
      </c>
      <c r="C5934" s="126" t="s">
        <v>196</v>
      </c>
      <c r="D5934" s="126" t="s">
        <v>10528</v>
      </c>
      <c r="E5934" s="126" t="s">
        <v>51</v>
      </c>
      <c r="F5934" s="126" t="s">
        <v>10086</v>
      </c>
      <c r="G5934" s="127">
        <v>1</v>
      </c>
    </row>
    <row r="5935" spans="1:7" ht="30" x14ac:dyDescent="0.25">
      <c r="A5935" s="126" t="s">
        <v>10529</v>
      </c>
      <c r="B5935" s="126" t="s">
        <v>51</v>
      </c>
      <c r="C5935" s="126" t="s">
        <v>196</v>
      </c>
      <c r="D5935" s="126" t="s">
        <v>10530</v>
      </c>
      <c r="E5935" s="126" t="s">
        <v>51</v>
      </c>
      <c r="F5935" s="126" t="s">
        <v>10086</v>
      </c>
      <c r="G5935" s="127">
        <v>1</v>
      </c>
    </row>
    <row r="5936" spans="1:7" ht="30" x14ac:dyDescent="0.25">
      <c r="A5936" s="126" t="s">
        <v>10531</v>
      </c>
      <c r="B5936" s="126" t="s">
        <v>51</v>
      </c>
      <c r="C5936" s="126" t="s">
        <v>196</v>
      </c>
      <c r="D5936" s="126" t="s">
        <v>10532</v>
      </c>
      <c r="E5936" s="126" t="s">
        <v>51</v>
      </c>
      <c r="F5936" s="126" t="s">
        <v>10086</v>
      </c>
      <c r="G5936" s="127">
        <v>1</v>
      </c>
    </row>
    <row r="5937" spans="1:7" ht="30" x14ac:dyDescent="0.25">
      <c r="A5937" s="126" t="s">
        <v>10533</v>
      </c>
      <c r="B5937" s="126" t="s">
        <v>51</v>
      </c>
      <c r="C5937" s="126" t="s">
        <v>196</v>
      </c>
      <c r="D5937" s="126" t="s">
        <v>10534</v>
      </c>
      <c r="E5937" s="126" t="s">
        <v>51</v>
      </c>
      <c r="F5937" s="126" t="s">
        <v>10086</v>
      </c>
      <c r="G5937" s="127">
        <v>1</v>
      </c>
    </row>
    <row r="5938" spans="1:7" ht="30" x14ac:dyDescent="0.25">
      <c r="A5938" s="126" t="s">
        <v>10535</v>
      </c>
      <c r="B5938" s="126" t="s">
        <v>51</v>
      </c>
      <c r="C5938" s="126" t="s">
        <v>196</v>
      </c>
      <c r="D5938" s="126" t="s">
        <v>10536</v>
      </c>
      <c r="E5938" s="126" t="s">
        <v>51</v>
      </c>
      <c r="F5938" s="126" t="s">
        <v>10086</v>
      </c>
      <c r="G5938" s="127">
        <v>1</v>
      </c>
    </row>
    <row r="5939" spans="1:7" ht="30" x14ac:dyDescent="0.25">
      <c r="A5939" s="126" t="s">
        <v>10537</v>
      </c>
      <c r="B5939" s="126" t="s">
        <v>51</v>
      </c>
      <c r="C5939" s="126" t="s">
        <v>196</v>
      </c>
      <c r="D5939" s="126" t="s">
        <v>10538</v>
      </c>
      <c r="E5939" s="126" t="s">
        <v>51</v>
      </c>
      <c r="F5939" s="126" t="s">
        <v>10086</v>
      </c>
      <c r="G5939" s="127">
        <v>1</v>
      </c>
    </row>
    <row r="5940" spans="1:7" ht="30" x14ac:dyDescent="0.25">
      <c r="A5940" s="126" t="s">
        <v>10539</v>
      </c>
      <c r="B5940" s="126" t="s">
        <v>51</v>
      </c>
      <c r="C5940" s="126" t="s">
        <v>196</v>
      </c>
      <c r="D5940" s="126" t="s">
        <v>10540</v>
      </c>
      <c r="E5940" s="126" t="s">
        <v>51</v>
      </c>
      <c r="F5940" s="126" t="s">
        <v>10086</v>
      </c>
      <c r="G5940" s="127">
        <v>1</v>
      </c>
    </row>
    <row r="5941" spans="1:7" ht="30" x14ac:dyDescent="0.25">
      <c r="A5941" s="126" t="s">
        <v>10541</v>
      </c>
      <c r="B5941" s="126" t="s">
        <v>51</v>
      </c>
      <c r="C5941" s="126" t="s">
        <v>196</v>
      </c>
      <c r="D5941" s="126" t="s">
        <v>10542</v>
      </c>
      <c r="E5941" s="126" t="s">
        <v>51</v>
      </c>
      <c r="F5941" s="126" t="s">
        <v>10086</v>
      </c>
      <c r="G5941" s="127">
        <v>1</v>
      </c>
    </row>
    <row r="5942" spans="1:7" ht="30" x14ac:dyDescent="0.25">
      <c r="A5942" s="126" t="s">
        <v>10543</v>
      </c>
      <c r="B5942" s="126" t="s">
        <v>51</v>
      </c>
      <c r="C5942" s="126" t="s">
        <v>196</v>
      </c>
      <c r="D5942" s="126" t="s">
        <v>10544</v>
      </c>
      <c r="E5942" s="126" t="s">
        <v>51</v>
      </c>
      <c r="F5942" s="126" t="s">
        <v>10086</v>
      </c>
      <c r="G5942" s="127">
        <v>1</v>
      </c>
    </row>
    <row r="5943" spans="1:7" ht="30" x14ac:dyDescent="0.25">
      <c r="A5943" s="126" t="s">
        <v>10545</v>
      </c>
      <c r="B5943" s="126" t="s">
        <v>51</v>
      </c>
      <c r="C5943" s="126" t="s">
        <v>196</v>
      </c>
      <c r="D5943" s="126" t="s">
        <v>10546</v>
      </c>
      <c r="E5943" s="126" t="s">
        <v>51</v>
      </c>
      <c r="F5943" s="126" t="s">
        <v>10086</v>
      </c>
      <c r="G5943" s="127">
        <v>1</v>
      </c>
    </row>
    <row r="5944" spans="1:7" ht="30" x14ac:dyDescent="0.25">
      <c r="A5944" s="126" t="s">
        <v>10547</v>
      </c>
      <c r="B5944" s="126" t="s">
        <v>51</v>
      </c>
      <c r="C5944" s="126" t="s">
        <v>196</v>
      </c>
      <c r="D5944" s="126" t="s">
        <v>10548</v>
      </c>
      <c r="E5944" s="126" t="s">
        <v>51</v>
      </c>
      <c r="F5944" s="126" t="s">
        <v>10086</v>
      </c>
      <c r="G5944" s="127">
        <v>1</v>
      </c>
    </row>
    <row r="5945" spans="1:7" ht="30" x14ac:dyDescent="0.25">
      <c r="A5945" s="126" t="s">
        <v>10549</v>
      </c>
      <c r="B5945" s="126" t="s">
        <v>51</v>
      </c>
      <c r="C5945" s="126" t="s">
        <v>196</v>
      </c>
      <c r="D5945" s="126" t="s">
        <v>10550</v>
      </c>
      <c r="E5945" s="126" t="s">
        <v>51</v>
      </c>
      <c r="F5945" s="126" t="s">
        <v>10086</v>
      </c>
      <c r="G5945" s="127">
        <v>1</v>
      </c>
    </row>
    <row r="5946" spans="1:7" ht="30" x14ac:dyDescent="0.25">
      <c r="A5946" s="126" t="s">
        <v>10551</v>
      </c>
      <c r="B5946" s="126" t="s">
        <v>51</v>
      </c>
      <c r="C5946" s="126" t="s">
        <v>196</v>
      </c>
      <c r="D5946" s="126" t="s">
        <v>10552</v>
      </c>
      <c r="E5946" s="126" t="s">
        <v>51</v>
      </c>
      <c r="F5946" s="126" t="s">
        <v>10086</v>
      </c>
      <c r="G5946" s="127">
        <v>1</v>
      </c>
    </row>
    <row r="5947" spans="1:7" ht="30" x14ac:dyDescent="0.25">
      <c r="A5947" s="126" t="s">
        <v>10553</v>
      </c>
      <c r="B5947" s="126" t="s">
        <v>51</v>
      </c>
      <c r="C5947" s="126" t="s">
        <v>196</v>
      </c>
      <c r="D5947" s="126" t="s">
        <v>10554</v>
      </c>
      <c r="E5947" s="126" t="s">
        <v>51</v>
      </c>
      <c r="F5947" s="126" t="s">
        <v>10086</v>
      </c>
      <c r="G5947" s="127">
        <v>1</v>
      </c>
    </row>
    <row r="5948" spans="1:7" ht="30" x14ac:dyDescent="0.25">
      <c r="A5948" s="126" t="s">
        <v>10555</v>
      </c>
      <c r="B5948" s="126" t="s">
        <v>51</v>
      </c>
      <c r="C5948" s="126" t="s">
        <v>196</v>
      </c>
      <c r="D5948" s="126" t="s">
        <v>10556</v>
      </c>
      <c r="E5948" s="126" t="s">
        <v>51</v>
      </c>
      <c r="F5948" s="126" t="s">
        <v>10086</v>
      </c>
      <c r="G5948" s="127">
        <v>1</v>
      </c>
    </row>
    <row r="5949" spans="1:7" ht="30" x14ac:dyDescent="0.25">
      <c r="A5949" s="126" t="s">
        <v>10557</v>
      </c>
      <c r="B5949" s="126" t="s">
        <v>51</v>
      </c>
      <c r="C5949" s="126" t="s">
        <v>196</v>
      </c>
      <c r="D5949" s="126" t="s">
        <v>10558</v>
      </c>
      <c r="E5949" s="126" t="s">
        <v>51</v>
      </c>
      <c r="F5949" s="126" t="s">
        <v>10086</v>
      </c>
      <c r="G5949" s="127">
        <v>1</v>
      </c>
    </row>
    <row r="5950" spans="1:7" ht="30" x14ac:dyDescent="0.25">
      <c r="A5950" s="126" t="s">
        <v>10559</v>
      </c>
      <c r="B5950" s="126" t="s">
        <v>51</v>
      </c>
      <c r="C5950" s="126" t="s">
        <v>196</v>
      </c>
      <c r="D5950" s="126" t="s">
        <v>10560</v>
      </c>
      <c r="E5950" s="126" t="s">
        <v>51</v>
      </c>
      <c r="F5950" s="126" t="s">
        <v>10086</v>
      </c>
      <c r="G5950" s="127">
        <v>1</v>
      </c>
    </row>
    <row r="5951" spans="1:7" ht="30" x14ac:dyDescent="0.25">
      <c r="A5951" s="126" t="s">
        <v>10561</v>
      </c>
      <c r="B5951" s="126" t="s">
        <v>51</v>
      </c>
      <c r="C5951" s="126" t="s">
        <v>196</v>
      </c>
      <c r="D5951" s="126" t="s">
        <v>10562</v>
      </c>
      <c r="E5951" s="126" t="s">
        <v>51</v>
      </c>
      <c r="F5951" s="126" t="s">
        <v>10086</v>
      </c>
      <c r="G5951" s="127">
        <v>1</v>
      </c>
    </row>
    <row r="5952" spans="1:7" ht="30" x14ac:dyDescent="0.25">
      <c r="A5952" s="126" t="s">
        <v>10563</v>
      </c>
      <c r="B5952" s="126" t="s">
        <v>51</v>
      </c>
      <c r="C5952" s="126" t="s">
        <v>196</v>
      </c>
      <c r="D5952" s="126" t="s">
        <v>10564</v>
      </c>
      <c r="E5952" s="126" t="s">
        <v>51</v>
      </c>
      <c r="F5952" s="126" t="s">
        <v>10086</v>
      </c>
      <c r="G5952" s="127">
        <v>1</v>
      </c>
    </row>
    <row r="5953" spans="1:7" ht="30" x14ac:dyDescent="0.25">
      <c r="A5953" s="126" t="s">
        <v>10565</v>
      </c>
      <c r="B5953" s="126" t="s">
        <v>51</v>
      </c>
      <c r="C5953" s="126" t="s">
        <v>196</v>
      </c>
      <c r="D5953" s="126" t="s">
        <v>10566</v>
      </c>
      <c r="E5953" s="126" t="s">
        <v>51</v>
      </c>
      <c r="F5953" s="126" t="s">
        <v>10086</v>
      </c>
      <c r="G5953" s="127">
        <v>1</v>
      </c>
    </row>
    <row r="5954" spans="1:7" ht="30" x14ac:dyDescent="0.25">
      <c r="A5954" s="126" t="s">
        <v>10567</v>
      </c>
      <c r="B5954" s="126" t="s">
        <v>51</v>
      </c>
      <c r="C5954" s="126" t="s">
        <v>196</v>
      </c>
      <c r="D5954" s="126" t="s">
        <v>10568</v>
      </c>
      <c r="E5954" s="126" t="s">
        <v>51</v>
      </c>
      <c r="F5954" s="126" t="s">
        <v>10086</v>
      </c>
      <c r="G5954" s="127">
        <v>1</v>
      </c>
    </row>
    <row r="5955" spans="1:7" ht="30" x14ac:dyDescent="0.25">
      <c r="A5955" s="126" t="s">
        <v>10569</v>
      </c>
      <c r="B5955" s="126" t="s">
        <v>51</v>
      </c>
      <c r="C5955" s="126" t="s">
        <v>196</v>
      </c>
      <c r="D5955" s="126" t="s">
        <v>10570</v>
      </c>
      <c r="E5955" s="126" t="s">
        <v>51</v>
      </c>
      <c r="F5955" s="126" t="s">
        <v>10086</v>
      </c>
      <c r="G5955" s="127">
        <v>1</v>
      </c>
    </row>
    <row r="5956" spans="1:7" ht="30" x14ac:dyDescent="0.25">
      <c r="A5956" s="126" t="s">
        <v>10571</v>
      </c>
      <c r="B5956" s="126" t="s">
        <v>51</v>
      </c>
      <c r="C5956" s="126" t="s">
        <v>196</v>
      </c>
      <c r="D5956" s="126" t="s">
        <v>10572</v>
      </c>
      <c r="E5956" s="126" t="s">
        <v>51</v>
      </c>
      <c r="F5956" s="126" t="s">
        <v>10086</v>
      </c>
      <c r="G5956" s="127">
        <v>1</v>
      </c>
    </row>
    <row r="5957" spans="1:7" ht="30" x14ac:dyDescent="0.25">
      <c r="A5957" s="126" t="s">
        <v>10573</v>
      </c>
      <c r="B5957" s="126" t="s">
        <v>51</v>
      </c>
      <c r="C5957" s="126" t="s">
        <v>196</v>
      </c>
      <c r="D5957" s="126" t="s">
        <v>10574</v>
      </c>
      <c r="E5957" s="126" t="s">
        <v>51</v>
      </c>
      <c r="F5957" s="126" t="s">
        <v>10086</v>
      </c>
      <c r="G5957" s="127">
        <v>1</v>
      </c>
    </row>
    <row r="5958" spans="1:7" ht="30" x14ac:dyDescent="0.25">
      <c r="A5958" s="126" t="s">
        <v>10575</v>
      </c>
      <c r="B5958" s="126" t="s">
        <v>51</v>
      </c>
      <c r="C5958" s="126" t="s">
        <v>196</v>
      </c>
      <c r="D5958" s="126" t="s">
        <v>10576</v>
      </c>
      <c r="E5958" s="126" t="s">
        <v>51</v>
      </c>
      <c r="F5958" s="126" t="s">
        <v>10086</v>
      </c>
      <c r="G5958" s="127">
        <v>1</v>
      </c>
    </row>
    <row r="5959" spans="1:7" ht="30" x14ac:dyDescent="0.25">
      <c r="A5959" s="126" t="s">
        <v>10577</v>
      </c>
      <c r="B5959" s="126" t="s">
        <v>51</v>
      </c>
      <c r="C5959" s="126" t="s">
        <v>196</v>
      </c>
      <c r="D5959" s="126" t="s">
        <v>10578</v>
      </c>
      <c r="E5959" s="126" t="s">
        <v>51</v>
      </c>
      <c r="F5959" s="126" t="s">
        <v>10086</v>
      </c>
      <c r="G5959" s="127">
        <v>1</v>
      </c>
    </row>
    <row r="5960" spans="1:7" ht="30" x14ac:dyDescent="0.25">
      <c r="A5960" s="126" t="s">
        <v>10579</v>
      </c>
      <c r="B5960" s="126" t="s">
        <v>51</v>
      </c>
      <c r="C5960" s="126" t="s">
        <v>196</v>
      </c>
      <c r="D5960" s="126" t="s">
        <v>10580</v>
      </c>
      <c r="E5960" s="126" t="s">
        <v>51</v>
      </c>
      <c r="F5960" s="126" t="s">
        <v>10086</v>
      </c>
      <c r="G5960" s="127">
        <v>1</v>
      </c>
    </row>
    <row r="5961" spans="1:7" ht="30" x14ac:dyDescent="0.25">
      <c r="A5961" s="126" t="s">
        <v>10581</v>
      </c>
      <c r="B5961" s="126" t="s">
        <v>51</v>
      </c>
      <c r="C5961" s="126" t="s">
        <v>196</v>
      </c>
      <c r="D5961" s="126" t="s">
        <v>10582</v>
      </c>
      <c r="E5961" s="126" t="s">
        <v>51</v>
      </c>
      <c r="F5961" s="126" t="s">
        <v>10086</v>
      </c>
      <c r="G5961" s="127">
        <v>1</v>
      </c>
    </row>
    <row r="5962" spans="1:7" ht="30" x14ac:dyDescent="0.25">
      <c r="A5962" s="126" t="s">
        <v>10583</v>
      </c>
      <c r="B5962" s="126" t="s">
        <v>51</v>
      </c>
      <c r="C5962" s="126" t="s">
        <v>196</v>
      </c>
      <c r="D5962" s="126" t="s">
        <v>10584</v>
      </c>
      <c r="E5962" s="126" t="s">
        <v>51</v>
      </c>
      <c r="F5962" s="126" t="s">
        <v>10086</v>
      </c>
      <c r="G5962" s="127">
        <v>1</v>
      </c>
    </row>
    <row r="5963" spans="1:7" ht="30" x14ac:dyDescent="0.25">
      <c r="A5963" s="126" t="s">
        <v>10585</v>
      </c>
      <c r="B5963" s="126" t="s">
        <v>51</v>
      </c>
      <c r="C5963" s="126" t="s">
        <v>196</v>
      </c>
      <c r="D5963" s="126" t="s">
        <v>10586</v>
      </c>
      <c r="E5963" s="126" t="s">
        <v>51</v>
      </c>
      <c r="F5963" s="126" t="s">
        <v>10086</v>
      </c>
      <c r="G5963" s="127">
        <v>1</v>
      </c>
    </row>
    <row r="5964" spans="1:7" ht="30" x14ac:dyDescent="0.25">
      <c r="A5964" s="126" t="s">
        <v>10587</v>
      </c>
      <c r="B5964" s="126" t="s">
        <v>51</v>
      </c>
      <c r="C5964" s="126" t="s">
        <v>17</v>
      </c>
      <c r="D5964" s="126" t="s">
        <v>10588</v>
      </c>
      <c r="E5964" s="126" t="s">
        <v>51</v>
      </c>
      <c r="F5964" s="126" t="s">
        <v>10086</v>
      </c>
      <c r="G5964" s="127">
        <v>1</v>
      </c>
    </row>
    <row r="5965" spans="1:7" ht="30" x14ac:dyDescent="0.25">
      <c r="A5965" s="126" t="s">
        <v>10589</v>
      </c>
      <c r="B5965" s="126" t="s">
        <v>51</v>
      </c>
      <c r="C5965" s="126" t="s">
        <v>17</v>
      </c>
      <c r="D5965" s="126" t="s">
        <v>10590</v>
      </c>
      <c r="E5965" s="126" t="s">
        <v>51</v>
      </c>
      <c r="F5965" s="126" t="s">
        <v>10086</v>
      </c>
      <c r="G5965" s="127">
        <v>1</v>
      </c>
    </row>
    <row r="5966" spans="1:7" ht="30" x14ac:dyDescent="0.25">
      <c r="A5966" s="126" t="s">
        <v>10591</v>
      </c>
      <c r="B5966" s="126" t="s">
        <v>51</v>
      </c>
      <c r="C5966" s="126" t="s">
        <v>17</v>
      </c>
      <c r="D5966" s="126" t="s">
        <v>10592</v>
      </c>
      <c r="E5966" s="126" t="s">
        <v>51</v>
      </c>
      <c r="F5966" s="126" t="s">
        <v>10086</v>
      </c>
      <c r="G5966" s="127">
        <v>1</v>
      </c>
    </row>
    <row r="5967" spans="1:7" ht="30" x14ac:dyDescent="0.25">
      <c r="A5967" s="126" t="s">
        <v>10593</v>
      </c>
      <c r="B5967" s="126" t="s">
        <v>51</v>
      </c>
      <c r="C5967" s="126" t="s">
        <v>17</v>
      </c>
      <c r="D5967" s="126" t="s">
        <v>10594</v>
      </c>
      <c r="E5967" s="126" t="s">
        <v>51</v>
      </c>
      <c r="F5967" s="126" t="s">
        <v>10086</v>
      </c>
      <c r="G5967" s="127">
        <v>1</v>
      </c>
    </row>
    <row r="5968" spans="1:7" ht="30" x14ac:dyDescent="0.25">
      <c r="A5968" s="126" t="s">
        <v>10595</v>
      </c>
      <c r="B5968" s="126" t="s">
        <v>51</v>
      </c>
      <c r="C5968" s="126" t="s">
        <v>17</v>
      </c>
      <c r="D5968" s="126" t="s">
        <v>10596</v>
      </c>
      <c r="E5968" s="126" t="s">
        <v>51</v>
      </c>
      <c r="F5968" s="126" t="s">
        <v>10086</v>
      </c>
      <c r="G5968" s="127">
        <v>1</v>
      </c>
    </row>
    <row r="5969" spans="1:7" ht="30" x14ac:dyDescent="0.25">
      <c r="A5969" s="126" t="s">
        <v>10597</v>
      </c>
      <c r="B5969" s="126" t="s">
        <v>51</v>
      </c>
      <c r="C5969" s="126" t="s">
        <v>17</v>
      </c>
      <c r="D5969" s="126" t="s">
        <v>10598</v>
      </c>
      <c r="E5969" s="126" t="s">
        <v>51</v>
      </c>
      <c r="F5969" s="126" t="s">
        <v>10086</v>
      </c>
      <c r="G5969" s="127">
        <v>1</v>
      </c>
    </row>
    <row r="5970" spans="1:7" ht="30" x14ac:dyDescent="0.25">
      <c r="A5970" s="126" t="s">
        <v>10599</v>
      </c>
      <c r="B5970" s="126" t="s">
        <v>51</v>
      </c>
      <c r="C5970" s="126" t="s">
        <v>17</v>
      </c>
      <c r="D5970" s="126" t="s">
        <v>10600</v>
      </c>
      <c r="E5970" s="126" t="s">
        <v>51</v>
      </c>
      <c r="F5970" s="126" t="s">
        <v>10086</v>
      </c>
      <c r="G5970" s="127">
        <v>1</v>
      </c>
    </row>
    <row r="5971" spans="1:7" ht="30" x14ac:dyDescent="0.25">
      <c r="A5971" s="126" t="s">
        <v>10601</v>
      </c>
      <c r="B5971" s="126" t="s">
        <v>51</v>
      </c>
      <c r="C5971" s="126" t="s">
        <v>17</v>
      </c>
      <c r="D5971" s="126" t="s">
        <v>10602</v>
      </c>
      <c r="E5971" s="126" t="s">
        <v>51</v>
      </c>
      <c r="F5971" s="126" t="s">
        <v>10086</v>
      </c>
      <c r="G5971" s="127">
        <v>1</v>
      </c>
    </row>
    <row r="5972" spans="1:7" ht="30" x14ac:dyDescent="0.25">
      <c r="A5972" s="126" t="s">
        <v>10603</v>
      </c>
      <c r="B5972" s="126" t="s">
        <v>51</v>
      </c>
      <c r="C5972" s="126" t="s">
        <v>17</v>
      </c>
      <c r="D5972" s="126" t="s">
        <v>10604</v>
      </c>
      <c r="E5972" s="126" t="s">
        <v>51</v>
      </c>
      <c r="F5972" s="126" t="s">
        <v>10086</v>
      </c>
      <c r="G5972" s="127">
        <v>1</v>
      </c>
    </row>
    <row r="5973" spans="1:7" ht="30" x14ac:dyDescent="0.25">
      <c r="A5973" s="126" t="s">
        <v>10605</v>
      </c>
      <c r="B5973" s="126" t="s">
        <v>51</v>
      </c>
      <c r="C5973" s="126" t="s">
        <v>17</v>
      </c>
      <c r="D5973" s="126" t="s">
        <v>10606</v>
      </c>
      <c r="E5973" s="126" t="s">
        <v>51</v>
      </c>
      <c r="F5973" s="126" t="s">
        <v>10086</v>
      </c>
      <c r="G5973" s="127">
        <v>1</v>
      </c>
    </row>
    <row r="5974" spans="1:7" ht="30" x14ac:dyDescent="0.25">
      <c r="A5974" s="126" t="s">
        <v>10607</v>
      </c>
      <c r="B5974" s="126" t="s">
        <v>51</v>
      </c>
      <c r="C5974" s="126" t="s">
        <v>17</v>
      </c>
      <c r="D5974" s="126" t="s">
        <v>10608</v>
      </c>
      <c r="E5974" s="126" t="s">
        <v>51</v>
      </c>
      <c r="F5974" s="126" t="s">
        <v>10086</v>
      </c>
      <c r="G5974" s="127">
        <v>1</v>
      </c>
    </row>
    <row r="5975" spans="1:7" ht="30" x14ac:dyDescent="0.25">
      <c r="A5975" s="126" t="s">
        <v>10609</v>
      </c>
      <c r="B5975" s="126" t="s">
        <v>51</v>
      </c>
      <c r="C5975" s="126" t="s">
        <v>17</v>
      </c>
      <c r="D5975" s="126" t="s">
        <v>10610</v>
      </c>
      <c r="E5975" s="126" t="s">
        <v>51</v>
      </c>
      <c r="F5975" s="126" t="s">
        <v>10086</v>
      </c>
      <c r="G5975" s="127">
        <v>1</v>
      </c>
    </row>
    <row r="5976" spans="1:7" ht="30" x14ac:dyDescent="0.25">
      <c r="A5976" s="126" t="s">
        <v>10611</v>
      </c>
      <c r="B5976" s="126" t="s">
        <v>51</v>
      </c>
      <c r="C5976" s="126" t="s">
        <v>17</v>
      </c>
      <c r="D5976" s="126" t="s">
        <v>10612</v>
      </c>
      <c r="E5976" s="126" t="s">
        <v>51</v>
      </c>
      <c r="F5976" s="126" t="s">
        <v>10086</v>
      </c>
      <c r="G5976" s="127">
        <v>1</v>
      </c>
    </row>
    <row r="5977" spans="1:7" ht="30" x14ac:dyDescent="0.25">
      <c r="A5977" s="126" t="s">
        <v>10613</v>
      </c>
      <c r="B5977" s="126" t="s">
        <v>51</v>
      </c>
      <c r="C5977" s="126" t="s">
        <v>17</v>
      </c>
      <c r="D5977" s="126" t="s">
        <v>10614</v>
      </c>
      <c r="E5977" s="126" t="s">
        <v>51</v>
      </c>
      <c r="F5977" s="126" t="s">
        <v>10086</v>
      </c>
      <c r="G5977" s="127">
        <v>1</v>
      </c>
    </row>
    <row r="5978" spans="1:7" ht="30" x14ac:dyDescent="0.25">
      <c r="A5978" s="126" t="s">
        <v>10615</v>
      </c>
      <c r="B5978" s="126" t="s">
        <v>51</v>
      </c>
      <c r="C5978" s="126" t="s">
        <v>17</v>
      </c>
      <c r="D5978" s="126" t="s">
        <v>10616</v>
      </c>
      <c r="E5978" s="126" t="s">
        <v>51</v>
      </c>
      <c r="F5978" s="126" t="s">
        <v>10086</v>
      </c>
      <c r="G5978" s="127">
        <v>1</v>
      </c>
    </row>
    <row r="5979" spans="1:7" ht="30" x14ac:dyDescent="0.25">
      <c r="A5979" s="126" t="s">
        <v>10617</v>
      </c>
      <c r="B5979" s="126" t="s">
        <v>51</v>
      </c>
      <c r="C5979" s="126" t="s">
        <v>17</v>
      </c>
      <c r="D5979" s="126" t="s">
        <v>10618</v>
      </c>
      <c r="E5979" s="126" t="s">
        <v>51</v>
      </c>
      <c r="F5979" s="126" t="s">
        <v>10086</v>
      </c>
      <c r="G5979" s="127">
        <v>1</v>
      </c>
    </row>
    <row r="5980" spans="1:7" ht="30" x14ac:dyDescent="0.25">
      <c r="A5980" s="126" t="s">
        <v>10619</v>
      </c>
      <c r="B5980" s="126" t="s">
        <v>51</v>
      </c>
      <c r="C5980" s="126" t="s">
        <v>17</v>
      </c>
      <c r="D5980" s="126" t="s">
        <v>10620</v>
      </c>
      <c r="E5980" s="126" t="s">
        <v>51</v>
      </c>
      <c r="F5980" s="126" t="s">
        <v>10086</v>
      </c>
      <c r="G5980" s="127">
        <v>1</v>
      </c>
    </row>
    <row r="5981" spans="1:7" ht="30" x14ac:dyDescent="0.25">
      <c r="A5981" s="126" t="s">
        <v>10621</v>
      </c>
      <c r="B5981" s="126" t="s">
        <v>51</v>
      </c>
      <c r="C5981" s="126" t="s">
        <v>17</v>
      </c>
      <c r="D5981" s="126" t="s">
        <v>10622</v>
      </c>
      <c r="E5981" s="126" t="s">
        <v>51</v>
      </c>
      <c r="F5981" s="126" t="s">
        <v>10086</v>
      </c>
      <c r="G5981" s="127">
        <v>1</v>
      </c>
    </row>
    <row r="5982" spans="1:7" ht="30" x14ac:dyDescent="0.25">
      <c r="A5982" s="126" t="s">
        <v>10623</v>
      </c>
      <c r="B5982" s="126" t="s">
        <v>51</v>
      </c>
      <c r="C5982" s="126" t="s">
        <v>17</v>
      </c>
      <c r="D5982" s="126" t="s">
        <v>10624</v>
      </c>
      <c r="E5982" s="126" t="s">
        <v>51</v>
      </c>
      <c r="F5982" s="126" t="s">
        <v>10086</v>
      </c>
      <c r="G5982" s="127">
        <v>1</v>
      </c>
    </row>
    <row r="5983" spans="1:7" ht="30" x14ac:dyDescent="0.25">
      <c r="A5983" s="126" t="s">
        <v>10625</v>
      </c>
      <c r="B5983" s="126" t="s">
        <v>51</v>
      </c>
      <c r="C5983" s="126" t="s">
        <v>17</v>
      </c>
      <c r="D5983" s="126" t="s">
        <v>10626</v>
      </c>
      <c r="E5983" s="126" t="s">
        <v>51</v>
      </c>
      <c r="F5983" s="126" t="s">
        <v>10086</v>
      </c>
      <c r="G5983" s="127">
        <v>1</v>
      </c>
    </row>
    <row r="5984" spans="1:7" ht="30" x14ac:dyDescent="0.25">
      <c r="A5984" s="126" t="s">
        <v>10627</v>
      </c>
      <c r="B5984" s="126" t="s">
        <v>51</v>
      </c>
      <c r="C5984" s="126" t="s">
        <v>17</v>
      </c>
      <c r="D5984" s="126" t="s">
        <v>10628</v>
      </c>
      <c r="E5984" s="126" t="s">
        <v>51</v>
      </c>
      <c r="F5984" s="126" t="s">
        <v>10086</v>
      </c>
      <c r="G5984" s="127">
        <v>1</v>
      </c>
    </row>
    <row r="5985" spans="1:7" ht="30" x14ac:dyDescent="0.25">
      <c r="A5985" s="126" t="s">
        <v>10629</v>
      </c>
      <c r="B5985" s="126" t="s">
        <v>51</v>
      </c>
      <c r="C5985" s="126" t="s">
        <v>17</v>
      </c>
      <c r="D5985" s="126" t="s">
        <v>10630</v>
      </c>
      <c r="E5985" s="126" t="s">
        <v>51</v>
      </c>
      <c r="F5985" s="126" t="s">
        <v>10086</v>
      </c>
      <c r="G5985" s="127">
        <v>1</v>
      </c>
    </row>
    <row r="5986" spans="1:7" ht="30" x14ac:dyDescent="0.25">
      <c r="A5986" s="126" t="s">
        <v>10631</v>
      </c>
      <c r="B5986" s="126" t="s">
        <v>51</v>
      </c>
      <c r="C5986" s="126" t="s">
        <v>17</v>
      </c>
      <c r="D5986" s="126" t="s">
        <v>10632</v>
      </c>
      <c r="E5986" s="126" t="s">
        <v>51</v>
      </c>
      <c r="F5986" s="126" t="s">
        <v>10086</v>
      </c>
      <c r="G5986" s="127">
        <v>1</v>
      </c>
    </row>
    <row r="5987" spans="1:7" ht="30" x14ac:dyDescent="0.25">
      <c r="A5987" s="126" t="s">
        <v>10633</v>
      </c>
      <c r="B5987" s="126" t="s">
        <v>51</v>
      </c>
      <c r="C5987" s="126" t="s">
        <v>17</v>
      </c>
      <c r="D5987" s="126" t="s">
        <v>10634</v>
      </c>
      <c r="E5987" s="126" t="s">
        <v>51</v>
      </c>
      <c r="F5987" s="126" t="s">
        <v>10086</v>
      </c>
      <c r="G5987" s="127">
        <v>1</v>
      </c>
    </row>
    <row r="5988" spans="1:7" ht="30" x14ac:dyDescent="0.25">
      <c r="A5988" s="126" t="s">
        <v>10635</v>
      </c>
      <c r="B5988" s="126" t="s">
        <v>51</v>
      </c>
      <c r="C5988" s="126" t="s">
        <v>17</v>
      </c>
      <c r="D5988" s="126" t="s">
        <v>10636</v>
      </c>
      <c r="E5988" s="126" t="s">
        <v>51</v>
      </c>
      <c r="F5988" s="126" t="s">
        <v>10086</v>
      </c>
      <c r="G5988" s="127">
        <v>1</v>
      </c>
    </row>
    <row r="5989" spans="1:7" ht="30" x14ac:dyDescent="0.25">
      <c r="A5989" s="126" t="s">
        <v>10637</v>
      </c>
      <c r="B5989" s="126" t="s">
        <v>51</v>
      </c>
      <c r="C5989" s="126" t="s">
        <v>17</v>
      </c>
      <c r="D5989" s="126" t="s">
        <v>10638</v>
      </c>
      <c r="E5989" s="126" t="s">
        <v>51</v>
      </c>
      <c r="F5989" s="126" t="s">
        <v>10086</v>
      </c>
      <c r="G5989" s="127">
        <v>1</v>
      </c>
    </row>
    <row r="5990" spans="1:7" ht="30" x14ac:dyDescent="0.25">
      <c r="A5990" s="126" t="s">
        <v>10639</v>
      </c>
      <c r="B5990" s="126" t="s">
        <v>51</v>
      </c>
      <c r="C5990" s="126" t="s">
        <v>17</v>
      </c>
      <c r="D5990" s="126" t="s">
        <v>10640</v>
      </c>
      <c r="E5990" s="126" t="s">
        <v>51</v>
      </c>
      <c r="F5990" s="126" t="s">
        <v>10086</v>
      </c>
      <c r="G5990" s="127">
        <v>1</v>
      </c>
    </row>
    <row r="5991" spans="1:7" ht="30" x14ac:dyDescent="0.25">
      <c r="A5991" s="126" t="s">
        <v>10641</v>
      </c>
      <c r="B5991" s="126" t="s">
        <v>51</v>
      </c>
      <c r="C5991" s="126" t="s">
        <v>17</v>
      </c>
      <c r="D5991" s="126" t="s">
        <v>10642</v>
      </c>
      <c r="E5991" s="126" t="s">
        <v>51</v>
      </c>
      <c r="F5991" s="126" t="s">
        <v>10086</v>
      </c>
      <c r="G5991" s="127">
        <v>1</v>
      </c>
    </row>
    <row r="5992" spans="1:7" ht="30" x14ac:dyDescent="0.25">
      <c r="A5992" s="126" t="s">
        <v>10643</v>
      </c>
      <c r="B5992" s="126" t="s">
        <v>51</v>
      </c>
      <c r="C5992" s="126" t="s">
        <v>17</v>
      </c>
      <c r="D5992" s="126" t="s">
        <v>10644</v>
      </c>
      <c r="E5992" s="126" t="s">
        <v>51</v>
      </c>
      <c r="F5992" s="126" t="s">
        <v>10086</v>
      </c>
      <c r="G5992" s="127">
        <v>1</v>
      </c>
    </row>
    <row r="5993" spans="1:7" ht="30" x14ac:dyDescent="0.25">
      <c r="A5993" s="126" t="s">
        <v>10645</v>
      </c>
      <c r="B5993" s="126" t="s">
        <v>51</v>
      </c>
      <c r="C5993" s="126" t="s">
        <v>17</v>
      </c>
      <c r="D5993" s="126" t="s">
        <v>10646</v>
      </c>
      <c r="E5993" s="126" t="s">
        <v>51</v>
      </c>
      <c r="F5993" s="126" t="s">
        <v>10086</v>
      </c>
      <c r="G5993" s="127">
        <v>1</v>
      </c>
    </row>
    <row r="5994" spans="1:7" ht="30" x14ac:dyDescent="0.25">
      <c r="A5994" s="126" t="s">
        <v>10647</v>
      </c>
      <c r="B5994" s="126" t="s">
        <v>51</v>
      </c>
      <c r="C5994" s="126" t="s">
        <v>17</v>
      </c>
      <c r="D5994" s="126" t="s">
        <v>10648</v>
      </c>
      <c r="E5994" s="126" t="s">
        <v>51</v>
      </c>
      <c r="F5994" s="126" t="s">
        <v>10086</v>
      </c>
      <c r="G5994" s="127">
        <v>1</v>
      </c>
    </row>
    <row r="5995" spans="1:7" ht="30" x14ac:dyDescent="0.25">
      <c r="A5995" s="126" t="s">
        <v>10649</v>
      </c>
      <c r="B5995" s="126" t="s">
        <v>51</v>
      </c>
      <c r="C5995" s="126" t="s">
        <v>17</v>
      </c>
      <c r="D5995" s="126" t="s">
        <v>10650</v>
      </c>
      <c r="E5995" s="126" t="s">
        <v>51</v>
      </c>
      <c r="F5995" s="126" t="s">
        <v>10086</v>
      </c>
      <c r="G5995" s="127">
        <v>1</v>
      </c>
    </row>
    <row r="5996" spans="1:7" ht="30" x14ac:dyDescent="0.25">
      <c r="A5996" s="126" t="s">
        <v>10651</v>
      </c>
      <c r="B5996" s="126" t="s">
        <v>51</v>
      </c>
      <c r="C5996" s="126" t="s">
        <v>17</v>
      </c>
      <c r="D5996" s="126" t="s">
        <v>10652</v>
      </c>
      <c r="E5996" s="126" t="s">
        <v>51</v>
      </c>
      <c r="F5996" s="126" t="s">
        <v>10086</v>
      </c>
      <c r="G5996" s="127">
        <v>1</v>
      </c>
    </row>
    <row r="5997" spans="1:7" ht="30" x14ac:dyDescent="0.25">
      <c r="A5997" s="126" t="s">
        <v>10653</v>
      </c>
      <c r="B5997" s="126" t="s">
        <v>51</v>
      </c>
      <c r="C5997" s="126" t="s">
        <v>17</v>
      </c>
      <c r="D5997" s="126" t="s">
        <v>10654</v>
      </c>
      <c r="E5997" s="126" t="s">
        <v>51</v>
      </c>
      <c r="F5997" s="126" t="s">
        <v>10086</v>
      </c>
      <c r="G5997" s="127">
        <v>1</v>
      </c>
    </row>
    <row r="5998" spans="1:7" ht="30" x14ac:dyDescent="0.25">
      <c r="A5998" s="126" t="s">
        <v>10655</v>
      </c>
      <c r="B5998" s="126" t="s">
        <v>51</v>
      </c>
      <c r="C5998" s="126" t="s">
        <v>17</v>
      </c>
      <c r="D5998" s="126" t="s">
        <v>10656</v>
      </c>
      <c r="E5998" s="126" t="s">
        <v>51</v>
      </c>
      <c r="F5998" s="126" t="s">
        <v>10086</v>
      </c>
      <c r="G5998" s="127">
        <v>1</v>
      </c>
    </row>
    <row r="5999" spans="1:7" ht="30" x14ac:dyDescent="0.25">
      <c r="A5999" s="126" t="s">
        <v>10657</v>
      </c>
      <c r="B5999" s="126" t="s">
        <v>51</v>
      </c>
      <c r="C5999" s="126" t="s">
        <v>17</v>
      </c>
      <c r="D5999" s="126" t="s">
        <v>10658</v>
      </c>
      <c r="E5999" s="126" t="s">
        <v>51</v>
      </c>
      <c r="F5999" s="126" t="s">
        <v>10086</v>
      </c>
      <c r="G5999" s="127">
        <v>1</v>
      </c>
    </row>
    <row r="6000" spans="1:7" ht="30" x14ac:dyDescent="0.25">
      <c r="A6000" s="126" t="s">
        <v>10659</v>
      </c>
      <c r="B6000" s="126" t="s">
        <v>51</v>
      </c>
      <c r="C6000" s="126" t="s">
        <v>17</v>
      </c>
      <c r="D6000" s="126" t="s">
        <v>10660</v>
      </c>
      <c r="E6000" s="126" t="s">
        <v>51</v>
      </c>
      <c r="F6000" s="126" t="s">
        <v>10086</v>
      </c>
      <c r="G6000" s="127">
        <v>1</v>
      </c>
    </row>
    <row r="6001" spans="1:7" ht="30" x14ac:dyDescent="0.25">
      <c r="A6001" s="126" t="s">
        <v>10661</v>
      </c>
      <c r="B6001" s="126" t="s">
        <v>51</v>
      </c>
      <c r="C6001" s="126" t="s">
        <v>17</v>
      </c>
      <c r="D6001" s="126" t="s">
        <v>10662</v>
      </c>
      <c r="E6001" s="126" t="s">
        <v>51</v>
      </c>
      <c r="F6001" s="126" t="s">
        <v>10086</v>
      </c>
      <c r="G6001" s="127">
        <v>1</v>
      </c>
    </row>
    <row r="6002" spans="1:7" ht="30" x14ac:dyDescent="0.25">
      <c r="A6002" s="126" t="s">
        <v>10663</v>
      </c>
      <c r="B6002" s="126" t="s">
        <v>51</v>
      </c>
      <c r="C6002" s="126" t="s">
        <v>17</v>
      </c>
      <c r="D6002" s="126" t="s">
        <v>10664</v>
      </c>
      <c r="E6002" s="126" t="s">
        <v>51</v>
      </c>
      <c r="F6002" s="126" t="s">
        <v>10086</v>
      </c>
      <c r="G6002" s="127">
        <v>1</v>
      </c>
    </row>
    <row r="6003" spans="1:7" ht="30" x14ac:dyDescent="0.25">
      <c r="A6003" s="126" t="s">
        <v>10665</v>
      </c>
      <c r="B6003" s="126" t="s">
        <v>51</v>
      </c>
      <c r="C6003" s="126" t="s">
        <v>17</v>
      </c>
      <c r="D6003" s="126" t="s">
        <v>10666</v>
      </c>
      <c r="E6003" s="126" t="s">
        <v>51</v>
      </c>
      <c r="F6003" s="126" t="s">
        <v>10086</v>
      </c>
      <c r="G6003" s="127">
        <v>1</v>
      </c>
    </row>
    <row r="6004" spans="1:7" ht="30" x14ac:dyDescent="0.25">
      <c r="A6004" s="126" t="s">
        <v>10667</v>
      </c>
      <c r="B6004" s="126" t="s">
        <v>51</v>
      </c>
      <c r="C6004" s="126" t="s">
        <v>17</v>
      </c>
      <c r="D6004" s="126" t="s">
        <v>10668</v>
      </c>
      <c r="E6004" s="126" t="s">
        <v>51</v>
      </c>
      <c r="F6004" s="126" t="s">
        <v>10086</v>
      </c>
      <c r="G6004" s="127">
        <v>1</v>
      </c>
    </row>
    <row r="6005" spans="1:7" ht="30" x14ac:dyDescent="0.25">
      <c r="A6005" s="126" t="s">
        <v>10669</v>
      </c>
      <c r="B6005" s="126" t="s">
        <v>51</v>
      </c>
      <c r="C6005" s="126" t="s">
        <v>17</v>
      </c>
      <c r="D6005" s="126" t="s">
        <v>10670</v>
      </c>
      <c r="E6005" s="126" t="s">
        <v>51</v>
      </c>
      <c r="F6005" s="126" t="s">
        <v>10086</v>
      </c>
      <c r="G6005" s="127">
        <v>1</v>
      </c>
    </row>
    <row r="6006" spans="1:7" ht="30" x14ac:dyDescent="0.25">
      <c r="A6006" s="126" t="s">
        <v>10671</v>
      </c>
      <c r="B6006" s="126" t="s">
        <v>51</v>
      </c>
      <c r="C6006" s="126" t="s">
        <v>17</v>
      </c>
      <c r="D6006" s="126" t="s">
        <v>10672</v>
      </c>
      <c r="E6006" s="126" t="s">
        <v>51</v>
      </c>
      <c r="F6006" s="126" t="s">
        <v>10086</v>
      </c>
      <c r="G6006" s="127">
        <v>1</v>
      </c>
    </row>
    <row r="6007" spans="1:7" ht="30" x14ac:dyDescent="0.25">
      <c r="A6007" s="126" t="s">
        <v>10673</v>
      </c>
      <c r="B6007" s="126" t="s">
        <v>51</v>
      </c>
      <c r="C6007" s="126" t="s">
        <v>17</v>
      </c>
      <c r="D6007" s="126" t="s">
        <v>10674</v>
      </c>
      <c r="E6007" s="126" t="s">
        <v>51</v>
      </c>
      <c r="F6007" s="126" t="s">
        <v>10086</v>
      </c>
      <c r="G6007" s="127">
        <v>1</v>
      </c>
    </row>
    <row r="6008" spans="1:7" ht="30" x14ac:dyDescent="0.25">
      <c r="A6008" s="126" t="s">
        <v>10675</v>
      </c>
      <c r="B6008" s="126" t="s">
        <v>51</v>
      </c>
      <c r="C6008" s="126" t="s">
        <v>17</v>
      </c>
      <c r="D6008" s="126" t="s">
        <v>10676</v>
      </c>
      <c r="E6008" s="126" t="s">
        <v>51</v>
      </c>
      <c r="F6008" s="126" t="s">
        <v>10086</v>
      </c>
      <c r="G6008" s="127">
        <v>1</v>
      </c>
    </row>
    <row r="6009" spans="1:7" ht="30" x14ac:dyDescent="0.25">
      <c r="A6009" s="126" t="s">
        <v>10677</v>
      </c>
      <c r="B6009" s="126" t="s">
        <v>51</v>
      </c>
      <c r="C6009" s="126" t="s">
        <v>17</v>
      </c>
      <c r="D6009" s="126" t="s">
        <v>10678</v>
      </c>
      <c r="E6009" s="126" t="s">
        <v>51</v>
      </c>
      <c r="F6009" s="126" t="s">
        <v>10086</v>
      </c>
      <c r="G6009" s="127">
        <v>1</v>
      </c>
    </row>
    <row r="6010" spans="1:7" ht="30" x14ac:dyDescent="0.25">
      <c r="A6010" s="126" t="s">
        <v>10679</v>
      </c>
      <c r="B6010" s="126" t="s">
        <v>51</v>
      </c>
      <c r="C6010" s="126" t="s">
        <v>17</v>
      </c>
      <c r="D6010" s="126" t="s">
        <v>10680</v>
      </c>
      <c r="E6010" s="126" t="s">
        <v>51</v>
      </c>
      <c r="F6010" s="126" t="s">
        <v>10086</v>
      </c>
      <c r="G6010" s="127">
        <v>1</v>
      </c>
    </row>
    <row r="6011" spans="1:7" ht="30" x14ac:dyDescent="0.25">
      <c r="A6011" s="126" t="s">
        <v>10681</v>
      </c>
      <c r="B6011" s="126" t="s">
        <v>51</v>
      </c>
      <c r="C6011" s="126" t="s">
        <v>17</v>
      </c>
      <c r="D6011" s="126" t="s">
        <v>10682</v>
      </c>
      <c r="E6011" s="126" t="s">
        <v>51</v>
      </c>
      <c r="F6011" s="126" t="s">
        <v>10086</v>
      </c>
      <c r="G6011" s="127">
        <v>1</v>
      </c>
    </row>
    <row r="6012" spans="1:7" ht="30" x14ac:dyDescent="0.25">
      <c r="A6012" s="126" t="s">
        <v>10683</v>
      </c>
      <c r="B6012" s="126" t="s">
        <v>51</v>
      </c>
      <c r="C6012" s="126" t="s">
        <v>17</v>
      </c>
      <c r="D6012" s="126" t="s">
        <v>10684</v>
      </c>
      <c r="E6012" s="126" t="s">
        <v>51</v>
      </c>
      <c r="F6012" s="126" t="s">
        <v>10086</v>
      </c>
      <c r="G6012" s="127">
        <v>1</v>
      </c>
    </row>
    <row r="6013" spans="1:7" ht="30" x14ac:dyDescent="0.25">
      <c r="A6013" s="126" t="s">
        <v>10685</v>
      </c>
      <c r="B6013" s="126" t="s">
        <v>51</v>
      </c>
      <c r="C6013" s="126" t="s">
        <v>17</v>
      </c>
      <c r="D6013" s="126" t="s">
        <v>10686</v>
      </c>
      <c r="E6013" s="126" t="s">
        <v>51</v>
      </c>
      <c r="F6013" s="126" t="s">
        <v>10086</v>
      </c>
      <c r="G6013" s="127">
        <v>1</v>
      </c>
    </row>
    <row r="6014" spans="1:7" ht="30" x14ac:dyDescent="0.25">
      <c r="A6014" s="126" t="s">
        <v>10687</v>
      </c>
      <c r="B6014" s="126" t="s">
        <v>51</v>
      </c>
      <c r="C6014" s="126" t="s">
        <v>17</v>
      </c>
      <c r="D6014" s="126" t="s">
        <v>10688</v>
      </c>
      <c r="E6014" s="126" t="s">
        <v>51</v>
      </c>
      <c r="F6014" s="126" t="s">
        <v>10086</v>
      </c>
      <c r="G6014" s="127">
        <v>1</v>
      </c>
    </row>
    <row r="6015" spans="1:7" ht="30" x14ac:dyDescent="0.25">
      <c r="A6015" s="126" t="s">
        <v>10689</v>
      </c>
      <c r="B6015" s="126" t="s">
        <v>51</v>
      </c>
      <c r="C6015" s="126" t="s">
        <v>17</v>
      </c>
      <c r="D6015" s="126" t="s">
        <v>10690</v>
      </c>
      <c r="E6015" s="126" t="s">
        <v>51</v>
      </c>
      <c r="F6015" s="126" t="s">
        <v>10086</v>
      </c>
      <c r="G6015" s="127">
        <v>1</v>
      </c>
    </row>
    <row r="6016" spans="1:7" ht="30" x14ac:dyDescent="0.25">
      <c r="A6016" s="126" t="s">
        <v>10691</v>
      </c>
      <c r="B6016" s="126" t="s">
        <v>51</v>
      </c>
      <c r="C6016" s="126" t="s">
        <v>17</v>
      </c>
      <c r="D6016" s="126" t="s">
        <v>10692</v>
      </c>
      <c r="E6016" s="126" t="s">
        <v>51</v>
      </c>
      <c r="F6016" s="126" t="s">
        <v>10086</v>
      </c>
      <c r="G6016" s="127">
        <v>1</v>
      </c>
    </row>
    <row r="6017" spans="1:7" ht="30" x14ac:dyDescent="0.25">
      <c r="A6017" s="126" t="s">
        <v>10693</v>
      </c>
      <c r="B6017" s="126" t="s">
        <v>51</v>
      </c>
      <c r="C6017" s="126" t="s">
        <v>17</v>
      </c>
      <c r="D6017" s="126" t="s">
        <v>10694</v>
      </c>
      <c r="E6017" s="126" t="s">
        <v>51</v>
      </c>
      <c r="F6017" s="126" t="s">
        <v>10086</v>
      </c>
      <c r="G6017" s="127">
        <v>1</v>
      </c>
    </row>
    <row r="6018" spans="1:7" ht="30" x14ac:dyDescent="0.25">
      <c r="A6018" s="126" t="s">
        <v>10695</v>
      </c>
      <c r="B6018" s="126" t="s">
        <v>51</v>
      </c>
      <c r="C6018" s="126" t="s">
        <v>17</v>
      </c>
      <c r="D6018" s="126" t="s">
        <v>10696</v>
      </c>
      <c r="E6018" s="126" t="s">
        <v>51</v>
      </c>
      <c r="F6018" s="126" t="s">
        <v>10086</v>
      </c>
      <c r="G6018" s="127">
        <v>1</v>
      </c>
    </row>
    <row r="6019" spans="1:7" ht="30" x14ac:dyDescent="0.25">
      <c r="A6019" s="126" t="s">
        <v>10697</v>
      </c>
      <c r="B6019" s="126" t="s">
        <v>51</v>
      </c>
      <c r="C6019" s="126" t="s">
        <v>17</v>
      </c>
      <c r="D6019" s="126" t="s">
        <v>10698</v>
      </c>
      <c r="E6019" s="126" t="s">
        <v>51</v>
      </c>
      <c r="F6019" s="126" t="s">
        <v>10086</v>
      </c>
      <c r="G6019" s="127">
        <v>1</v>
      </c>
    </row>
    <row r="6020" spans="1:7" ht="30" x14ac:dyDescent="0.25">
      <c r="A6020" s="126" t="s">
        <v>10699</v>
      </c>
      <c r="B6020" s="126" t="s">
        <v>51</v>
      </c>
      <c r="C6020" s="126" t="s">
        <v>17</v>
      </c>
      <c r="D6020" s="126" t="s">
        <v>10700</v>
      </c>
      <c r="E6020" s="126" t="s">
        <v>51</v>
      </c>
      <c r="F6020" s="126" t="s">
        <v>10086</v>
      </c>
      <c r="G6020" s="127">
        <v>1</v>
      </c>
    </row>
    <row r="6021" spans="1:7" ht="30" x14ac:dyDescent="0.25">
      <c r="A6021" s="126" t="s">
        <v>10701</v>
      </c>
      <c r="B6021" s="126" t="s">
        <v>51</v>
      </c>
      <c r="C6021" s="126" t="s">
        <v>17</v>
      </c>
      <c r="D6021" s="126" t="s">
        <v>10702</v>
      </c>
      <c r="E6021" s="126" t="s">
        <v>51</v>
      </c>
      <c r="F6021" s="126" t="s">
        <v>10086</v>
      </c>
      <c r="G6021" s="127">
        <v>1</v>
      </c>
    </row>
    <row r="6022" spans="1:7" ht="30" x14ac:dyDescent="0.25">
      <c r="A6022" s="126" t="s">
        <v>10703</v>
      </c>
      <c r="B6022" s="126" t="s">
        <v>51</v>
      </c>
      <c r="C6022" s="126" t="s">
        <v>17</v>
      </c>
      <c r="D6022" s="126" t="s">
        <v>10704</v>
      </c>
      <c r="E6022" s="126" t="s">
        <v>51</v>
      </c>
      <c r="F6022" s="126" t="s">
        <v>10086</v>
      </c>
      <c r="G6022" s="127">
        <v>1</v>
      </c>
    </row>
    <row r="6023" spans="1:7" ht="30" x14ac:dyDescent="0.25">
      <c r="A6023" s="126" t="s">
        <v>10705</v>
      </c>
      <c r="B6023" s="126" t="s">
        <v>51</v>
      </c>
      <c r="C6023" s="126" t="s">
        <v>17</v>
      </c>
      <c r="D6023" s="126" t="s">
        <v>10706</v>
      </c>
      <c r="E6023" s="126" t="s">
        <v>51</v>
      </c>
      <c r="F6023" s="126" t="s">
        <v>10086</v>
      </c>
      <c r="G6023" s="127">
        <v>1</v>
      </c>
    </row>
    <row r="6024" spans="1:7" ht="30" x14ac:dyDescent="0.25">
      <c r="A6024" s="126" t="s">
        <v>10707</v>
      </c>
      <c r="B6024" s="126" t="s">
        <v>51</v>
      </c>
      <c r="C6024" s="126" t="s">
        <v>17</v>
      </c>
      <c r="D6024" s="126" t="s">
        <v>10708</v>
      </c>
      <c r="E6024" s="126" t="s">
        <v>51</v>
      </c>
      <c r="F6024" s="126" t="s">
        <v>10086</v>
      </c>
      <c r="G6024" s="127">
        <v>1</v>
      </c>
    </row>
    <row r="6025" spans="1:7" ht="30" x14ac:dyDescent="0.25">
      <c r="A6025" s="126" t="s">
        <v>10709</v>
      </c>
      <c r="B6025" s="126" t="s">
        <v>51</v>
      </c>
      <c r="C6025" s="126" t="s">
        <v>17</v>
      </c>
      <c r="D6025" s="126" t="s">
        <v>10710</v>
      </c>
      <c r="E6025" s="126" t="s">
        <v>51</v>
      </c>
      <c r="F6025" s="126" t="s">
        <v>10086</v>
      </c>
      <c r="G6025" s="127">
        <v>1</v>
      </c>
    </row>
    <row r="6026" spans="1:7" ht="30" x14ac:dyDescent="0.25">
      <c r="A6026" s="126" t="s">
        <v>10711</v>
      </c>
      <c r="B6026" s="126" t="s">
        <v>51</v>
      </c>
      <c r="C6026" s="126" t="s">
        <v>17</v>
      </c>
      <c r="D6026" s="126" t="s">
        <v>10712</v>
      </c>
      <c r="E6026" s="126" t="s">
        <v>51</v>
      </c>
      <c r="F6026" s="126" t="s">
        <v>10086</v>
      </c>
      <c r="G6026" s="127">
        <v>1</v>
      </c>
    </row>
    <row r="6027" spans="1:7" ht="30" x14ac:dyDescent="0.25">
      <c r="A6027" s="126" t="s">
        <v>10713</v>
      </c>
      <c r="B6027" s="126" t="s">
        <v>51</v>
      </c>
      <c r="C6027" s="126" t="s">
        <v>17</v>
      </c>
      <c r="D6027" s="126" t="s">
        <v>10714</v>
      </c>
      <c r="E6027" s="126" t="s">
        <v>51</v>
      </c>
      <c r="F6027" s="126" t="s">
        <v>10086</v>
      </c>
      <c r="G6027" s="127">
        <v>1</v>
      </c>
    </row>
    <row r="6028" spans="1:7" ht="30" x14ac:dyDescent="0.25">
      <c r="A6028" s="126" t="s">
        <v>10715</v>
      </c>
      <c r="B6028" s="126" t="s">
        <v>51</v>
      </c>
      <c r="C6028" s="126" t="s">
        <v>17</v>
      </c>
      <c r="D6028" s="126" t="s">
        <v>10716</v>
      </c>
      <c r="E6028" s="126" t="s">
        <v>51</v>
      </c>
      <c r="F6028" s="126" t="s">
        <v>10086</v>
      </c>
      <c r="G6028" s="127">
        <v>1</v>
      </c>
    </row>
    <row r="6029" spans="1:7" ht="30" x14ac:dyDescent="0.25">
      <c r="A6029" s="126" t="s">
        <v>10717</v>
      </c>
      <c r="B6029" s="126" t="s">
        <v>51</v>
      </c>
      <c r="C6029" s="126" t="s">
        <v>17</v>
      </c>
      <c r="D6029" s="126" t="s">
        <v>10718</v>
      </c>
      <c r="E6029" s="126" t="s">
        <v>51</v>
      </c>
      <c r="F6029" s="126" t="s">
        <v>10086</v>
      </c>
      <c r="G6029" s="127">
        <v>1</v>
      </c>
    </row>
    <row r="6030" spans="1:7" ht="30" x14ac:dyDescent="0.25">
      <c r="A6030" s="126" t="s">
        <v>10719</v>
      </c>
      <c r="B6030" s="126" t="s">
        <v>51</v>
      </c>
      <c r="C6030" s="126" t="s">
        <v>17</v>
      </c>
      <c r="D6030" s="126" t="s">
        <v>10720</v>
      </c>
      <c r="E6030" s="126" t="s">
        <v>51</v>
      </c>
      <c r="F6030" s="126" t="s">
        <v>10086</v>
      </c>
      <c r="G6030" s="127">
        <v>1</v>
      </c>
    </row>
    <row r="6031" spans="1:7" ht="30" x14ac:dyDescent="0.25">
      <c r="A6031" s="126" t="s">
        <v>10721</v>
      </c>
      <c r="B6031" s="126" t="s">
        <v>51</v>
      </c>
      <c r="C6031" s="126" t="s">
        <v>17</v>
      </c>
      <c r="D6031" s="126" t="s">
        <v>10722</v>
      </c>
      <c r="E6031" s="126" t="s">
        <v>51</v>
      </c>
      <c r="F6031" s="126" t="s">
        <v>10086</v>
      </c>
      <c r="G6031" s="127">
        <v>1</v>
      </c>
    </row>
    <row r="6032" spans="1:7" ht="30" x14ac:dyDescent="0.25">
      <c r="A6032" s="126" t="s">
        <v>10723</v>
      </c>
      <c r="B6032" s="126" t="s">
        <v>51</v>
      </c>
      <c r="C6032" s="126" t="s">
        <v>17</v>
      </c>
      <c r="D6032" s="126" t="s">
        <v>10724</v>
      </c>
      <c r="E6032" s="126" t="s">
        <v>51</v>
      </c>
      <c r="F6032" s="126" t="s">
        <v>10086</v>
      </c>
      <c r="G6032" s="127">
        <v>1</v>
      </c>
    </row>
    <row r="6033" spans="1:7" ht="30" x14ac:dyDescent="0.25">
      <c r="A6033" s="126" t="s">
        <v>10725</v>
      </c>
      <c r="B6033" s="126" t="s">
        <v>51</v>
      </c>
      <c r="C6033" s="126" t="s">
        <v>17</v>
      </c>
      <c r="D6033" s="126" t="s">
        <v>10726</v>
      </c>
      <c r="E6033" s="126" t="s">
        <v>51</v>
      </c>
      <c r="F6033" s="126" t="s">
        <v>10086</v>
      </c>
      <c r="G6033" s="127">
        <v>1</v>
      </c>
    </row>
    <row r="6034" spans="1:7" ht="30" x14ac:dyDescent="0.25">
      <c r="A6034" s="126" t="s">
        <v>10727</v>
      </c>
      <c r="B6034" s="126" t="s">
        <v>51</v>
      </c>
      <c r="C6034" s="126" t="s">
        <v>17</v>
      </c>
      <c r="D6034" s="126" t="s">
        <v>10728</v>
      </c>
      <c r="E6034" s="126" t="s">
        <v>51</v>
      </c>
      <c r="F6034" s="126" t="s">
        <v>10086</v>
      </c>
      <c r="G6034" s="127">
        <v>1</v>
      </c>
    </row>
    <row r="6035" spans="1:7" ht="30" x14ac:dyDescent="0.25">
      <c r="A6035" s="126" t="s">
        <v>10729</v>
      </c>
      <c r="B6035" s="126" t="s">
        <v>51</v>
      </c>
      <c r="C6035" s="126" t="s">
        <v>17</v>
      </c>
      <c r="D6035" s="126" t="s">
        <v>10730</v>
      </c>
      <c r="E6035" s="126" t="s">
        <v>51</v>
      </c>
      <c r="F6035" s="126" t="s">
        <v>10086</v>
      </c>
      <c r="G6035" s="127">
        <v>1</v>
      </c>
    </row>
    <row r="6036" spans="1:7" ht="30" x14ac:dyDescent="0.25">
      <c r="A6036" s="126" t="s">
        <v>10731</v>
      </c>
      <c r="B6036" s="126" t="s">
        <v>51</v>
      </c>
      <c r="C6036" s="126" t="s">
        <v>17</v>
      </c>
      <c r="D6036" s="126" t="s">
        <v>10732</v>
      </c>
      <c r="E6036" s="126" t="s">
        <v>51</v>
      </c>
      <c r="F6036" s="126" t="s">
        <v>10086</v>
      </c>
      <c r="G6036" s="127">
        <v>1</v>
      </c>
    </row>
    <row r="6037" spans="1:7" ht="30" x14ac:dyDescent="0.25">
      <c r="A6037" s="126" t="s">
        <v>10733</v>
      </c>
      <c r="B6037" s="126" t="s">
        <v>51</v>
      </c>
      <c r="C6037" s="126" t="s">
        <v>17</v>
      </c>
      <c r="D6037" s="126" t="s">
        <v>10734</v>
      </c>
      <c r="E6037" s="126" t="s">
        <v>51</v>
      </c>
      <c r="F6037" s="126" t="s">
        <v>10086</v>
      </c>
      <c r="G6037" s="127">
        <v>1</v>
      </c>
    </row>
    <row r="6038" spans="1:7" ht="30" x14ac:dyDescent="0.25">
      <c r="A6038" s="126" t="s">
        <v>10735</v>
      </c>
      <c r="B6038" s="126" t="s">
        <v>51</v>
      </c>
      <c r="C6038" s="126" t="s">
        <v>17</v>
      </c>
      <c r="D6038" s="126" t="s">
        <v>10736</v>
      </c>
      <c r="E6038" s="126" t="s">
        <v>51</v>
      </c>
      <c r="F6038" s="126" t="s">
        <v>10086</v>
      </c>
      <c r="G6038" s="127">
        <v>1</v>
      </c>
    </row>
    <row r="6039" spans="1:7" ht="30" x14ac:dyDescent="0.25">
      <c r="A6039" s="126" t="s">
        <v>10737</v>
      </c>
      <c r="B6039" s="126" t="s">
        <v>51</v>
      </c>
      <c r="C6039" s="126" t="s">
        <v>17</v>
      </c>
      <c r="D6039" s="126" t="s">
        <v>10738</v>
      </c>
      <c r="E6039" s="126" t="s">
        <v>51</v>
      </c>
      <c r="F6039" s="126" t="s">
        <v>10086</v>
      </c>
      <c r="G6039" s="127">
        <v>1</v>
      </c>
    </row>
    <row r="6040" spans="1:7" ht="30" x14ac:dyDescent="0.25">
      <c r="A6040" s="126" t="s">
        <v>10739</v>
      </c>
      <c r="B6040" s="126" t="s">
        <v>51</v>
      </c>
      <c r="C6040" s="126" t="s">
        <v>17</v>
      </c>
      <c r="D6040" s="126" t="s">
        <v>10740</v>
      </c>
      <c r="E6040" s="126" t="s">
        <v>51</v>
      </c>
      <c r="F6040" s="126" t="s">
        <v>10086</v>
      </c>
      <c r="G6040" s="127">
        <v>1</v>
      </c>
    </row>
    <row r="6041" spans="1:7" ht="30" x14ac:dyDescent="0.25">
      <c r="A6041" s="126" t="s">
        <v>10741</v>
      </c>
      <c r="B6041" s="126" t="s">
        <v>51</v>
      </c>
      <c r="C6041" s="126" t="s">
        <v>17</v>
      </c>
      <c r="D6041" s="126" t="s">
        <v>10742</v>
      </c>
      <c r="E6041" s="126" t="s">
        <v>51</v>
      </c>
      <c r="F6041" s="126" t="s">
        <v>10086</v>
      </c>
      <c r="G6041" s="127">
        <v>1</v>
      </c>
    </row>
    <row r="6042" spans="1:7" ht="30" x14ac:dyDescent="0.25">
      <c r="A6042" s="126" t="s">
        <v>10743</v>
      </c>
      <c r="B6042" s="126" t="s">
        <v>51</v>
      </c>
      <c r="C6042" s="126" t="s">
        <v>17</v>
      </c>
      <c r="D6042" s="126" t="s">
        <v>10744</v>
      </c>
      <c r="E6042" s="126" t="s">
        <v>51</v>
      </c>
      <c r="F6042" s="126" t="s">
        <v>10086</v>
      </c>
      <c r="G6042" s="127">
        <v>1</v>
      </c>
    </row>
    <row r="6043" spans="1:7" ht="30" x14ac:dyDescent="0.25">
      <c r="A6043" s="126" t="s">
        <v>10745</v>
      </c>
      <c r="B6043" s="126" t="s">
        <v>51</v>
      </c>
      <c r="C6043" s="126" t="s">
        <v>17</v>
      </c>
      <c r="D6043" s="126" t="s">
        <v>10746</v>
      </c>
      <c r="E6043" s="126" t="s">
        <v>51</v>
      </c>
      <c r="F6043" s="126" t="s">
        <v>10086</v>
      </c>
      <c r="G6043" s="127">
        <v>1</v>
      </c>
    </row>
    <row r="6044" spans="1:7" ht="30" x14ac:dyDescent="0.25">
      <c r="A6044" s="126" t="s">
        <v>10747</v>
      </c>
      <c r="B6044" s="126" t="s">
        <v>51</v>
      </c>
      <c r="C6044" s="126" t="s">
        <v>17</v>
      </c>
      <c r="D6044" s="126" t="s">
        <v>10748</v>
      </c>
      <c r="E6044" s="126" t="s">
        <v>51</v>
      </c>
      <c r="F6044" s="126" t="s">
        <v>10086</v>
      </c>
      <c r="G6044" s="127">
        <v>1</v>
      </c>
    </row>
    <row r="6045" spans="1:7" ht="30" x14ac:dyDescent="0.25">
      <c r="A6045" s="126" t="s">
        <v>10749</v>
      </c>
      <c r="B6045" s="126" t="s">
        <v>51</v>
      </c>
      <c r="C6045" s="126" t="s">
        <v>17</v>
      </c>
      <c r="D6045" s="126" t="s">
        <v>10750</v>
      </c>
      <c r="E6045" s="126" t="s">
        <v>51</v>
      </c>
      <c r="F6045" s="126" t="s">
        <v>10086</v>
      </c>
      <c r="G6045" s="127">
        <v>1</v>
      </c>
    </row>
    <row r="6046" spans="1:7" ht="30" x14ac:dyDescent="0.25">
      <c r="A6046" s="126" t="s">
        <v>10751</v>
      </c>
      <c r="B6046" s="126" t="s">
        <v>51</v>
      </c>
      <c r="C6046" s="126" t="s">
        <v>17</v>
      </c>
      <c r="D6046" s="126" t="s">
        <v>10752</v>
      </c>
      <c r="E6046" s="126" t="s">
        <v>51</v>
      </c>
      <c r="F6046" s="126" t="s">
        <v>10086</v>
      </c>
      <c r="G6046" s="127">
        <v>1</v>
      </c>
    </row>
    <row r="6047" spans="1:7" ht="30" x14ac:dyDescent="0.25">
      <c r="A6047" s="126" t="s">
        <v>10753</v>
      </c>
      <c r="B6047" s="126" t="s">
        <v>51</v>
      </c>
      <c r="C6047" s="126" t="s">
        <v>17</v>
      </c>
      <c r="D6047" s="126" t="s">
        <v>10754</v>
      </c>
      <c r="E6047" s="126" t="s">
        <v>51</v>
      </c>
      <c r="F6047" s="126" t="s">
        <v>10086</v>
      </c>
      <c r="G6047" s="127">
        <v>1</v>
      </c>
    </row>
    <row r="6048" spans="1:7" ht="30" x14ac:dyDescent="0.25">
      <c r="A6048" s="126" t="s">
        <v>10755</v>
      </c>
      <c r="B6048" s="126" t="s">
        <v>51</v>
      </c>
      <c r="C6048" s="126" t="s">
        <v>17</v>
      </c>
      <c r="D6048" s="126" t="s">
        <v>10756</v>
      </c>
      <c r="E6048" s="126" t="s">
        <v>51</v>
      </c>
      <c r="F6048" s="126" t="s">
        <v>10086</v>
      </c>
      <c r="G6048" s="127">
        <v>1</v>
      </c>
    </row>
    <row r="6049" spans="1:7" ht="30" x14ac:dyDescent="0.25">
      <c r="A6049" s="126" t="s">
        <v>10757</v>
      </c>
      <c r="B6049" s="126" t="s">
        <v>51</v>
      </c>
      <c r="C6049" s="126" t="s">
        <v>17</v>
      </c>
      <c r="D6049" s="126" t="s">
        <v>10758</v>
      </c>
      <c r="E6049" s="126" t="s">
        <v>51</v>
      </c>
      <c r="F6049" s="126" t="s">
        <v>10086</v>
      </c>
      <c r="G6049" s="127">
        <v>1</v>
      </c>
    </row>
    <row r="6050" spans="1:7" ht="30" x14ac:dyDescent="0.25">
      <c r="A6050" s="126" t="s">
        <v>10759</v>
      </c>
      <c r="B6050" s="126" t="s">
        <v>51</v>
      </c>
      <c r="C6050" s="126" t="s">
        <v>17</v>
      </c>
      <c r="D6050" s="126" t="s">
        <v>10760</v>
      </c>
      <c r="E6050" s="126" t="s">
        <v>51</v>
      </c>
      <c r="F6050" s="126" t="s">
        <v>10086</v>
      </c>
      <c r="G6050" s="127">
        <v>1</v>
      </c>
    </row>
    <row r="6051" spans="1:7" ht="30" x14ac:dyDescent="0.25">
      <c r="A6051" s="126" t="s">
        <v>10761</v>
      </c>
      <c r="B6051" s="126" t="s">
        <v>51</v>
      </c>
      <c r="C6051" s="126" t="s">
        <v>17</v>
      </c>
      <c r="D6051" s="126" t="s">
        <v>10762</v>
      </c>
      <c r="E6051" s="126" t="s">
        <v>51</v>
      </c>
      <c r="F6051" s="126" t="s">
        <v>10086</v>
      </c>
      <c r="G6051" s="127">
        <v>1</v>
      </c>
    </row>
    <row r="6052" spans="1:7" ht="30" x14ac:dyDescent="0.25">
      <c r="A6052" s="126" t="s">
        <v>10763</v>
      </c>
      <c r="B6052" s="126" t="s">
        <v>51</v>
      </c>
      <c r="C6052" s="126" t="s">
        <v>17</v>
      </c>
      <c r="D6052" s="126" t="s">
        <v>10764</v>
      </c>
      <c r="E6052" s="126" t="s">
        <v>51</v>
      </c>
      <c r="F6052" s="126" t="s">
        <v>10086</v>
      </c>
      <c r="G6052" s="127">
        <v>1</v>
      </c>
    </row>
    <row r="6053" spans="1:7" ht="30" x14ac:dyDescent="0.25">
      <c r="A6053" s="126" t="s">
        <v>10765</v>
      </c>
      <c r="B6053" s="126" t="s">
        <v>51</v>
      </c>
      <c r="C6053" s="126" t="s">
        <v>17</v>
      </c>
      <c r="D6053" s="126" t="s">
        <v>10766</v>
      </c>
      <c r="E6053" s="126" t="s">
        <v>51</v>
      </c>
      <c r="F6053" s="126" t="s">
        <v>10086</v>
      </c>
      <c r="G6053" s="127">
        <v>1</v>
      </c>
    </row>
    <row r="6054" spans="1:7" ht="30" x14ac:dyDescent="0.25">
      <c r="A6054" s="126" t="s">
        <v>10767</v>
      </c>
      <c r="B6054" s="126" t="s">
        <v>51</v>
      </c>
      <c r="C6054" s="126" t="s">
        <v>17</v>
      </c>
      <c r="D6054" s="126" t="s">
        <v>10768</v>
      </c>
      <c r="E6054" s="126" t="s">
        <v>51</v>
      </c>
      <c r="F6054" s="126" t="s">
        <v>10086</v>
      </c>
      <c r="G6054" s="127">
        <v>1</v>
      </c>
    </row>
    <row r="6055" spans="1:7" ht="30" x14ac:dyDescent="0.25">
      <c r="A6055" s="126" t="s">
        <v>10769</v>
      </c>
      <c r="B6055" s="126" t="s">
        <v>51</v>
      </c>
      <c r="C6055" s="126" t="s">
        <v>17</v>
      </c>
      <c r="D6055" s="126" t="s">
        <v>10770</v>
      </c>
      <c r="E6055" s="126" t="s">
        <v>51</v>
      </c>
      <c r="F6055" s="126" t="s">
        <v>10086</v>
      </c>
      <c r="G6055" s="127">
        <v>1</v>
      </c>
    </row>
    <row r="6056" spans="1:7" ht="30" x14ac:dyDescent="0.25">
      <c r="A6056" s="126" t="s">
        <v>10771</v>
      </c>
      <c r="B6056" s="126" t="s">
        <v>51</v>
      </c>
      <c r="C6056" s="126" t="s">
        <v>17</v>
      </c>
      <c r="D6056" s="126" t="s">
        <v>10772</v>
      </c>
      <c r="E6056" s="126" t="s">
        <v>51</v>
      </c>
      <c r="F6056" s="126" t="s">
        <v>10086</v>
      </c>
      <c r="G6056" s="127">
        <v>1</v>
      </c>
    </row>
    <row r="6057" spans="1:7" ht="30" x14ac:dyDescent="0.25">
      <c r="A6057" s="126" t="s">
        <v>10773</v>
      </c>
      <c r="B6057" s="126" t="s">
        <v>51</v>
      </c>
      <c r="C6057" s="126" t="s">
        <v>17</v>
      </c>
      <c r="D6057" s="126" t="s">
        <v>10774</v>
      </c>
      <c r="E6057" s="126" t="s">
        <v>51</v>
      </c>
      <c r="F6057" s="126" t="s">
        <v>10086</v>
      </c>
      <c r="G6057" s="127">
        <v>1</v>
      </c>
    </row>
    <row r="6058" spans="1:7" ht="30" x14ac:dyDescent="0.25">
      <c r="A6058" s="126" t="s">
        <v>10775</v>
      </c>
      <c r="B6058" s="126" t="s">
        <v>51</v>
      </c>
      <c r="C6058" s="126" t="s">
        <v>17</v>
      </c>
      <c r="D6058" s="126" t="s">
        <v>10776</v>
      </c>
      <c r="E6058" s="126" t="s">
        <v>51</v>
      </c>
      <c r="F6058" s="126" t="s">
        <v>10086</v>
      </c>
      <c r="G6058" s="127">
        <v>1</v>
      </c>
    </row>
    <row r="6059" spans="1:7" ht="30" x14ac:dyDescent="0.25">
      <c r="A6059" s="126" t="s">
        <v>10777</v>
      </c>
      <c r="B6059" s="126" t="s">
        <v>51</v>
      </c>
      <c r="C6059" s="126" t="s">
        <v>17</v>
      </c>
      <c r="D6059" s="126" t="s">
        <v>10778</v>
      </c>
      <c r="E6059" s="126" t="s">
        <v>51</v>
      </c>
      <c r="F6059" s="126" t="s">
        <v>10086</v>
      </c>
      <c r="G6059" s="127">
        <v>1</v>
      </c>
    </row>
    <row r="6060" spans="1:7" ht="30" x14ac:dyDescent="0.25">
      <c r="A6060" s="126" t="s">
        <v>10779</v>
      </c>
      <c r="B6060" s="126" t="s">
        <v>51</v>
      </c>
      <c r="C6060" s="126" t="s">
        <v>17</v>
      </c>
      <c r="D6060" s="126" t="s">
        <v>10780</v>
      </c>
      <c r="E6060" s="126" t="s">
        <v>51</v>
      </c>
      <c r="F6060" s="126" t="s">
        <v>10086</v>
      </c>
      <c r="G6060" s="127">
        <v>1</v>
      </c>
    </row>
    <row r="6061" spans="1:7" ht="30" x14ac:dyDescent="0.25">
      <c r="A6061" s="126" t="s">
        <v>10781</v>
      </c>
      <c r="B6061" s="126" t="s">
        <v>51</v>
      </c>
      <c r="C6061" s="126" t="s">
        <v>17</v>
      </c>
      <c r="D6061" s="126" t="s">
        <v>10782</v>
      </c>
      <c r="E6061" s="126" t="s">
        <v>51</v>
      </c>
      <c r="F6061" s="126" t="s">
        <v>10086</v>
      </c>
      <c r="G6061" s="127">
        <v>1</v>
      </c>
    </row>
    <row r="6062" spans="1:7" ht="30" x14ac:dyDescent="0.25">
      <c r="A6062" s="126" t="s">
        <v>10783</v>
      </c>
      <c r="B6062" s="126" t="s">
        <v>51</v>
      </c>
      <c r="C6062" s="126" t="s">
        <v>17</v>
      </c>
      <c r="D6062" s="126" t="s">
        <v>10784</v>
      </c>
      <c r="E6062" s="126" t="s">
        <v>51</v>
      </c>
      <c r="F6062" s="126" t="s">
        <v>10086</v>
      </c>
      <c r="G6062" s="127">
        <v>1</v>
      </c>
    </row>
    <row r="6063" spans="1:7" ht="30" x14ac:dyDescent="0.25">
      <c r="A6063" s="126" t="s">
        <v>10785</v>
      </c>
      <c r="B6063" s="126" t="s">
        <v>51</v>
      </c>
      <c r="C6063" s="126" t="s">
        <v>17</v>
      </c>
      <c r="D6063" s="126" t="s">
        <v>10786</v>
      </c>
      <c r="E6063" s="126" t="s">
        <v>51</v>
      </c>
      <c r="F6063" s="126" t="s">
        <v>10086</v>
      </c>
      <c r="G6063" s="127">
        <v>1</v>
      </c>
    </row>
    <row r="6064" spans="1:7" ht="30" x14ac:dyDescent="0.25">
      <c r="A6064" s="126" t="s">
        <v>10787</v>
      </c>
      <c r="B6064" s="126" t="s">
        <v>51</v>
      </c>
      <c r="C6064" s="126" t="s">
        <v>17</v>
      </c>
      <c r="D6064" s="126" t="s">
        <v>10788</v>
      </c>
      <c r="E6064" s="126" t="s">
        <v>51</v>
      </c>
      <c r="F6064" s="126" t="s">
        <v>10086</v>
      </c>
      <c r="G6064" s="127">
        <v>1</v>
      </c>
    </row>
    <row r="6065" spans="1:7" ht="30" x14ac:dyDescent="0.25">
      <c r="A6065" s="126" t="s">
        <v>10789</v>
      </c>
      <c r="B6065" s="126" t="s">
        <v>51</v>
      </c>
      <c r="C6065" s="126" t="s">
        <v>17</v>
      </c>
      <c r="D6065" s="126" t="s">
        <v>10790</v>
      </c>
      <c r="E6065" s="126" t="s">
        <v>51</v>
      </c>
      <c r="F6065" s="126" t="s">
        <v>10086</v>
      </c>
      <c r="G6065" s="127">
        <v>1</v>
      </c>
    </row>
    <row r="6066" spans="1:7" ht="30" x14ac:dyDescent="0.25">
      <c r="A6066" s="126" t="s">
        <v>10791</v>
      </c>
      <c r="B6066" s="126" t="s">
        <v>51</v>
      </c>
      <c r="C6066" s="126" t="s">
        <v>17</v>
      </c>
      <c r="D6066" s="126" t="s">
        <v>10792</v>
      </c>
      <c r="E6066" s="126" t="s">
        <v>51</v>
      </c>
      <c r="F6066" s="126" t="s">
        <v>10086</v>
      </c>
      <c r="G6066" s="127">
        <v>1</v>
      </c>
    </row>
    <row r="6067" spans="1:7" ht="30" x14ac:dyDescent="0.25">
      <c r="A6067" s="126" t="s">
        <v>10793</v>
      </c>
      <c r="B6067" s="126" t="s">
        <v>51</v>
      </c>
      <c r="C6067" s="126" t="s">
        <v>17</v>
      </c>
      <c r="D6067" s="126" t="s">
        <v>10794</v>
      </c>
      <c r="E6067" s="126" t="s">
        <v>51</v>
      </c>
      <c r="F6067" s="126" t="s">
        <v>10086</v>
      </c>
      <c r="G6067" s="127">
        <v>1</v>
      </c>
    </row>
    <row r="6068" spans="1:7" ht="30" x14ac:dyDescent="0.25">
      <c r="A6068" s="126" t="s">
        <v>10795</v>
      </c>
      <c r="B6068" s="126" t="s">
        <v>51</v>
      </c>
      <c r="C6068" s="126" t="s">
        <v>17</v>
      </c>
      <c r="D6068" s="126" t="s">
        <v>10796</v>
      </c>
      <c r="E6068" s="126" t="s">
        <v>51</v>
      </c>
      <c r="F6068" s="126" t="s">
        <v>10086</v>
      </c>
      <c r="G6068" s="127">
        <v>1</v>
      </c>
    </row>
    <row r="6069" spans="1:7" ht="30" x14ac:dyDescent="0.25">
      <c r="A6069" s="126" t="s">
        <v>10797</v>
      </c>
      <c r="B6069" s="126" t="s">
        <v>51</v>
      </c>
      <c r="C6069" s="126" t="s">
        <v>17</v>
      </c>
      <c r="D6069" s="126" t="s">
        <v>10798</v>
      </c>
      <c r="E6069" s="126" t="s">
        <v>51</v>
      </c>
      <c r="F6069" s="126" t="s">
        <v>10086</v>
      </c>
      <c r="G6069" s="127">
        <v>1</v>
      </c>
    </row>
    <row r="6070" spans="1:7" ht="30" x14ac:dyDescent="0.25">
      <c r="A6070" s="126" t="s">
        <v>10799</v>
      </c>
      <c r="B6070" s="126" t="s">
        <v>51</v>
      </c>
      <c r="C6070" s="126" t="s">
        <v>17</v>
      </c>
      <c r="D6070" s="126" t="s">
        <v>10800</v>
      </c>
      <c r="E6070" s="126" t="s">
        <v>51</v>
      </c>
      <c r="F6070" s="126" t="s">
        <v>10086</v>
      </c>
      <c r="G6070" s="127">
        <v>1</v>
      </c>
    </row>
    <row r="6071" spans="1:7" ht="30" x14ac:dyDescent="0.25">
      <c r="A6071" s="126" t="s">
        <v>10801</v>
      </c>
      <c r="B6071" s="126" t="s">
        <v>51</v>
      </c>
      <c r="C6071" s="126" t="s">
        <v>17</v>
      </c>
      <c r="D6071" s="126" t="s">
        <v>10802</v>
      </c>
      <c r="E6071" s="126" t="s">
        <v>51</v>
      </c>
      <c r="F6071" s="126" t="s">
        <v>10086</v>
      </c>
      <c r="G6071" s="127">
        <v>1</v>
      </c>
    </row>
    <row r="6072" spans="1:7" ht="30" x14ac:dyDescent="0.25">
      <c r="A6072" s="126" t="s">
        <v>10803</v>
      </c>
      <c r="B6072" s="126" t="s">
        <v>51</v>
      </c>
      <c r="C6072" s="126" t="s">
        <v>17</v>
      </c>
      <c r="D6072" s="126" t="s">
        <v>10804</v>
      </c>
      <c r="E6072" s="126" t="s">
        <v>51</v>
      </c>
      <c r="F6072" s="126" t="s">
        <v>10086</v>
      </c>
      <c r="G6072" s="127">
        <v>1</v>
      </c>
    </row>
    <row r="6073" spans="1:7" ht="30" x14ac:dyDescent="0.25">
      <c r="A6073" s="126" t="s">
        <v>10805</v>
      </c>
      <c r="B6073" s="126" t="s">
        <v>51</v>
      </c>
      <c r="C6073" s="126" t="s">
        <v>17</v>
      </c>
      <c r="D6073" s="126" t="s">
        <v>10806</v>
      </c>
      <c r="E6073" s="126" t="s">
        <v>51</v>
      </c>
      <c r="F6073" s="126" t="s">
        <v>10086</v>
      </c>
      <c r="G6073" s="127">
        <v>1</v>
      </c>
    </row>
    <row r="6074" spans="1:7" ht="30" x14ac:dyDescent="0.25">
      <c r="A6074" s="126" t="s">
        <v>10807</v>
      </c>
      <c r="B6074" s="126" t="s">
        <v>51</v>
      </c>
      <c r="C6074" s="126" t="s">
        <v>17</v>
      </c>
      <c r="D6074" s="126" t="s">
        <v>10808</v>
      </c>
      <c r="E6074" s="126" t="s">
        <v>51</v>
      </c>
      <c r="F6074" s="126" t="s">
        <v>10086</v>
      </c>
      <c r="G6074" s="127">
        <v>1</v>
      </c>
    </row>
    <row r="6075" spans="1:7" ht="30" x14ac:dyDescent="0.25">
      <c r="A6075" s="126" t="s">
        <v>10809</v>
      </c>
      <c r="B6075" s="126" t="s">
        <v>51</v>
      </c>
      <c r="C6075" s="126" t="s">
        <v>17</v>
      </c>
      <c r="D6075" s="126" t="s">
        <v>10810</v>
      </c>
      <c r="E6075" s="126" t="s">
        <v>51</v>
      </c>
      <c r="F6075" s="126" t="s">
        <v>10086</v>
      </c>
      <c r="G6075" s="127">
        <v>1</v>
      </c>
    </row>
    <row r="6076" spans="1:7" ht="30" x14ac:dyDescent="0.25">
      <c r="A6076" s="126" t="s">
        <v>10811</v>
      </c>
      <c r="B6076" s="126" t="s">
        <v>51</v>
      </c>
      <c r="C6076" s="126" t="s">
        <v>17</v>
      </c>
      <c r="D6076" s="126" t="s">
        <v>10812</v>
      </c>
      <c r="E6076" s="126" t="s">
        <v>51</v>
      </c>
      <c r="F6076" s="126" t="s">
        <v>10086</v>
      </c>
      <c r="G6076" s="127">
        <v>1</v>
      </c>
    </row>
    <row r="6077" spans="1:7" ht="30" x14ac:dyDescent="0.25">
      <c r="A6077" s="126" t="s">
        <v>10813</v>
      </c>
      <c r="B6077" s="126" t="s">
        <v>51</v>
      </c>
      <c r="C6077" s="126" t="s">
        <v>17</v>
      </c>
      <c r="D6077" s="126" t="s">
        <v>10814</v>
      </c>
      <c r="E6077" s="126" t="s">
        <v>51</v>
      </c>
      <c r="F6077" s="126" t="s">
        <v>10086</v>
      </c>
      <c r="G6077" s="127">
        <v>1</v>
      </c>
    </row>
    <row r="6078" spans="1:7" ht="30" x14ac:dyDescent="0.25">
      <c r="A6078" s="126" t="s">
        <v>10815</v>
      </c>
      <c r="B6078" s="126" t="s">
        <v>51</v>
      </c>
      <c r="C6078" s="126" t="s">
        <v>17</v>
      </c>
      <c r="D6078" s="126" t="s">
        <v>10816</v>
      </c>
      <c r="E6078" s="126" t="s">
        <v>51</v>
      </c>
      <c r="F6078" s="126" t="s">
        <v>10086</v>
      </c>
      <c r="G6078" s="127">
        <v>1</v>
      </c>
    </row>
    <row r="6079" spans="1:7" ht="30" x14ac:dyDescent="0.25">
      <c r="A6079" s="126" t="s">
        <v>10817</v>
      </c>
      <c r="B6079" s="126" t="s">
        <v>51</v>
      </c>
      <c r="C6079" s="126" t="s">
        <v>17</v>
      </c>
      <c r="D6079" s="126" t="s">
        <v>10818</v>
      </c>
      <c r="E6079" s="126" t="s">
        <v>51</v>
      </c>
      <c r="F6079" s="126" t="s">
        <v>10086</v>
      </c>
      <c r="G6079" s="127">
        <v>1</v>
      </c>
    </row>
    <row r="6080" spans="1:7" ht="30" x14ac:dyDescent="0.25">
      <c r="A6080" s="126" t="s">
        <v>10819</v>
      </c>
      <c r="B6080" s="126" t="s">
        <v>51</v>
      </c>
      <c r="C6080" s="126" t="s">
        <v>17</v>
      </c>
      <c r="D6080" s="126" t="s">
        <v>10820</v>
      </c>
      <c r="E6080" s="126" t="s">
        <v>51</v>
      </c>
      <c r="F6080" s="126" t="s">
        <v>10086</v>
      </c>
      <c r="G6080" s="127">
        <v>1</v>
      </c>
    </row>
    <row r="6081" spans="1:7" ht="30" x14ac:dyDescent="0.25">
      <c r="A6081" s="126" t="s">
        <v>10821</v>
      </c>
      <c r="B6081" s="126" t="s">
        <v>51</v>
      </c>
      <c r="C6081" s="126" t="s">
        <v>17</v>
      </c>
      <c r="D6081" s="126" t="s">
        <v>10822</v>
      </c>
      <c r="E6081" s="126" t="s">
        <v>51</v>
      </c>
      <c r="F6081" s="126" t="s">
        <v>10086</v>
      </c>
      <c r="G6081" s="127">
        <v>1</v>
      </c>
    </row>
    <row r="6082" spans="1:7" ht="30" x14ac:dyDescent="0.25">
      <c r="A6082" s="126" t="s">
        <v>10823</v>
      </c>
      <c r="B6082" s="126" t="s">
        <v>51</v>
      </c>
      <c r="C6082" s="126" t="s">
        <v>17</v>
      </c>
      <c r="D6082" s="126" t="s">
        <v>10824</v>
      </c>
      <c r="E6082" s="126" t="s">
        <v>51</v>
      </c>
      <c r="F6082" s="126" t="s">
        <v>10086</v>
      </c>
      <c r="G6082" s="127">
        <v>1</v>
      </c>
    </row>
    <row r="6083" spans="1:7" ht="30" x14ac:dyDescent="0.25">
      <c r="A6083" s="126" t="s">
        <v>10825</v>
      </c>
      <c r="B6083" s="126" t="s">
        <v>51</v>
      </c>
      <c r="C6083" s="126" t="s">
        <v>17</v>
      </c>
      <c r="D6083" s="126" t="s">
        <v>10826</v>
      </c>
      <c r="E6083" s="126" t="s">
        <v>51</v>
      </c>
      <c r="F6083" s="126" t="s">
        <v>10086</v>
      </c>
      <c r="G6083" s="127">
        <v>1</v>
      </c>
    </row>
    <row r="6084" spans="1:7" ht="30" x14ac:dyDescent="0.25">
      <c r="A6084" s="126" t="s">
        <v>10827</v>
      </c>
      <c r="B6084" s="126" t="s">
        <v>51</v>
      </c>
      <c r="C6084" s="126" t="s">
        <v>17</v>
      </c>
      <c r="D6084" s="126" t="s">
        <v>10828</v>
      </c>
      <c r="E6084" s="126" t="s">
        <v>51</v>
      </c>
      <c r="F6084" s="126" t="s">
        <v>10086</v>
      </c>
      <c r="G6084" s="127">
        <v>1</v>
      </c>
    </row>
    <row r="6085" spans="1:7" ht="30" x14ac:dyDescent="0.25">
      <c r="A6085" s="126" t="s">
        <v>10829</v>
      </c>
      <c r="B6085" s="126" t="s">
        <v>51</v>
      </c>
      <c r="C6085" s="126" t="s">
        <v>17</v>
      </c>
      <c r="D6085" s="126" t="s">
        <v>10830</v>
      </c>
      <c r="E6085" s="126" t="s">
        <v>51</v>
      </c>
      <c r="F6085" s="126" t="s">
        <v>10086</v>
      </c>
      <c r="G6085" s="127">
        <v>1</v>
      </c>
    </row>
    <row r="6086" spans="1:7" ht="30" x14ac:dyDescent="0.25">
      <c r="A6086" s="126" t="s">
        <v>10831</v>
      </c>
      <c r="B6086" s="126" t="s">
        <v>51</v>
      </c>
      <c r="C6086" s="126" t="s">
        <v>17</v>
      </c>
      <c r="D6086" s="126" t="s">
        <v>10832</v>
      </c>
      <c r="E6086" s="126" t="s">
        <v>51</v>
      </c>
      <c r="F6086" s="126" t="s">
        <v>10086</v>
      </c>
      <c r="G6086" s="127">
        <v>1</v>
      </c>
    </row>
    <row r="6087" spans="1:7" ht="30" x14ac:dyDescent="0.25">
      <c r="A6087" s="126" t="s">
        <v>10833</v>
      </c>
      <c r="B6087" s="126" t="s">
        <v>51</v>
      </c>
      <c r="C6087" s="126" t="s">
        <v>17</v>
      </c>
      <c r="D6087" s="126" t="s">
        <v>10834</v>
      </c>
      <c r="E6087" s="126" t="s">
        <v>51</v>
      </c>
      <c r="F6087" s="126" t="s">
        <v>10086</v>
      </c>
      <c r="G6087" s="127">
        <v>1</v>
      </c>
    </row>
    <row r="6088" spans="1:7" ht="30" x14ac:dyDescent="0.25">
      <c r="A6088" s="126" t="s">
        <v>10835</v>
      </c>
      <c r="B6088" s="126" t="s">
        <v>51</v>
      </c>
      <c r="C6088" s="126" t="s">
        <v>17</v>
      </c>
      <c r="D6088" s="126" t="s">
        <v>10836</v>
      </c>
      <c r="E6088" s="126" t="s">
        <v>51</v>
      </c>
      <c r="F6088" s="126" t="s">
        <v>10086</v>
      </c>
      <c r="G6088" s="127">
        <v>1</v>
      </c>
    </row>
    <row r="6089" spans="1:7" ht="30" x14ac:dyDescent="0.25">
      <c r="A6089" s="126" t="s">
        <v>10837</v>
      </c>
      <c r="B6089" s="126" t="s">
        <v>51</v>
      </c>
      <c r="C6089" s="126" t="s">
        <v>17</v>
      </c>
      <c r="D6089" s="126" t="s">
        <v>14217</v>
      </c>
      <c r="E6089" s="126" t="s">
        <v>51</v>
      </c>
      <c r="F6089" s="126" t="s">
        <v>10086</v>
      </c>
      <c r="G6089" s="127">
        <v>1</v>
      </c>
    </row>
    <row r="6090" spans="1:7" ht="30" x14ac:dyDescent="0.25">
      <c r="A6090" s="126" t="s">
        <v>10838</v>
      </c>
      <c r="B6090" s="126" t="s">
        <v>51</v>
      </c>
      <c r="C6090" s="126" t="s">
        <v>17</v>
      </c>
      <c r="D6090" s="126" t="s">
        <v>10839</v>
      </c>
      <c r="E6090" s="126" t="s">
        <v>51</v>
      </c>
      <c r="F6090" s="126" t="s">
        <v>10086</v>
      </c>
      <c r="G6090" s="127">
        <v>1</v>
      </c>
    </row>
    <row r="6091" spans="1:7" ht="30" x14ac:dyDescent="0.25">
      <c r="A6091" s="126" t="s">
        <v>10840</v>
      </c>
      <c r="B6091" s="126" t="s">
        <v>51</v>
      </c>
      <c r="C6091" s="126" t="s">
        <v>17</v>
      </c>
      <c r="D6091" s="126" t="s">
        <v>10841</v>
      </c>
      <c r="E6091" s="126" t="s">
        <v>51</v>
      </c>
      <c r="F6091" s="126" t="s">
        <v>10086</v>
      </c>
      <c r="G6091" s="127">
        <v>1</v>
      </c>
    </row>
    <row r="6092" spans="1:7" ht="30" x14ac:dyDescent="0.25">
      <c r="A6092" s="126" t="s">
        <v>10842</v>
      </c>
      <c r="B6092" s="126" t="s">
        <v>51</v>
      </c>
      <c r="C6092" s="126" t="s">
        <v>17</v>
      </c>
      <c r="D6092" s="126" t="s">
        <v>10843</v>
      </c>
      <c r="E6092" s="126" t="s">
        <v>51</v>
      </c>
      <c r="F6092" s="126" t="s">
        <v>10086</v>
      </c>
      <c r="G6092" s="127">
        <v>1</v>
      </c>
    </row>
    <row r="6093" spans="1:7" ht="30" x14ac:dyDescent="0.25">
      <c r="A6093" s="126" t="s">
        <v>10844</v>
      </c>
      <c r="B6093" s="126" t="s">
        <v>51</v>
      </c>
      <c r="C6093" s="126" t="s">
        <v>17</v>
      </c>
      <c r="D6093" s="126" t="s">
        <v>10845</v>
      </c>
      <c r="E6093" s="126" t="s">
        <v>51</v>
      </c>
      <c r="F6093" s="126" t="s">
        <v>10086</v>
      </c>
      <c r="G6093" s="127">
        <v>1</v>
      </c>
    </row>
    <row r="6094" spans="1:7" ht="30" x14ac:dyDescent="0.25">
      <c r="A6094" s="126" t="s">
        <v>10846</v>
      </c>
      <c r="B6094" s="126" t="s">
        <v>51</v>
      </c>
      <c r="C6094" s="126" t="s">
        <v>196</v>
      </c>
      <c r="D6094" s="126" t="s">
        <v>10847</v>
      </c>
      <c r="E6094" s="126" t="s">
        <v>51</v>
      </c>
      <c r="F6094" s="126" t="s">
        <v>10086</v>
      </c>
      <c r="G6094" s="127">
        <v>1</v>
      </c>
    </row>
    <row r="6095" spans="1:7" ht="30" x14ac:dyDescent="0.25">
      <c r="A6095" s="126" t="s">
        <v>10848</v>
      </c>
      <c r="B6095" s="126" t="s">
        <v>51</v>
      </c>
      <c r="C6095" s="126" t="s">
        <v>196</v>
      </c>
      <c r="D6095" s="126" t="s">
        <v>10849</v>
      </c>
      <c r="E6095" s="126" t="s">
        <v>51</v>
      </c>
      <c r="F6095" s="126" t="s">
        <v>10086</v>
      </c>
      <c r="G6095" s="127">
        <v>1</v>
      </c>
    </row>
    <row r="6096" spans="1:7" ht="30" x14ac:dyDescent="0.25">
      <c r="A6096" s="126" t="s">
        <v>10850</v>
      </c>
      <c r="B6096" s="126" t="s">
        <v>51</v>
      </c>
      <c r="C6096" s="126" t="s">
        <v>196</v>
      </c>
      <c r="D6096" s="126" t="s">
        <v>10851</v>
      </c>
      <c r="E6096" s="126" t="s">
        <v>51</v>
      </c>
      <c r="F6096" s="126" t="s">
        <v>10086</v>
      </c>
      <c r="G6096" s="127">
        <v>1</v>
      </c>
    </row>
    <row r="6097" spans="1:7" ht="30" x14ac:dyDescent="0.25">
      <c r="A6097" s="126" t="s">
        <v>10852</v>
      </c>
      <c r="B6097" s="126" t="s">
        <v>51</v>
      </c>
      <c r="C6097" s="126" t="s">
        <v>196</v>
      </c>
      <c r="D6097" s="126" t="s">
        <v>10853</v>
      </c>
      <c r="E6097" s="126" t="s">
        <v>51</v>
      </c>
      <c r="F6097" s="126" t="s">
        <v>10086</v>
      </c>
      <c r="G6097" s="127">
        <v>1</v>
      </c>
    </row>
    <row r="6098" spans="1:7" ht="30" x14ac:dyDescent="0.25">
      <c r="A6098" s="126" t="s">
        <v>10854</v>
      </c>
      <c r="B6098" s="126" t="s">
        <v>51</v>
      </c>
      <c r="C6098" s="126" t="s">
        <v>196</v>
      </c>
      <c r="D6098" s="126" t="s">
        <v>10855</v>
      </c>
      <c r="E6098" s="126" t="s">
        <v>51</v>
      </c>
      <c r="F6098" s="126" t="s">
        <v>10086</v>
      </c>
      <c r="G6098" s="127">
        <v>1</v>
      </c>
    </row>
    <row r="6099" spans="1:7" ht="30" x14ac:dyDescent="0.25">
      <c r="A6099" s="126" t="s">
        <v>10856</v>
      </c>
      <c r="B6099" s="126" t="s">
        <v>51</v>
      </c>
      <c r="C6099" s="126" t="s">
        <v>196</v>
      </c>
      <c r="D6099" s="126" t="s">
        <v>10857</v>
      </c>
      <c r="E6099" s="126" t="s">
        <v>51</v>
      </c>
      <c r="F6099" s="126" t="s">
        <v>10086</v>
      </c>
      <c r="G6099" s="127">
        <v>1</v>
      </c>
    </row>
    <row r="6100" spans="1:7" ht="30" x14ac:dyDescent="0.25">
      <c r="A6100" s="126" t="s">
        <v>10858</v>
      </c>
      <c r="B6100" s="126" t="s">
        <v>51</v>
      </c>
      <c r="C6100" s="126" t="s">
        <v>196</v>
      </c>
      <c r="D6100" s="126" t="s">
        <v>10859</v>
      </c>
      <c r="E6100" s="126" t="s">
        <v>51</v>
      </c>
      <c r="F6100" s="126" t="s">
        <v>10086</v>
      </c>
      <c r="G6100" s="127">
        <v>1</v>
      </c>
    </row>
    <row r="6101" spans="1:7" ht="30" x14ac:dyDescent="0.25">
      <c r="A6101" s="126" t="s">
        <v>10860</v>
      </c>
      <c r="B6101" s="126" t="s">
        <v>51</v>
      </c>
      <c r="C6101" s="126" t="s">
        <v>196</v>
      </c>
      <c r="D6101" s="126" t="s">
        <v>10861</v>
      </c>
      <c r="E6101" s="126" t="s">
        <v>51</v>
      </c>
      <c r="F6101" s="126" t="s">
        <v>10086</v>
      </c>
      <c r="G6101" s="127">
        <v>1</v>
      </c>
    </row>
    <row r="6102" spans="1:7" ht="30" x14ac:dyDescent="0.25">
      <c r="A6102" s="126" t="s">
        <v>10862</v>
      </c>
      <c r="B6102" s="126" t="s">
        <v>51</v>
      </c>
      <c r="C6102" s="126" t="s">
        <v>196</v>
      </c>
      <c r="D6102" s="126" t="s">
        <v>10863</v>
      </c>
      <c r="E6102" s="126" t="s">
        <v>51</v>
      </c>
      <c r="F6102" s="126" t="s">
        <v>10086</v>
      </c>
      <c r="G6102" s="127">
        <v>1</v>
      </c>
    </row>
    <row r="6103" spans="1:7" ht="30" x14ac:dyDescent="0.25">
      <c r="A6103" s="126" t="s">
        <v>10864</v>
      </c>
      <c r="B6103" s="126" t="s">
        <v>51</v>
      </c>
      <c r="C6103" s="126" t="s">
        <v>196</v>
      </c>
      <c r="D6103" s="126" t="s">
        <v>10865</v>
      </c>
      <c r="E6103" s="126" t="s">
        <v>51</v>
      </c>
      <c r="F6103" s="126" t="s">
        <v>10086</v>
      </c>
      <c r="G6103" s="127">
        <v>1</v>
      </c>
    </row>
    <row r="6104" spans="1:7" ht="30" x14ac:dyDescent="0.25">
      <c r="A6104" s="126" t="s">
        <v>10866</v>
      </c>
      <c r="B6104" s="126" t="s">
        <v>51</v>
      </c>
      <c r="C6104" s="126" t="s">
        <v>196</v>
      </c>
      <c r="D6104" s="126" t="s">
        <v>10867</v>
      </c>
      <c r="E6104" s="126" t="s">
        <v>51</v>
      </c>
      <c r="F6104" s="126" t="s">
        <v>10086</v>
      </c>
      <c r="G6104" s="127">
        <v>1</v>
      </c>
    </row>
    <row r="6105" spans="1:7" ht="30" x14ac:dyDescent="0.25">
      <c r="A6105" s="126" t="s">
        <v>10868</v>
      </c>
      <c r="B6105" s="126" t="s">
        <v>51</v>
      </c>
      <c r="C6105" s="126" t="s">
        <v>196</v>
      </c>
      <c r="D6105" s="126" t="s">
        <v>10869</v>
      </c>
      <c r="E6105" s="126" t="s">
        <v>51</v>
      </c>
      <c r="F6105" s="126" t="s">
        <v>10086</v>
      </c>
      <c r="G6105" s="127">
        <v>1</v>
      </c>
    </row>
    <row r="6106" spans="1:7" ht="30" x14ac:dyDescent="0.25">
      <c r="A6106" s="126" t="s">
        <v>10870</v>
      </c>
      <c r="B6106" s="126" t="s">
        <v>51</v>
      </c>
      <c r="C6106" s="126" t="s">
        <v>196</v>
      </c>
      <c r="D6106" s="126" t="s">
        <v>10871</v>
      </c>
      <c r="E6106" s="126" t="s">
        <v>51</v>
      </c>
      <c r="F6106" s="126" t="s">
        <v>10086</v>
      </c>
      <c r="G6106" s="127">
        <v>1</v>
      </c>
    </row>
    <row r="6107" spans="1:7" ht="30" x14ac:dyDescent="0.25">
      <c r="A6107" s="126" t="s">
        <v>10872</v>
      </c>
      <c r="B6107" s="126" t="s">
        <v>51</v>
      </c>
      <c r="C6107" s="126" t="s">
        <v>196</v>
      </c>
      <c r="D6107" s="126" t="s">
        <v>10873</v>
      </c>
      <c r="E6107" s="126" t="s">
        <v>51</v>
      </c>
      <c r="F6107" s="126" t="s">
        <v>10086</v>
      </c>
      <c r="G6107" s="127">
        <v>1</v>
      </c>
    </row>
    <row r="6108" spans="1:7" ht="30" x14ac:dyDescent="0.25">
      <c r="A6108" s="126" t="s">
        <v>10874</v>
      </c>
      <c r="B6108" s="126" t="s">
        <v>51</v>
      </c>
      <c r="C6108" s="126" t="s">
        <v>196</v>
      </c>
      <c r="D6108" s="126" t="s">
        <v>10875</v>
      </c>
      <c r="E6108" s="126" t="s">
        <v>51</v>
      </c>
      <c r="F6108" s="126" t="s">
        <v>10086</v>
      </c>
      <c r="G6108" s="127">
        <v>1</v>
      </c>
    </row>
    <row r="6109" spans="1:7" ht="30" x14ac:dyDescent="0.25">
      <c r="A6109" s="126" t="s">
        <v>10876</v>
      </c>
      <c r="B6109" s="126" t="s">
        <v>51</v>
      </c>
      <c r="C6109" s="126" t="s">
        <v>196</v>
      </c>
      <c r="D6109" s="126" t="s">
        <v>10877</v>
      </c>
      <c r="E6109" s="126" t="s">
        <v>51</v>
      </c>
      <c r="F6109" s="126" t="s">
        <v>10086</v>
      </c>
      <c r="G6109" s="127">
        <v>1</v>
      </c>
    </row>
    <row r="6110" spans="1:7" ht="30" x14ac:dyDescent="0.25">
      <c r="A6110" s="126" t="s">
        <v>10878</v>
      </c>
      <c r="B6110" s="126" t="s">
        <v>51</v>
      </c>
      <c r="C6110" s="126" t="s">
        <v>196</v>
      </c>
      <c r="D6110" s="126" t="s">
        <v>10879</v>
      </c>
      <c r="E6110" s="126" t="s">
        <v>51</v>
      </c>
      <c r="F6110" s="126" t="s">
        <v>10086</v>
      </c>
      <c r="G6110" s="127">
        <v>1</v>
      </c>
    </row>
    <row r="6111" spans="1:7" ht="30" x14ac:dyDescent="0.25">
      <c r="A6111" s="126" t="s">
        <v>10880</v>
      </c>
      <c r="B6111" s="126" t="s">
        <v>51</v>
      </c>
      <c r="C6111" s="126" t="s">
        <v>196</v>
      </c>
      <c r="D6111" s="126" t="s">
        <v>10881</v>
      </c>
      <c r="E6111" s="126" t="s">
        <v>51</v>
      </c>
      <c r="F6111" s="126" t="s">
        <v>10086</v>
      </c>
      <c r="G6111" s="127">
        <v>1</v>
      </c>
    </row>
    <row r="6112" spans="1:7" ht="30" x14ac:dyDescent="0.25">
      <c r="A6112" s="126" t="s">
        <v>10882</v>
      </c>
      <c r="B6112" s="126" t="s">
        <v>51</v>
      </c>
      <c r="C6112" s="126" t="s">
        <v>196</v>
      </c>
      <c r="D6112" s="126" t="s">
        <v>10883</v>
      </c>
      <c r="E6112" s="126" t="s">
        <v>51</v>
      </c>
      <c r="F6112" s="126" t="s">
        <v>10086</v>
      </c>
      <c r="G6112" s="127">
        <v>1</v>
      </c>
    </row>
    <row r="6113" spans="1:7" ht="30" x14ac:dyDescent="0.25">
      <c r="A6113" s="126" t="s">
        <v>10884</v>
      </c>
      <c r="B6113" s="126" t="s">
        <v>51</v>
      </c>
      <c r="C6113" s="126" t="s">
        <v>196</v>
      </c>
      <c r="D6113" s="126" t="s">
        <v>10885</v>
      </c>
      <c r="E6113" s="126" t="s">
        <v>51</v>
      </c>
      <c r="F6113" s="126" t="s">
        <v>10086</v>
      </c>
      <c r="G6113" s="127">
        <v>1</v>
      </c>
    </row>
    <row r="6114" spans="1:7" ht="30" x14ac:dyDescent="0.25">
      <c r="A6114" s="126" t="s">
        <v>10886</v>
      </c>
      <c r="B6114" s="126" t="s">
        <v>51</v>
      </c>
      <c r="C6114" s="126" t="s">
        <v>196</v>
      </c>
      <c r="D6114" s="126" t="s">
        <v>10887</v>
      </c>
      <c r="E6114" s="126" t="s">
        <v>51</v>
      </c>
      <c r="F6114" s="126" t="s">
        <v>10086</v>
      </c>
      <c r="G6114" s="127">
        <v>1</v>
      </c>
    </row>
    <row r="6115" spans="1:7" ht="30" x14ac:dyDescent="0.25">
      <c r="A6115" s="126" t="s">
        <v>10888</v>
      </c>
      <c r="B6115" s="126" t="s">
        <v>51</v>
      </c>
      <c r="C6115" s="126" t="s">
        <v>196</v>
      </c>
      <c r="D6115" s="126" t="s">
        <v>10889</v>
      </c>
      <c r="E6115" s="126" t="s">
        <v>51</v>
      </c>
      <c r="F6115" s="126" t="s">
        <v>10086</v>
      </c>
      <c r="G6115" s="127">
        <v>1</v>
      </c>
    </row>
    <row r="6116" spans="1:7" ht="30" x14ac:dyDescent="0.25">
      <c r="A6116" s="126" t="s">
        <v>10890</v>
      </c>
      <c r="B6116" s="126" t="s">
        <v>51</v>
      </c>
      <c r="C6116" s="126" t="s">
        <v>196</v>
      </c>
      <c r="D6116" s="126" t="s">
        <v>10891</v>
      </c>
      <c r="E6116" s="126" t="s">
        <v>51</v>
      </c>
      <c r="F6116" s="126" t="s">
        <v>10086</v>
      </c>
      <c r="G6116" s="127">
        <v>1</v>
      </c>
    </row>
    <row r="6117" spans="1:7" ht="30" x14ac:dyDescent="0.25">
      <c r="A6117" s="126" t="s">
        <v>10892</v>
      </c>
      <c r="B6117" s="126" t="s">
        <v>51</v>
      </c>
      <c r="C6117" s="126" t="s">
        <v>196</v>
      </c>
      <c r="D6117" s="126" t="s">
        <v>10893</v>
      </c>
      <c r="E6117" s="126" t="s">
        <v>51</v>
      </c>
      <c r="F6117" s="126" t="s">
        <v>10086</v>
      </c>
      <c r="G6117" s="127">
        <v>1</v>
      </c>
    </row>
    <row r="6118" spans="1:7" ht="30" x14ac:dyDescent="0.25">
      <c r="A6118" s="126" t="s">
        <v>10894</v>
      </c>
      <c r="B6118" s="126" t="s">
        <v>51</v>
      </c>
      <c r="C6118" s="126" t="s">
        <v>196</v>
      </c>
      <c r="D6118" s="126" t="s">
        <v>10895</v>
      </c>
      <c r="E6118" s="126" t="s">
        <v>51</v>
      </c>
      <c r="F6118" s="126" t="s">
        <v>10086</v>
      </c>
      <c r="G6118" s="127">
        <v>1</v>
      </c>
    </row>
    <row r="6119" spans="1:7" ht="30" x14ac:dyDescent="0.25">
      <c r="A6119" s="126" t="s">
        <v>10896</v>
      </c>
      <c r="B6119" s="126" t="s">
        <v>51</v>
      </c>
      <c r="C6119" s="126" t="s">
        <v>196</v>
      </c>
      <c r="D6119" s="126" t="s">
        <v>10897</v>
      </c>
      <c r="E6119" s="126" t="s">
        <v>51</v>
      </c>
      <c r="F6119" s="126" t="s">
        <v>10086</v>
      </c>
      <c r="G6119" s="127">
        <v>1</v>
      </c>
    </row>
    <row r="6120" spans="1:7" ht="30" x14ac:dyDescent="0.25">
      <c r="A6120" s="126" t="s">
        <v>10898</v>
      </c>
      <c r="B6120" s="126" t="s">
        <v>51</v>
      </c>
      <c r="C6120" s="126" t="s">
        <v>196</v>
      </c>
      <c r="D6120" s="126" t="s">
        <v>10899</v>
      </c>
      <c r="E6120" s="126" t="s">
        <v>51</v>
      </c>
      <c r="F6120" s="126" t="s">
        <v>10086</v>
      </c>
      <c r="G6120" s="127">
        <v>1</v>
      </c>
    </row>
    <row r="6121" spans="1:7" ht="30" x14ac:dyDescent="0.25">
      <c r="A6121" s="126" t="s">
        <v>10900</v>
      </c>
      <c r="B6121" s="126" t="s">
        <v>51</v>
      </c>
      <c r="C6121" s="126" t="s">
        <v>196</v>
      </c>
      <c r="D6121" s="126" t="s">
        <v>10901</v>
      </c>
      <c r="E6121" s="126" t="s">
        <v>51</v>
      </c>
      <c r="F6121" s="126" t="s">
        <v>10086</v>
      </c>
      <c r="G6121" s="127">
        <v>1</v>
      </c>
    </row>
    <row r="6122" spans="1:7" ht="30" x14ac:dyDescent="0.25">
      <c r="A6122" s="126" t="s">
        <v>10902</v>
      </c>
      <c r="B6122" s="126" t="s">
        <v>51</v>
      </c>
      <c r="C6122" s="126" t="s">
        <v>196</v>
      </c>
      <c r="D6122" s="126" t="s">
        <v>10903</v>
      </c>
      <c r="E6122" s="126" t="s">
        <v>51</v>
      </c>
      <c r="F6122" s="126" t="s">
        <v>10086</v>
      </c>
      <c r="G6122" s="127">
        <v>1</v>
      </c>
    </row>
    <row r="6123" spans="1:7" ht="30" x14ac:dyDescent="0.25">
      <c r="A6123" s="126" t="s">
        <v>10904</v>
      </c>
      <c r="B6123" s="126" t="s">
        <v>51</v>
      </c>
      <c r="C6123" s="126" t="s">
        <v>196</v>
      </c>
      <c r="D6123" s="126" t="s">
        <v>10905</v>
      </c>
      <c r="E6123" s="126" t="s">
        <v>51</v>
      </c>
      <c r="F6123" s="126" t="s">
        <v>10086</v>
      </c>
      <c r="G6123" s="127">
        <v>1</v>
      </c>
    </row>
    <row r="6124" spans="1:7" ht="30" x14ac:dyDescent="0.25">
      <c r="A6124" s="126" t="s">
        <v>10906</v>
      </c>
      <c r="B6124" s="126" t="s">
        <v>51</v>
      </c>
      <c r="C6124" s="126" t="s">
        <v>196</v>
      </c>
      <c r="D6124" s="126" t="s">
        <v>10907</v>
      </c>
      <c r="E6124" s="126" t="s">
        <v>51</v>
      </c>
      <c r="F6124" s="126" t="s">
        <v>10086</v>
      </c>
      <c r="G6124" s="127">
        <v>1</v>
      </c>
    </row>
    <row r="6125" spans="1:7" ht="30" x14ac:dyDescent="0.25">
      <c r="A6125" s="126" t="s">
        <v>10908</v>
      </c>
      <c r="B6125" s="126" t="s">
        <v>51</v>
      </c>
      <c r="C6125" s="126" t="s">
        <v>196</v>
      </c>
      <c r="D6125" s="126" t="s">
        <v>10909</v>
      </c>
      <c r="E6125" s="126" t="s">
        <v>51</v>
      </c>
      <c r="F6125" s="126" t="s">
        <v>10086</v>
      </c>
      <c r="G6125" s="127">
        <v>1</v>
      </c>
    </row>
    <row r="6126" spans="1:7" ht="30" x14ac:dyDescent="0.25">
      <c r="A6126" s="126" t="s">
        <v>10910</v>
      </c>
      <c r="B6126" s="126" t="s">
        <v>51</v>
      </c>
      <c r="C6126" s="126" t="s">
        <v>196</v>
      </c>
      <c r="D6126" s="126" t="s">
        <v>10911</v>
      </c>
      <c r="E6126" s="126" t="s">
        <v>51</v>
      </c>
      <c r="F6126" s="126" t="s">
        <v>10086</v>
      </c>
      <c r="G6126" s="127">
        <v>1</v>
      </c>
    </row>
    <row r="6127" spans="1:7" ht="30" x14ac:dyDescent="0.25">
      <c r="A6127" s="126" t="s">
        <v>10912</v>
      </c>
      <c r="B6127" s="126" t="s">
        <v>51</v>
      </c>
      <c r="C6127" s="126" t="s">
        <v>196</v>
      </c>
      <c r="D6127" s="126" t="s">
        <v>10913</v>
      </c>
      <c r="E6127" s="126" t="s">
        <v>51</v>
      </c>
      <c r="F6127" s="126" t="s">
        <v>10086</v>
      </c>
      <c r="G6127" s="127">
        <v>1</v>
      </c>
    </row>
    <row r="6128" spans="1:7" ht="30" x14ac:dyDescent="0.25">
      <c r="A6128" s="126" t="s">
        <v>10914</v>
      </c>
      <c r="B6128" s="126" t="s">
        <v>51</v>
      </c>
      <c r="C6128" s="126" t="s">
        <v>196</v>
      </c>
      <c r="D6128" s="126" t="s">
        <v>10915</v>
      </c>
      <c r="E6128" s="126" t="s">
        <v>51</v>
      </c>
      <c r="F6128" s="126" t="s">
        <v>10086</v>
      </c>
      <c r="G6128" s="127">
        <v>1</v>
      </c>
    </row>
    <row r="6129" spans="1:7" ht="30" x14ac:dyDescent="0.25">
      <c r="A6129" s="126" t="s">
        <v>10916</v>
      </c>
      <c r="B6129" s="126" t="s">
        <v>51</v>
      </c>
      <c r="C6129" s="126" t="s">
        <v>196</v>
      </c>
      <c r="D6129" s="126" t="s">
        <v>10917</v>
      </c>
      <c r="E6129" s="126" t="s">
        <v>51</v>
      </c>
      <c r="F6129" s="126" t="s">
        <v>10086</v>
      </c>
      <c r="G6129" s="127">
        <v>1</v>
      </c>
    </row>
    <row r="6130" spans="1:7" ht="30" x14ac:dyDescent="0.25">
      <c r="A6130" s="126" t="s">
        <v>10918</v>
      </c>
      <c r="B6130" s="126" t="s">
        <v>51</v>
      </c>
      <c r="C6130" s="126" t="s">
        <v>196</v>
      </c>
      <c r="D6130" s="126" t="s">
        <v>10919</v>
      </c>
      <c r="E6130" s="126" t="s">
        <v>51</v>
      </c>
      <c r="F6130" s="126" t="s">
        <v>10086</v>
      </c>
      <c r="G6130" s="127">
        <v>1</v>
      </c>
    </row>
    <row r="6131" spans="1:7" ht="30" x14ac:dyDescent="0.25">
      <c r="A6131" s="126" t="s">
        <v>10920</v>
      </c>
      <c r="B6131" s="126" t="s">
        <v>51</v>
      </c>
      <c r="C6131" s="126" t="s">
        <v>196</v>
      </c>
      <c r="D6131" s="126" t="s">
        <v>10921</v>
      </c>
      <c r="E6131" s="126" t="s">
        <v>51</v>
      </c>
      <c r="F6131" s="126" t="s">
        <v>10086</v>
      </c>
      <c r="G6131" s="127">
        <v>1</v>
      </c>
    </row>
    <row r="6132" spans="1:7" ht="30" x14ac:dyDescent="0.25">
      <c r="A6132" s="126" t="s">
        <v>10922</v>
      </c>
      <c r="B6132" s="126" t="s">
        <v>51</v>
      </c>
      <c r="C6132" s="126" t="s">
        <v>196</v>
      </c>
      <c r="D6132" s="126" t="s">
        <v>10923</v>
      </c>
      <c r="E6132" s="126" t="s">
        <v>51</v>
      </c>
      <c r="F6132" s="126" t="s">
        <v>10086</v>
      </c>
      <c r="G6132" s="127">
        <v>1</v>
      </c>
    </row>
    <row r="6133" spans="1:7" ht="30" x14ac:dyDescent="0.25">
      <c r="A6133" s="126" t="s">
        <v>10924</v>
      </c>
      <c r="B6133" s="126" t="s">
        <v>51</v>
      </c>
      <c r="C6133" s="126" t="s">
        <v>196</v>
      </c>
      <c r="D6133" s="126" t="s">
        <v>10925</v>
      </c>
      <c r="E6133" s="126" t="s">
        <v>51</v>
      </c>
      <c r="F6133" s="126" t="s">
        <v>10086</v>
      </c>
      <c r="G6133" s="127">
        <v>1</v>
      </c>
    </row>
    <row r="6134" spans="1:7" ht="30" x14ac:dyDescent="0.25">
      <c r="A6134" s="126" t="s">
        <v>10926</v>
      </c>
      <c r="B6134" s="126" t="s">
        <v>51</v>
      </c>
      <c r="C6134" s="126" t="s">
        <v>196</v>
      </c>
      <c r="D6134" s="126" t="s">
        <v>10927</v>
      </c>
      <c r="E6134" s="126" t="s">
        <v>51</v>
      </c>
      <c r="F6134" s="126" t="s">
        <v>10086</v>
      </c>
      <c r="G6134" s="127">
        <v>1</v>
      </c>
    </row>
    <row r="6135" spans="1:7" ht="30" x14ac:dyDescent="0.25">
      <c r="A6135" s="126" t="s">
        <v>10928</v>
      </c>
      <c r="B6135" s="126" t="s">
        <v>51</v>
      </c>
      <c r="C6135" s="126" t="s">
        <v>196</v>
      </c>
      <c r="D6135" s="126" t="s">
        <v>10929</v>
      </c>
      <c r="E6135" s="126" t="s">
        <v>51</v>
      </c>
      <c r="F6135" s="126" t="s">
        <v>10086</v>
      </c>
      <c r="G6135" s="127">
        <v>1</v>
      </c>
    </row>
    <row r="6136" spans="1:7" ht="30" x14ac:dyDescent="0.25">
      <c r="A6136" s="126" t="s">
        <v>10930</v>
      </c>
      <c r="B6136" s="126" t="s">
        <v>51</v>
      </c>
      <c r="C6136" s="126" t="s">
        <v>196</v>
      </c>
      <c r="D6136" s="126" t="s">
        <v>10931</v>
      </c>
      <c r="E6136" s="126" t="s">
        <v>51</v>
      </c>
      <c r="F6136" s="126" t="s">
        <v>10086</v>
      </c>
      <c r="G6136" s="127">
        <v>1</v>
      </c>
    </row>
    <row r="6137" spans="1:7" ht="30" x14ac:dyDescent="0.25">
      <c r="A6137" s="126" t="s">
        <v>10932</v>
      </c>
      <c r="B6137" s="126" t="s">
        <v>51</v>
      </c>
      <c r="C6137" s="126" t="s">
        <v>196</v>
      </c>
      <c r="D6137" s="126" t="s">
        <v>10933</v>
      </c>
      <c r="E6137" s="126" t="s">
        <v>51</v>
      </c>
      <c r="F6137" s="126" t="s">
        <v>10086</v>
      </c>
      <c r="G6137" s="127">
        <v>1</v>
      </c>
    </row>
    <row r="6138" spans="1:7" ht="30" x14ac:dyDescent="0.25">
      <c r="A6138" s="126" t="s">
        <v>10934</v>
      </c>
      <c r="B6138" s="126" t="s">
        <v>51</v>
      </c>
      <c r="C6138" s="126" t="s">
        <v>196</v>
      </c>
      <c r="D6138" s="126" t="s">
        <v>10935</v>
      </c>
      <c r="E6138" s="126" t="s">
        <v>51</v>
      </c>
      <c r="F6138" s="126" t="s">
        <v>10086</v>
      </c>
      <c r="G6138" s="127">
        <v>1</v>
      </c>
    </row>
    <row r="6139" spans="1:7" ht="30" x14ac:dyDescent="0.25">
      <c r="A6139" s="126" t="s">
        <v>10936</v>
      </c>
      <c r="B6139" s="126" t="s">
        <v>51</v>
      </c>
      <c r="C6139" s="126" t="s">
        <v>196</v>
      </c>
      <c r="D6139" s="126" t="s">
        <v>10937</v>
      </c>
      <c r="E6139" s="126" t="s">
        <v>51</v>
      </c>
      <c r="F6139" s="126" t="s">
        <v>10086</v>
      </c>
      <c r="G6139" s="127">
        <v>1</v>
      </c>
    </row>
    <row r="6140" spans="1:7" ht="30" x14ac:dyDescent="0.25">
      <c r="A6140" s="126" t="s">
        <v>10938</v>
      </c>
      <c r="B6140" s="126" t="s">
        <v>51</v>
      </c>
      <c r="C6140" s="126" t="s">
        <v>196</v>
      </c>
      <c r="D6140" s="126" t="s">
        <v>10939</v>
      </c>
      <c r="E6140" s="126" t="s">
        <v>51</v>
      </c>
      <c r="F6140" s="126" t="s">
        <v>10086</v>
      </c>
      <c r="G6140" s="127">
        <v>1</v>
      </c>
    </row>
    <row r="6141" spans="1:7" ht="30" x14ac:dyDescent="0.25">
      <c r="A6141" s="126" t="s">
        <v>10940</v>
      </c>
      <c r="B6141" s="126" t="s">
        <v>51</v>
      </c>
      <c r="C6141" s="126" t="s">
        <v>196</v>
      </c>
      <c r="D6141" s="126" t="s">
        <v>10941</v>
      </c>
      <c r="E6141" s="126" t="s">
        <v>51</v>
      </c>
      <c r="F6141" s="126" t="s">
        <v>10086</v>
      </c>
      <c r="G6141" s="127">
        <v>1</v>
      </c>
    </row>
    <row r="6142" spans="1:7" ht="30" x14ac:dyDescent="0.25">
      <c r="A6142" s="126" t="s">
        <v>10942</v>
      </c>
      <c r="B6142" s="126" t="s">
        <v>51</v>
      </c>
      <c r="C6142" s="126" t="s">
        <v>196</v>
      </c>
      <c r="D6142" s="126" t="s">
        <v>10943</v>
      </c>
      <c r="E6142" s="126" t="s">
        <v>51</v>
      </c>
      <c r="F6142" s="126" t="s">
        <v>10086</v>
      </c>
      <c r="G6142" s="127">
        <v>1</v>
      </c>
    </row>
    <row r="6143" spans="1:7" ht="30" x14ac:dyDescent="0.25">
      <c r="A6143" s="126" t="s">
        <v>10944</v>
      </c>
      <c r="B6143" s="126" t="s">
        <v>51</v>
      </c>
      <c r="C6143" s="126" t="s">
        <v>196</v>
      </c>
      <c r="D6143" s="126" t="s">
        <v>10945</v>
      </c>
      <c r="E6143" s="126" t="s">
        <v>51</v>
      </c>
      <c r="F6143" s="126" t="s">
        <v>10086</v>
      </c>
      <c r="G6143" s="127">
        <v>1</v>
      </c>
    </row>
    <row r="6144" spans="1:7" ht="30" x14ac:dyDescent="0.25">
      <c r="A6144" s="126" t="s">
        <v>10946</v>
      </c>
      <c r="B6144" s="126" t="s">
        <v>51</v>
      </c>
      <c r="C6144" s="126" t="s">
        <v>196</v>
      </c>
      <c r="D6144" s="126" t="s">
        <v>10947</v>
      </c>
      <c r="E6144" s="126" t="s">
        <v>51</v>
      </c>
      <c r="F6144" s="126" t="s">
        <v>10086</v>
      </c>
      <c r="G6144" s="127">
        <v>1</v>
      </c>
    </row>
    <row r="6145" spans="1:7" ht="30" x14ac:dyDescent="0.25">
      <c r="A6145" s="126" t="s">
        <v>10948</v>
      </c>
      <c r="B6145" s="126" t="s">
        <v>51</v>
      </c>
      <c r="C6145" s="126" t="s">
        <v>196</v>
      </c>
      <c r="D6145" s="126" t="s">
        <v>10949</v>
      </c>
      <c r="E6145" s="126" t="s">
        <v>51</v>
      </c>
      <c r="F6145" s="126" t="s">
        <v>10086</v>
      </c>
      <c r="G6145" s="127">
        <v>1</v>
      </c>
    </row>
    <row r="6146" spans="1:7" ht="30" x14ac:dyDescent="0.25">
      <c r="A6146" s="126" t="s">
        <v>10950</v>
      </c>
      <c r="B6146" s="126" t="s">
        <v>51</v>
      </c>
      <c r="C6146" s="126" t="s">
        <v>196</v>
      </c>
      <c r="D6146" s="126" t="s">
        <v>10951</v>
      </c>
      <c r="E6146" s="126" t="s">
        <v>51</v>
      </c>
      <c r="F6146" s="126" t="s">
        <v>10086</v>
      </c>
      <c r="G6146" s="127">
        <v>1</v>
      </c>
    </row>
    <row r="6147" spans="1:7" ht="30" x14ac:dyDescent="0.25">
      <c r="A6147" s="126" t="s">
        <v>10952</v>
      </c>
      <c r="B6147" s="126" t="s">
        <v>51</v>
      </c>
      <c r="C6147" s="126" t="s">
        <v>196</v>
      </c>
      <c r="D6147" s="126" t="s">
        <v>10953</v>
      </c>
      <c r="E6147" s="126" t="s">
        <v>51</v>
      </c>
      <c r="F6147" s="126" t="s">
        <v>10086</v>
      </c>
      <c r="G6147" s="127">
        <v>1</v>
      </c>
    </row>
    <row r="6148" spans="1:7" ht="30" x14ac:dyDescent="0.25">
      <c r="A6148" s="126" t="s">
        <v>10954</v>
      </c>
      <c r="B6148" s="126" t="s">
        <v>51</v>
      </c>
      <c r="C6148" s="126" t="s">
        <v>196</v>
      </c>
      <c r="D6148" s="126" t="s">
        <v>10955</v>
      </c>
      <c r="E6148" s="126" t="s">
        <v>51</v>
      </c>
      <c r="F6148" s="126" t="s">
        <v>10086</v>
      </c>
      <c r="G6148" s="127">
        <v>1</v>
      </c>
    </row>
    <row r="6149" spans="1:7" ht="30" x14ac:dyDescent="0.25">
      <c r="A6149" s="126" t="s">
        <v>10956</v>
      </c>
      <c r="B6149" s="126" t="s">
        <v>51</v>
      </c>
      <c r="C6149" s="126" t="s">
        <v>17</v>
      </c>
      <c r="D6149" s="126" t="s">
        <v>10957</v>
      </c>
      <c r="E6149" s="126" t="s">
        <v>51</v>
      </c>
      <c r="F6149" s="126" t="s">
        <v>10086</v>
      </c>
      <c r="G6149" s="127">
        <v>1</v>
      </c>
    </row>
    <row r="6150" spans="1:7" ht="30" x14ac:dyDescent="0.25">
      <c r="A6150" s="126" t="s">
        <v>10958</v>
      </c>
      <c r="B6150" s="126" t="s">
        <v>51</v>
      </c>
      <c r="C6150" s="126" t="s">
        <v>17</v>
      </c>
      <c r="D6150" s="126" t="s">
        <v>10959</v>
      </c>
      <c r="E6150" s="126" t="s">
        <v>51</v>
      </c>
      <c r="F6150" s="126" t="s">
        <v>10086</v>
      </c>
      <c r="G6150" s="127">
        <v>1</v>
      </c>
    </row>
    <row r="6151" spans="1:7" ht="30" x14ac:dyDescent="0.25">
      <c r="A6151" s="126" t="s">
        <v>10960</v>
      </c>
      <c r="B6151" s="126" t="s">
        <v>51</v>
      </c>
      <c r="C6151" s="126" t="s">
        <v>17</v>
      </c>
      <c r="D6151" s="126" t="s">
        <v>10961</v>
      </c>
      <c r="E6151" s="126" t="s">
        <v>51</v>
      </c>
      <c r="F6151" s="126" t="s">
        <v>10086</v>
      </c>
      <c r="G6151" s="127">
        <v>1</v>
      </c>
    </row>
    <row r="6152" spans="1:7" ht="30" x14ac:dyDescent="0.25">
      <c r="A6152" s="126" t="s">
        <v>10962</v>
      </c>
      <c r="B6152" s="126" t="s">
        <v>51</v>
      </c>
      <c r="C6152" s="126" t="s">
        <v>17</v>
      </c>
      <c r="D6152" s="126" t="s">
        <v>10963</v>
      </c>
      <c r="E6152" s="126" t="s">
        <v>51</v>
      </c>
      <c r="F6152" s="126" t="s">
        <v>10086</v>
      </c>
      <c r="G6152" s="127">
        <v>1</v>
      </c>
    </row>
    <row r="6153" spans="1:7" ht="30" x14ac:dyDescent="0.25">
      <c r="A6153" s="126" t="s">
        <v>10964</v>
      </c>
      <c r="B6153" s="126" t="s">
        <v>51</v>
      </c>
      <c r="C6153" s="126" t="s">
        <v>17</v>
      </c>
      <c r="D6153" s="126" t="s">
        <v>10965</v>
      </c>
      <c r="E6153" s="126" t="s">
        <v>51</v>
      </c>
      <c r="F6153" s="126" t="s">
        <v>10086</v>
      </c>
      <c r="G6153" s="127">
        <v>1</v>
      </c>
    </row>
    <row r="6154" spans="1:7" ht="30" x14ac:dyDescent="0.25">
      <c r="A6154" s="126" t="s">
        <v>10966</v>
      </c>
      <c r="B6154" s="126" t="s">
        <v>51</v>
      </c>
      <c r="C6154" s="126" t="s">
        <v>17</v>
      </c>
      <c r="D6154" s="126" t="s">
        <v>10967</v>
      </c>
      <c r="E6154" s="126" t="s">
        <v>51</v>
      </c>
      <c r="F6154" s="126" t="s">
        <v>10086</v>
      </c>
      <c r="G6154" s="127">
        <v>1</v>
      </c>
    </row>
    <row r="6155" spans="1:7" ht="30" x14ac:dyDescent="0.25">
      <c r="A6155" s="126" t="s">
        <v>10968</v>
      </c>
      <c r="B6155" s="126" t="s">
        <v>51</v>
      </c>
      <c r="C6155" s="126" t="s">
        <v>17</v>
      </c>
      <c r="D6155" s="126" t="s">
        <v>10969</v>
      </c>
      <c r="E6155" s="126" t="s">
        <v>51</v>
      </c>
      <c r="F6155" s="126" t="s">
        <v>10086</v>
      </c>
      <c r="G6155" s="127">
        <v>1</v>
      </c>
    </row>
    <row r="6156" spans="1:7" ht="30" x14ac:dyDescent="0.25">
      <c r="A6156" s="126" t="s">
        <v>10970</v>
      </c>
      <c r="B6156" s="126" t="s">
        <v>51</v>
      </c>
      <c r="C6156" s="126" t="s">
        <v>17</v>
      </c>
      <c r="D6156" s="126" t="s">
        <v>10971</v>
      </c>
      <c r="E6156" s="126" t="s">
        <v>51</v>
      </c>
      <c r="F6156" s="126" t="s">
        <v>10086</v>
      </c>
      <c r="G6156" s="127">
        <v>1</v>
      </c>
    </row>
    <row r="6157" spans="1:7" ht="30" x14ac:dyDescent="0.25">
      <c r="A6157" s="126" t="s">
        <v>10972</v>
      </c>
      <c r="B6157" s="126" t="s">
        <v>51</v>
      </c>
      <c r="C6157" s="126" t="s">
        <v>17</v>
      </c>
      <c r="D6157" s="126" t="s">
        <v>10973</v>
      </c>
      <c r="E6157" s="126" t="s">
        <v>51</v>
      </c>
      <c r="F6157" s="126" t="s">
        <v>10086</v>
      </c>
      <c r="G6157" s="127">
        <v>1</v>
      </c>
    </row>
    <row r="6158" spans="1:7" ht="30" x14ac:dyDescent="0.25">
      <c r="A6158" s="126" t="s">
        <v>10974</v>
      </c>
      <c r="B6158" s="126" t="s">
        <v>51</v>
      </c>
      <c r="C6158" s="126" t="s">
        <v>17</v>
      </c>
      <c r="D6158" s="126" t="s">
        <v>10975</v>
      </c>
      <c r="E6158" s="126" t="s">
        <v>51</v>
      </c>
      <c r="F6158" s="126" t="s">
        <v>10086</v>
      </c>
      <c r="G6158" s="127">
        <v>1</v>
      </c>
    </row>
    <row r="6159" spans="1:7" ht="30" x14ac:dyDescent="0.25">
      <c r="A6159" s="126" t="s">
        <v>10976</v>
      </c>
      <c r="B6159" s="126" t="s">
        <v>51</v>
      </c>
      <c r="C6159" s="126" t="s">
        <v>17</v>
      </c>
      <c r="D6159" s="126" t="s">
        <v>10977</v>
      </c>
      <c r="E6159" s="126" t="s">
        <v>51</v>
      </c>
      <c r="F6159" s="126" t="s">
        <v>10086</v>
      </c>
      <c r="G6159" s="127">
        <v>1</v>
      </c>
    </row>
    <row r="6160" spans="1:7" ht="30" x14ac:dyDescent="0.25">
      <c r="A6160" s="126" t="s">
        <v>10978</v>
      </c>
      <c r="B6160" s="126" t="s">
        <v>51</v>
      </c>
      <c r="C6160" s="126" t="s">
        <v>17</v>
      </c>
      <c r="D6160" s="126" t="s">
        <v>10979</v>
      </c>
      <c r="E6160" s="126" t="s">
        <v>51</v>
      </c>
      <c r="F6160" s="126" t="s">
        <v>10086</v>
      </c>
      <c r="G6160" s="127">
        <v>1</v>
      </c>
    </row>
    <row r="6161" spans="1:7" ht="30" x14ac:dyDescent="0.25">
      <c r="A6161" s="126" t="s">
        <v>10980</v>
      </c>
      <c r="B6161" s="126" t="s">
        <v>51</v>
      </c>
      <c r="C6161" s="126" t="s">
        <v>17</v>
      </c>
      <c r="D6161" s="126" t="s">
        <v>10981</v>
      </c>
      <c r="E6161" s="126" t="s">
        <v>51</v>
      </c>
      <c r="F6161" s="126" t="s">
        <v>10086</v>
      </c>
      <c r="G6161" s="127">
        <v>1</v>
      </c>
    </row>
    <row r="6162" spans="1:7" ht="30" x14ac:dyDescent="0.25">
      <c r="A6162" s="126" t="s">
        <v>10982</v>
      </c>
      <c r="B6162" s="126" t="s">
        <v>51</v>
      </c>
      <c r="C6162" s="126" t="s">
        <v>17</v>
      </c>
      <c r="D6162" s="126" t="s">
        <v>10983</v>
      </c>
      <c r="E6162" s="126" t="s">
        <v>51</v>
      </c>
      <c r="F6162" s="126" t="s">
        <v>10086</v>
      </c>
      <c r="G6162" s="127">
        <v>1</v>
      </c>
    </row>
    <row r="6163" spans="1:7" ht="30" x14ac:dyDescent="0.25">
      <c r="A6163" s="126" t="s">
        <v>10984</v>
      </c>
      <c r="B6163" s="126" t="s">
        <v>51</v>
      </c>
      <c r="C6163" s="126" t="s">
        <v>17</v>
      </c>
      <c r="D6163" s="126" t="s">
        <v>10985</v>
      </c>
      <c r="E6163" s="126" t="s">
        <v>51</v>
      </c>
      <c r="F6163" s="126" t="s">
        <v>10086</v>
      </c>
      <c r="G6163" s="127">
        <v>1</v>
      </c>
    </row>
    <row r="6164" spans="1:7" ht="30" x14ac:dyDescent="0.25">
      <c r="A6164" s="126" t="s">
        <v>10986</v>
      </c>
      <c r="B6164" s="126" t="s">
        <v>51</v>
      </c>
      <c r="C6164" s="126" t="s">
        <v>17</v>
      </c>
      <c r="D6164" s="126" t="s">
        <v>10987</v>
      </c>
      <c r="E6164" s="126" t="s">
        <v>51</v>
      </c>
      <c r="F6164" s="126" t="s">
        <v>10086</v>
      </c>
      <c r="G6164" s="127">
        <v>1</v>
      </c>
    </row>
    <row r="6165" spans="1:7" ht="30" x14ac:dyDescent="0.25">
      <c r="A6165" s="126" t="s">
        <v>10988</v>
      </c>
      <c r="B6165" s="126" t="s">
        <v>51</v>
      </c>
      <c r="C6165" s="126" t="s">
        <v>17</v>
      </c>
      <c r="D6165" s="126" t="s">
        <v>10989</v>
      </c>
      <c r="E6165" s="126" t="s">
        <v>51</v>
      </c>
      <c r="F6165" s="126" t="s">
        <v>10086</v>
      </c>
      <c r="G6165" s="127">
        <v>1</v>
      </c>
    </row>
    <row r="6166" spans="1:7" ht="30" x14ac:dyDescent="0.25">
      <c r="A6166" s="126" t="s">
        <v>10990</v>
      </c>
      <c r="B6166" s="126" t="s">
        <v>51</v>
      </c>
      <c r="C6166" s="126" t="s">
        <v>17</v>
      </c>
      <c r="D6166" s="126" t="s">
        <v>10991</v>
      </c>
      <c r="E6166" s="126" t="s">
        <v>51</v>
      </c>
      <c r="F6166" s="126" t="s">
        <v>10086</v>
      </c>
      <c r="G6166" s="127">
        <v>1</v>
      </c>
    </row>
    <row r="6167" spans="1:7" ht="30" x14ac:dyDescent="0.25">
      <c r="A6167" s="126" t="s">
        <v>10992</v>
      </c>
      <c r="B6167" s="126" t="s">
        <v>51</v>
      </c>
      <c r="C6167" s="126" t="s">
        <v>17</v>
      </c>
      <c r="D6167" s="126" t="s">
        <v>10993</v>
      </c>
      <c r="E6167" s="126" t="s">
        <v>51</v>
      </c>
      <c r="F6167" s="126" t="s">
        <v>10086</v>
      </c>
      <c r="G6167" s="127">
        <v>1</v>
      </c>
    </row>
    <row r="6168" spans="1:7" ht="30" x14ac:dyDescent="0.25">
      <c r="A6168" s="126" t="s">
        <v>10994</v>
      </c>
      <c r="B6168" s="126" t="s">
        <v>51</v>
      </c>
      <c r="C6168" s="126" t="s">
        <v>17</v>
      </c>
      <c r="D6168" s="126" t="s">
        <v>10995</v>
      </c>
      <c r="E6168" s="126" t="s">
        <v>51</v>
      </c>
      <c r="F6168" s="126" t="s">
        <v>10086</v>
      </c>
      <c r="G6168" s="127">
        <v>1</v>
      </c>
    </row>
    <row r="6169" spans="1:7" ht="30" x14ac:dyDescent="0.25">
      <c r="A6169" s="126" t="s">
        <v>10996</v>
      </c>
      <c r="B6169" s="126" t="s">
        <v>51</v>
      </c>
      <c r="C6169" s="126" t="s">
        <v>17</v>
      </c>
      <c r="D6169" s="126" t="s">
        <v>10997</v>
      </c>
      <c r="E6169" s="126" t="s">
        <v>51</v>
      </c>
      <c r="F6169" s="126" t="s">
        <v>10086</v>
      </c>
      <c r="G6169" s="127">
        <v>1</v>
      </c>
    </row>
    <row r="6170" spans="1:7" ht="30" x14ac:dyDescent="0.25">
      <c r="A6170" s="126" t="s">
        <v>10998</v>
      </c>
      <c r="B6170" s="126" t="s">
        <v>51</v>
      </c>
      <c r="C6170" s="126" t="s">
        <v>17</v>
      </c>
      <c r="D6170" s="126" t="s">
        <v>10999</v>
      </c>
      <c r="E6170" s="126" t="s">
        <v>51</v>
      </c>
      <c r="F6170" s="126" t="s">
        <v>10086</v>
      </c>
      <c r="G6170" s="127">
        <v>1</v>
      </c>
    </row>
    <row r="6171" spans="1:7" ht="30" x14ac:dyDescent="0.25">
      <c r="A6171" s="126" t="s">
        <v>11000</v>
      </c>
      <c r="B6171" s="126" t="s">
        <v>51</v>
      </c>
      <c r="C6171" s="126" t="s">
        <v>17</v>
      </c>
      <c r="D6171" s="126" t="s">
        <v>11001</v>
      </c>
      <c r="E6171" s="126" t="s">
        <v>51</v>
      </c>
      <c r="F6171" s="126" t="s">
        <v>10086</v>
      </c>
      <c r="G6171" s="127">
        <v>1</v>
      </c>
    </row>
    <row r="6172" spans="1:7" ht="30" x14ac:dyDescent="0.25">
      <c r="A6172" s="126" t="s">
        <v>11002</v>
      </c>
      <c r="B6172" s="126" t="s">
        <v>51</v>
      </c>
      <c r="C6172" s="126" t="s">
        <v>10082</v>
      </c>
      <c r="D6172" s="126" t="s">
        <v>11003</v>
      </c>
      <c r="E6172" s="126" t="s">
        <v>51</v>
      </c>
      <c r="F6172" s="126" t="s">
        <v>10086</v>
      </c>
      <c r="G6172" s="127">
        <v>1</v>
      </c>
    </row>
    <row r="6173" spans="1:7" ht="30" x14ac:dyDescent="0.25">
      <c r="A6173" s="126" t="s">
        <v>11004</v>
      </c>
      <c r="B6173" s="126" t="s">
        <v>51</v>
      </c>
      <c r="C6173" s="126" t="s">
        <v>17</v>
      </c>
      <c r="D6173" s="126" t="s">
        <v>11005</v>
      </c>
      <c r="E6173" s="126" t="s">
        <v>51</v>
      </c>
      <c r="F6173" s="126" t="s">
        <v>510</v>
      </c>
      <c r="G6173" s="127">
        <v>1</v>
      </c>
    </row>
    <row r="6174" spans="1:7" ht="30" x14ac:dyDescent="0.25">
      <c r="A6174" s="126" t="s">
        <v>11006</v>
      </c>
      <c r="B6174" s="126" t="s">
        <v>51</v>
      </c>
      <c r="C6174" s="126" t="s">
        <v>53</v>
      </c>
      <c r="D6174" s="126" t="s">
        <v>11005</v>
      </c>
      <c r="E6174" s="126" t="s">
        <v>51</v>
      </c>
      <c r="F6174" s="126" t="s">
        <v>510</v>
      </c>
      <c r="G6174" s="127">
        <v>1</v>
      </c>
    </row>
    <row r="6175" spans="1:7" ht="30" x14ac:dyDescent="0.25">
      <c r="A6175" s="126" t="s">
        <v>11007</v>
      </c>
      <c r="B6175" s="126" t="s">
        <v>51</v>
      </c>
      <c r="C6175" s="126" t="s">
        <v>196</v>
      </c>
      <c r="D6175" s="126" t="s">
        <v>11005</v>
      </c>
      <c r="E6175" s="126" t="s">
        <v>51</v>
      </c>
      <c r="F6175" s="126" t="s">
        <v>510</v>
      </c>
      <c r="G6175" s="127">
        <v>1</v>
      </c>
    </row>
    <row r="6176" spans="1:7" x14ac:dyDescent="0.25">
      <c r="A6176" s="126" t="s">
        <v>11008</v>
      </c>
      <c r="B6176" s="126" t="s">
        <v>51</v>
      </c>
      <c r="C6176" s="126" t="s">
        <v>53</v>
      </c>
      <c r="D6176" s="126" t="s">
        <v>11009</v>
      </c>
      <c r="E6176" s="126" t="s">
        <v>51</v>
      </c>
      <c r="F6176" s="126" t="s">
        <v>74</v>
      </c>
      <c r="G6176" s="127">
        <v>0</v>
      </c>
    </row>
    <row r="6177" spans="1:7" x14ac:dyDescent="0.25">
      <c r="A6177" s="126" t="s">
        <v>11010</v>
      </c>
      <c r="B6177" s="126" t="s">
        <v>51</v>
      </c>
      <c r="C6177" s="126" t="s">
        <v>53</v>
      </c>
      <c r="D6177" s="126" t="s">
        <v>11011</v>
      </c>
      <c r="E6177" s="126" t="s">
        <v>51</v>
      </c>
      <c r="F6177" s="126" t="s">
        <v>74</v>
      </c>
      <c r="G6177" s="127">
        <v>0</v>
      </c>
    </row>
    <row r="6178" spans="1:7" x14ac:dyDescent="0.25">
      <c r="A6178" s="126" t="s">
        <v>11015</v>
      </c>
      <c r="B6178" s="126" t="s">
        <v>51</v>
      </c>
      <c r="C6178" s="126" t="s">
        <v>11</v>
      </c>
      <c r="D6178" s="126" t="s">
        <v>11016</v>
      </c>
      <c r="E6178" s="126" t="s">
        <v>51</v>
      </c>
      <c r="F6178" s="126" t="s">
        <v>51</v>
      </c>
      <c r="G6178" s="127">
        <v>0</v>
      </c>
    </row>
    <row r="6179" spans="1:7" x14ac:dyDescent="0.25">
      <c r="A6179" s="126" t="s">
        <v>11017</v>
      </c>
      <c r="B6179" s="126" t="s">
        <v>51</v>
      </c>
      <c r="C6179" s="126" t="s">
        <v>11</v>
      </c>
      <c r="D6179" s="126" t="s">
        <v>11018</v>
      </c>
      <c r="E6179" s="126" t="s">
        <v>51</v>
      </c>
      <c r="F6179" s="126" t="s">
        <v>51</v>
      </c>
      <c r="G6179" s="127">
        <v>0</v>
      </c>
    </row>
    <row r="6180" spans="1:7" x14ac:dyDescent="0.25">
      <c r="A6180" s="126" t="s">
        <v>11019</v>
      </c>
      <c r="B6180" s="126" t="s">
        <v>51</v>
      </c>
      <c r="C6180" s="126" t="s">
        <v>11</v>
      </c>
      <c r="D6180" s="126" t="s">
        <v>11020</v>
      </c>
      <c r="E6180" s="126" t="s">
        <v>51</v>
      </c>
      <c r="F6180" s="126" t="s">
        <v>51</v>
      </c>
      <c r="G6180" s="127">
        <v>0</v>
      </c>
    </row>
    <row r="6181" spans="1:7" x14ac:dyDescent="0.25">
      <c r="A6181" s="126" t="s">
        <v>11021</v>
      </c>
      <c r="B6181" s="126" t="s">
        <v>51</v>
      </c>
      <c r="C6181" s="126" t="s">
        <v>11</v>
      </c>
      <c r="D6181" s="126" t="s">
        <v>11022</v>
      </c>
      <c r="E6181" s="126" t="s">
        <v>51</v>
      </c>
      <c r="F6181" s="126" t="s">
        <v>51</v>
      </c>
      <c r="G6181" s="127">
        <v>0</v>
      </c>
    </row>
    <row r="6182" spans="1:7" x14ac:dyDescent="0.25">
      <c r="A6182" s="126" t="s">
        <v>11023</v>
      </c>
      <c r="B6182" s="126" t="s">
        <v>51</v>
      </c>
      <c r="C6182" s="126" t="s">
        <v>11</v>
      </c>
      <c r="D6182" s="126" t="s">
        <v>11024</v>
      </c>
      <c r="E6182" s="126" t="s">
        <v>51</v>
      </c>
      <c r="F6182" s="126" t="s">
        <v>51</v>
      </c>
      <c r="G6182" s="127">
        <v>0</v>
      </c>
    </row>
    <row r="6183" spans="1:7" x14ac:dyDescent="0.25">
      <c r="A6183" s="126" t="s">
        <v>11025</v>
      </c>
      <c r="B6183" s="126" t="s">
        <v>51</v>
      </c>
      <c r="C6183" s="126" t="s">
        <v>11</v>
      </c>
      <c r="D6183" s="126" t="s">
        <v>11026</v>
      </c>
      <c r="E6183" s="126" t="s">
        <v>51</v>
      </c>
      <c r="F6183" s="126" t="s">
        <v>51</v>
      </c>
      <c r="G6183" s="127">
        <v>0</v>
      </c>
    </row>
    <row r="6184" spans="1:7" x14ac:dyDescent="0.25">
      <c r="A6184" s="126" t="s">
        <v>11027</v>
      </c>
      <c r="B6184" s="126" t="s">
        <v>51</v>
      </c>
      <c r="C6184" s="126" t="s">
        <v>11</v>
      </c>
      <c r="D6184" s="126" t="s">
        <v>11028</v>
      </c>
      <c r="E6184" s="126" t="s">
        <v>51</v>
      </c>
      <c r="F6184" s="126" t="s">
        <v>51</v>
      </c>
      <c r="G6184" s="127">
        <v>0</v>
      </c>
    </row>
    <row r="6185" spans="1:7" x14ac:dyDescent="0.25">
      <c r="A6185" s="126" t="s">
        <v>11032</v>
      </c>
      <c r="B6185" s="126" t="s">
        <v>51</v>
      </c>
      <c r="C6185" s="126" t="s">
        <v>11</v>
      </c>
      <c r="D6185" s="126" t="s">
        <v>11033</v>
      </c>
      <c r="E6185" s="126" t="s">
        <v>51</v>
      </c>
      <c r="F6185" s="126" t="s">
        <v>51</v>
      </c>
      <c r="G6185" s="127">
        <v>0</v>
      </c>
    </row>
    <row r="6186" spans="1:7" x14ac:dyDescent="0.25">
      <c r="A6186" s="126" t="s">
        <v>11034</v>
      </c>
      <c r="B6186" s="126" t="s">
        <v>51</v>
      </c>
      <c r="C6186" s="126" t="s">
        <v>11</v>
      </c>
      <c r="D6186" s="126" t="s">
        <v>11035</v>
      </c>
      <c r="E6186" s="126" t="s">
        <v>51</v>
      </c>
      <c r="F6186" s="126" t="s">
        <v>51</v>
      </c>
      <c r="G6186" s="127">
        <v>0</v>
      </c>
    </row>
    <row r="6187" spans="1:7" x14ac:dyDescent="0.25">
      <c r="A6187" s="126" t="s">
        <v>11036</v>
      </c>
      <c r="B6187" s="126" t="s">
        <v>51</v>
      </c>
      <c r="C6187" s="126" t="s">
        <v>11</v>
      </c>
      <c r="D6187" s="126" t="s">
        <v>11037</v>
      </c>
      <c r="E6187" s="126" t="s">
        <v>51</v>
      </c>
      <c r="F6187" s="126" t="s">
        <v>51</v>
      </c>
      <c r="G6187" s="127">
        <v>0</v>
      </c>
    </row>
    <row r="6188" spans="1:7" x14ac:dyDescent="0.25">
      <c r="A6188" s="126" t="s">
        <v>11038</v>
      </c>
      <c r="B6188" s="126" t="s">
        <v>51</v>
      </c>
      <c r="C6188" s="126" t="s">
        <v>11</v>
      </c>
      <c r="D6188" s="126" t="s">
        <v>11039</v>
      </c>
      <c r="E6188" s="126" t="s">
        <v>51</v>
      </c>
      <c r="F6188" s="126" t="s">
        <v>51</v>
      </c>
      <c r="G6188" s="127">
        <v>0</v>
      </c>
    </row>
    <row r="6189" spans="1:7" x14ac:dyDescent="0.25">
      <c r="A6189" s="126" t="s">
        <v>11040</v>
      </c>
      <c r="B6189" s="126" t="s">
        <v>51</v>
      </c>
      <c r="C6189" s="126" t="s">
        <v>11</v>
      </c>
      <c r="D6189" s="126" t="s">
        <v>11041</v>
      </c>
      <c r="E6189" s="126" t="s">
        <v>51</v>
      </c>
      <c r="F6189" s="126" t="s">
        <v>51</v>
      </c>
      <c r="G6189" s="127">
        <v>0</v>
      </c>
    </row>
    <row r="6190" spans="1:7" x14ac:dyDescent="0.25">
      <c r="A6190" s="126" t="s">
        <v>11042</v>
      </c>
      <c r="B6190" s="126" t="s">
        <v>51</v>
      </c>
      <c r="C6190" s="126" t="s">
        <v>11</v>
      </c>
      <c r="D6190" s="126" t="s">
        <v>11043</v>
      </c>
      <c r="E6190" s="126" t="s">
        <v>51</v>
      </c>
      <c r="F6190" s="126" t="s">
        <v>51</v>
      </c>
      <c r="G6190" s="127">
        <v>0</v>
      </c>
    </row>
    <row r="6191" spans="1:7" x14ac:dyDescent="0.25">
      <c r="A6191" s="126" t="s">
        <v>11044</v>
      </c>
      <c r="B6191" s="126" t="s">
        <v>51</v>
      </c>
      <c r="C6191" s="126" t="s">
        <v>11</v>
      </c>
      <c r="D6191" s="126" t="s">
        <v>11045</v>
      </c>
      <c r="E6191" s="126" t="s">
        <v>51</v>
      </c>
      <c r="F6191" s="126" t="s">
        <v>51</v>
      </c>
      <c r="G6191" s="127">
        <v>0</v>
      </c>
    </row>
    <row r="6192" spans="1:7" x14ac:dyDescent="0.25">
      <c r="A6192" s="126" t="s">
        <v>11048</v>
      </c>
      <c r="B6192" s="126" t="s">
        <v>51</v>
      </c>
      <c r="C6192" s="126" t="s">
        <v>11</v>
      </c>
      <c r="D6192" s="126" t="s">
        <v>11049</v>
      </c>
      <c r="E6192" s="126" t="s">
        <v>51</v>
      </c>
      <c r="F6192" s="126" t="s">
        <v>51</v>
      </c>
      <c r="G6192" s="127">
        <v>0</v>
      </c>
    </row>
    <row r="6193" spans="1:7" x14ac:dyDescent="0.25">
      <c r="A6193" s="126" t="s">
        <v>11050</v>
      </c>
      <c r="B6193" s="126" t="s">
        <v>51</v>
      </c>
      <c r="C6193" s="126" t="s">
        <v>11</v>
      </c>
      <c r="D6193" s="126" t="s">
        <v>11051</v>
      </c>
      <c r="E6193" s="126" t="s">
        <v>51</v>
      </c>
      <c r="F6193" s="126" t="s">
        <v>51</v>
      </c>
      <c r="G6193" s="127">
        <v>0</v>
      </c>
    </row>
    <row r="6194" spans="1:7" x14ac:dyDescent="0.25">
      <c r="A6194" s="126" t="s">
        <v>11052</v>
      </c>
      <c r="B6194" s="126" t="s">
        <v>51</v>
      </c>
      <c r="C6194" s="126" t="s">
        <v>11</v>
      </c>
      <c r="D6194" s="126" t="s">
        <v>11053</v>
      </c>
      <c r="E6194" s="126" t="s">
        <v>51</v>
      </c>
      <c r="F6194" s="126" t="s">
        <v>51</v>
      </c>
      <c r="G6194" s="127">
        <v>0</v>
      </c>
    </row>
    <row r="6195" spans="1:7" x14ac:dyDescent="0.25">
      <c r="A6195" s="126" t="s">
        <v>11054</v>
      </c>
      <c r="B6195" s="126" t="s">
        <v>51</v>
      </c>
      <c r="C6195" s="126" t="s">
        <v>11</v>
      </c>
      <c r="D6195" s="126" t="s">
        <v>11055</v>
      </c>
      <c r="E6195" s="126" t="s">
        <v>51</v>
      </c>
      <c r="F6195" s="126" t="s">
        <v>51</v>
      </c>
      <c r="G6195" s="127">
        <v>0</v>
      </c>
    </row>
    <row r="6196" spans="1:7" x14ac:dyDescent="0.25">
      <c r="A6196" s="126" t="s">
        <v>11059</v>
      </c>
      <c r="B6196" s="126" t="s">
        <v>51</v>
      </c>
      <c r="C6196" s="126" t="s">
        <v>196</v>
      </c>
      <c r="D6196" s="126" t="s">
        <v>11060</v>
      </c>
      <c r="E6196" s="126" t="s">
        <v>51</v>
      </c>
      <c r="F6196" s="126" t="s">
        <v>51</v>
      </c>
      <c r="G6196" s="127">
        <v>0</v>
      </c>
    </row>
    <row r="6197" spans="1:7" x14ac:dyDescent="0.25">
      <c r="A6197" s="126" t="s">
        <v>11061</v>
      </c>
      <c r="B6197" s="126" t="s">
        <v>51</v>
      </c>
      <c r="C6197" s="126" t="s">
        <v>196</v>
      </c>
      <c r="D6197" s="126" t="s">
        <v>11062</v>
      </c>
      <c r="E6197" s="126" t="s">
        <v>51</v>
      </c>
      <c r="F6197" s="126" t="s">
        <v>51</v>
      </c>
      <c r="G6197" s="127">
        <v>0</v>
      </c>
    </row>
    <row r="6198" spans="1:7" x14ac:dyDescent="0.25">
      <c r="A6198" s="126" t="s">
        <v>11063</v>
      </c>
      <c r="B6198" s="126" t="s">
        <v>51</v>
      </c>
      <c r="C6198" s="126" t="s">
        <v>196</v>
      </c>
      <c r="D6198" s="126" t="s">
        <v>11064</v>
      </c>
      <c r="E6198" s="126" t="s">
        <v>51</v>
      </c>
      <c r="F6198" s="126" t="s">
        <v>51</v>
      </c>
      <c r="G6198" s="127">
        <v>0</v>
      </c>
    </row>
    <row r="6199" spans="1:7" x14ac:dyDescent="0.25">
      <c r="A6199" s="126" t="s">
        <v>11065</v>
      </c>
      <c r="B6199" s="126" t="s">
        <v>51</v>
      </c>
      <c r="C6199" s="126" t="s">
        <v>196</v>
      </c>
      <c r="D6199" s="126" t="s">
        <v>11066</v>
      </c>
      <c r="E6199" s="126" t="s">
        <v>51</v>
      </c>
      <c r="F6199" s="126" t="s">
        <v>51</v>
      </c>
      <c r="G6199" s="127">
        <v>0</v>
      </c>
    </row>
    <row r="6200" spans="1:7" x14ac:dyDescent="0.25">
      <c r="A6200" s="126" t="s">
        <v>11067</v>
      </c>
      <c r="B6200" s="126" t="s">
        <v>51</v>
      </c>
      <c r="C6200" s="126" t="s">
        <v>196</v>
      </c>
      <c r="D6200" s="126" t="s">
        <v>11068</v>
      </c>
      <c r="E6200" s="126" t="s">
        <v>51</v>
      </c>
      <c r="F6200" s="126" t="s">
        <v>51</v>
      </c>
      <c r="G6200" s="127">
        <v>0</v>
      </c>
    </row>
    <row r="6201" spans="1:7" x14ac:dyDescent="0.25">
      <c r="A6201" s="126" t="s">
        <v>11069</v>
      </c>
      <c r="B6201" s="126" t="s">
        <v>51</v>
      </c>
      <c r="C6201" s="126" t="s">
        <v>196</v>
      </c>
      <c r="D6201" s="126" t="s">
        <v>11070</v>
      </c>
      <c r="E6201" s="126" t="s">
        <v>51</v>
      </c>
      <c r="F6201" s="126" t="s">
        <v>51</v>
      </c>
      <c r="G6201" s="127">
        <v>0</v>
      </c>
    </row>
    <row r="6202" spans="1:7" x14ac:dyDescent="0.25">
      <c r="A6202" s="126" t="s">
        <v>11071</v>
      </c>
      <c r="B6202" s="126" t="s">
        <v>51</v>
      </c>
      <c r="C6202" s="126" t="s">
        <v>196</v>
      </c>
      <c r="D6202" s="126" t="s">
        <v>11072</v>
      </c>
      <c r="E6202" s="126" t="s">
        <v>51</v>
      </c>
      <c r="F6202" s="126" t="s">
        <v>51</v>
      </c>
      <c r="G6202" s="127">
        <v>0</v>
      </c>
    </row>
    <row r="6203" spans="1:7" x14ac:dyDescent="0.25">
      <c r="A6203" s="126" t="s">
        <v>11075</v>
      </c>
      <c r="B6203" s="126" t="s">
        <v>51</v>
      </c>
      <c r="C6203" s="126" t="s">
        <v>196</v>
      </c>
      <c r="D6203" s="126" t="s">
        <v>11076</v>
      </c>
      <c r="E6203" s="126" t="s">
        <v>51</v>
      </c>
      <c r="F6203" s="126" t="s">
        <v>51</v>
      </c>
      <c r="G6203" s="127">
        <v>0</v>
      </c>
    </row>
    <row r="6204" spans="1:7" x14ac:dyDescent="0.25">
      <c r="A6204" s="126" t="s">
        <v>11077</v>
      </c>
      <c r="B6204" s="126" t="s">
        <v>51</v>
      </c>
      <c r="C6204" s="126" t="s">
        <v>196</v>
      </c>
      <c r="D6204" s="126" t="s">
        <v>11078</v>
      </c>
      <c r="E6204" s="126" t="s">
        <v>51</v>
      </c>
      <c r="F6204" s="126" t="s">
        <v>51</v>
      </c>
      <c r="G6204" s="127">
        <v>0</v>
      </c>
    </row>
    <row r="6205" spans="1:7" x14ac:dyDescent="0.25">
      <c r="A6205" s="126" t="s">
        <v>11079</v>
      </c>
      <c r="B6205" s="126" t="s">
        <v>51</v>
      </c>
      <c r="C6205" s="126" t="s">
        <v>196</v>
      </c>
      <c r="D6205" s="126" t="s">
        <v>11080</v>
      </c>
      <c r="E6205" s="126" t="s">
        <v>51</v>
      </c>
      <c r="F6205" s="126" t="s">
        <v>51</v>
      </c>
      <c r="G6205" s="127">
        <v>0</v>
      </c>
    </row>
    <row r="6206" spans="1:7" x14ac:dyDescent="0.25">
      <c r="A6206" s="126" t="s">
        <v>11081</v>
      </c>
      <c r="B6206" s="126" t="s">
        <v>51</v>
      </c>
      <c r="C6206" s="126" t="s">
        <v>196</v>
      </c>
      <c r="D6206" s="126" t="s">
        <v>11082</v>
      </c>
      <c r="E6206" s="126" t="s">
        <v>51</v>
      </c>
      <c r="F6206" s="126" t="s">
        <v>51</v>
      </c>
      <c r="G6206" s="127">
        <v>0</v>
      </c>
    </row>
    <row r="6207" spans="1:7" x14ac:dyDescent="0.25">
      <c r="A6207" s="126" t="s">
        <v>14727</v>
      </c>
      <c r="B6207" s="126" t="s">
        <v>51</v>
      </c>
      <c r="C6207" s="126" t="s">
        <v>196</v>
      </c>
      <c r="D6207" s="126" t="s">
        <v>14728</v>
      </c>
      <c r="E6207" s="126" t="s">
        <v>51</v>
      </c>
      <c r="F6207" s="126" t="s">
        <v>51</v>
      </c>
      <c r="G6207" s="127">
        <v>0</v>
      </c>
    </row>
    <row r="6208" spans="1:7" x14ac:dyDescent="0.25">
      <c r="A6208" s="126" t="s">
        <v>14729</v>
      </c>
      <c r="B6208" s="126" t="s">
        <v>51</v>
      </c>
      <c r="C6208" s="126" t="s">
        <v>196</v>
      </c>
      <c r="D6208" s="126" t="s">
        <v>14730</v>
      </c>
      <c r="E6208" s="126" t="s">
        <v>51</v>
      </c>
      <c r="F6208" s="126" t="s">
        <v>51</v>
      </c>
      <c r="G6208" s="127">
        <v>0</v>
      </c>
    </row>
    <row r="6209" spans="1:7" x14ac:dyDescent="0.25">
      <c r="A6209" s="126" t="s">
        <v>14731</v>
      </c>
      <c r="B6209" s="126" t="s">
        <v>51</v>
      </c>
      <c r="C6209" s="126" t="s">
        <v>196</v>
      </c>
      <c r="D6209" s="126" t="s">
        <v>14732</v>
      </c>
      <c r="E6209" s="126" t="s">
        <v>51</v>
      </c>
      <c r="F6209" s="126" t="s">
        <v>51</v>
      </c>
      <c r="G6209" s="127">
        <v>0</v>
      </c>
    </row>
    <row r="6210" spans="1:7" x14ac:dyDescent="0.25">
      <c r="A6210" s="126" t="s">
        <v>14733</v>
      </c>
      <c r="B6210" s="126" t="s">
        <v>51</v>
      </c>
      <c r="C6210" s="126" t="s">
        <v>196</v>
      </c>
      <c r="D6210" s="126" t="s">
        <v>14734</v>
      </c>
      <c r="E6210" s="126" t="s">
        <v>51</v>
      </c>
      <c r="F6210" s="126" t="s">
        <v>51</v>
      </c>
      <c r="G6210" s="127">
        <v>0</v>
      </c>
    </row>
    <row r="6211" spans="1:7" x14ac:dyDescent="0.25">
      <c r="A6211" s="126" t="s">
        <v>14735</v>
      </c>
      <c r="B6211" s="126" t="s">
        <v>51</v>
      </c>
      <c r="C6211" s="126" t="s">
        <v>196</v>
      </c>
      <c r="D6211" s="126" t="s">
        <v>14736</v>
      </c>
      <c r="E6211" s="126" t="s">
        <v>51</v>
      </c>
      <c r="F6211" s="126" t="s">
        <v>51</v>
      </c>
      <c r="G6211" s="127">
        <v>0</v>
      </c>
    </row>
    <row r="6212" spans="1:7" x14ac:dyDescent="0.25">
      <c r="A6212" s="126" t="s">
        <v>14737</v>
      </c>
      <c r="B6212" s="126" t="s">
        <v>51</v>
      </c>
      <c r="C6212" s="126" t="s">
        <v>196</v>
      </c>
      <c r="D6212" s="126" t="s">
        <v>14738</v>
      </c>
      <c r="E6212" s="126" t="s">
        <v>51</v>
      </c>
      <c r="F6212" s="126" t="s">
        <v>51</v>
      </c>
      <c r="G6212" s="127">
        <v>0</v>
      </c>
    </row>
    <row r="6213" spans="1:7" x14ac:dyDescent="0.25">
      <c r="A6213" s="126" t="s">
        <v>14739</v>
      </c>
      <c r="B6213" s="126" t="s">
        <v>51</v>
      </c>
      <c r="C6213" s="126" t="s">
        <v>196</v>
      </c>
      <c r="D6213" s="126" t="s">
        <v>14740</v>
      </c>
      <c r="E6213" s="126" t="s">
        <v>51</v>
      </c>
      <c r="F6213" s="126" t="s">
        <v>51</v>
      </c>
      <c r="G6213" s="127">
        <v>0</v>
      </c>
    </row>
    <row r="6214" spans="1:7" x14ac:dyDescent="0.25">
      <c r="A6214" s="126" t="s">
        <v>14741</v>
      </c>
      <c r="B6214" s="126" t="s">
        <v>51</v>
      </c>
      <c r="C6214" s="126" t="s">
        <v>196</v>
      </c>
      <c r="D6214" s="126" t="s">
        <v>14742</v>
      </c>
      <c r="E6214" s="126" t="s">
        <v>51</v>
      </c>
      <c r="F6214" s="126" t="s">
        <v>51</v>
      </c>
      <c r="G6214" s="127">
        <v>0</v>
      </c>
    </row>
    <row r="6215" spans="1:7" x14ac:dyDescent="0.25">
      <c r="A6215" s="126" t="s">
        <v>14743</v>
      </c>
      <c r="B6215" s="126" t="s">
        <v>51</v>
      </c>
      <c r="C6215" s="126" t="s">
        <v>196</v>
      </c>
      <c r="D6215" s="126" t="s">
        <v>14744</v>
      </c>
      <c r="E6215" s="126" t="s">
        <v>51</v>
      </c>
      <c r="F6215" s="126" t="s">
        <v>51</v>
      </c>
      <c r="G6215" s="127">
        <v>0</v>
      </c>
    </row>
    <row r="6216" spans="1:7" x14ac:dyDescent="0.25">
      <c r="A6216" s="126" t="s">
        <v>14745</v>
      </c>
      <c r="B6216" s="126" t="s">
        <v>51</v>
      </c>
      <c r="C6216" s="126" t="s">
        <v>196</v>
      </c>
      <c r="D6216" s="126" t="s">
        <v>14746</v>
      </c>
      <c r="E6216" s="126" t="s">
        <v>51</v>
      </c>
      <c r="F6216" s="126" t="s">
        <v>51</v>
      </c>
      <c r="G6216" s="127">
        <v>0</v>
      </c>
    </row>
    <row r="6217" spans="1:7" x14ac:dyDescent="0.25">
      <c r="A6217" s="126" t="s">
        <v>11085</v>
      </c>
      <c r="B6217" s="126" t="s">
        <v>51</v>
      </c>
      <c r="C6217" s="126" t="s">
        <v>196</v>
      </c>
      <c r="D6217" s="126" t="s">
        <v>11086</v>
      </c>
      <c r="E6217" s="126" t="s">
        <v>51</v>
      </c>
      <c r="F6217" s="126" t="s">
        <v>51</v>
      </c>
      <c r="G6217" s="127">
        <v>0</v>
      </c>
    </row>
    <row r="6218" spans="1:7" x14ac:dyDescent="0.25">
      <c r="A6218" s="126" t="s">
        <v>11087</v>
      </c>
      <c r="B6218" s="126" t="s">
        <v>51</v>
      </c>
      <c r="C6218" s="126" t="s">
        <v>196</v>
      </c>
      <c r="D6218" s="126" t="s">
        <v>11088</v>
      </c>
      <c r="E6218" s="126" t="s">
        <v>51</v>
      </c>
      <c r="F6218" s="126" t="s">
        <v>51</v>
      </c>
      <c r="G6218" s="127">
        <v>0</v>
      </c>
    </row>
    <row r="6219" spans="1:7" x14ac:dyDescent="0.25">
      <c r="A6219" s="126" t="s">
        <v>11089</v>
      </c>
      <c r="B6219" s="126" t="s">
        <v>51</v>
      </c>
      <c r="C6219" s="126" t="s">
        <v>196</v>
      </c>
      <c r="D6219" s="126" t="s">
        <v>11090</v>
      </c>
      <c r="E6219" s="126" t="s">
        <v>51</v>
      </c>
      <c r="F6219" s="126" t="s">
        <v>51</v>
      </c>
      <c r="G6219" s="127">
        <v>0</v>
      </c>
    </row>
    <row r="6220" spans="1:7" x14ac:dyDescent="0.25">
      <c r="A6220" s="126" t="s">
        <v>11091</v>
      </c>
      <c r="B6220" s="126" t="s">
        <v>51</v>
      </c>
      <c r="C6220" s="126" t="s">
        <v>196</v>
      </c>
      <c r="D6220" s="126" t="s">
        <v>11092</v>
      </c>
      <c r="E6220" s="126" t="s">
        <v>51</v>
      </c>
      <c r="F6220" s="126" t="s">
        <v>51</v>
      </c>
      <c r="G6220" s="127">
        <v>0</v>
      </c>
    </row>
    <row r="6221" spans="1:7" x14ac:dyDescent="0.25">
      <c r="A6221" s="126" t="s">
        <v>11093</v>
      </c>
      <c r="B6221" s="126" t="s">
        <v>51</v>
      </c>
      <c r="C6221" s="126" t="s">
        <v>196</v>
      </c>
      <c r="D6221" s="126" t="s">
        <v>11094</v>
      </c>
      <c r="E6221" s="126" t="s">
        <v>51</v>
      </c>
      <c r="F6221" s="126" t="s">
        <v>51</v>
      </c>
      <c r="G6221" s="127">
        <v>0</v>
      </c>
    </row>
    <row r="6222" spans="1:7" x14ac:dyDescent="0.25">
      <c r="A6222" s="126" t="s">
        <v>11095</v>
      </c>
      <c r="B6222" s="126" t="s">
        <v>51</v>
      </c>
      <c r="C6222" s="126" t="s">
        <v>196</v>
      </c>
      <c r="D6222" s="126" t="s">
        <v>11096</v>
      </c>
      <c r="E6222" s="126" t="s">
        <v>51</v>
      </c>
      <c r="F6222" s="126" t="s">
        <v>51</v>
      </c>
      <c r="G6222" s="127">
        <v>0</v>
      </c>
    </row>
    <row r="6223" spans="1:7" x14ac:dyDescent="0.25">
      <c r="A6223" s="126" t="s">
        <v>11097</v>
      </c>
      <c r="B6223" s="126" t="s">
        <v>51</v>
      </c>
      <c r="C6223" s="126" t="s">
        <v>196</v>
      </c>
      <c r="D6223" s="126" t="s">
        <v>11098</v>
      </c>
      <c r="E6223" s="126" t="s">
        <v>51</v>
      </c>
      <c r="F6223" s="126" t="s">
        <v>51</v>
      </c>
      <c r="G6223" s="127">
        <v>0</v>
      </c>
    </row>
    <row r="6224" spans="1:7" x14ac:dyDescent="0.25">
      <c r="A6224" s="126" t="s">
        <v>11099</v>
      </c>
      <c r="B6224" s="126" t="s">
        <v>51</v>
      </c>
      <c r="C6224" s="126" t="s">
        <v>196</v>
      </c>
      <c r="D6224" s="126" t="s">
        <v>11100</v>
      </c>
      <c r="E6224" s="126" t="s">
        <v>51</v>
      </c>
      <c r="F6224" s="126" t="s">
        <v>51</v>
      </c>
      <c r="G6224" s="127">
        <v>0</v>
      </c>
    </row>
    <row r="6225" spans="1:7" x14ac:dyDescent="0.25">
      <c r="A6225" s="126" t="s">
        <v>11102</v>
      </c>
      <c r="B6225" s="126" t="s">
        <v>51</v>
      </c>
      <c r="C6225" s="126" t="s">
        <v>196</v>
      </c>
      <c r="D6225" s="126" t="s">
        <v>11103</v>
      </c>
      <c r="E6225" s="126" t="s">
        <v>51</v>
      </c>
      <c r="F6225" s="126" t="s">
        <v>51</v>
      </c>
      <c r="G6225" s="127">
        <v>0</v>
      </c>
    </row>
    <row r="6226" spans="1:7" x14ac:dyDescent="0.25">
      <c r="A6226" s="126" t="s">
        <v>11104</v>
      </c>
      <c r="B6226" s="126" t="s">
        <v>51</v>
      </c>
      <c r="C6226" s="126" t="s">
        <v>196</v>
      </c>
      <c r="D6226" s="126" t="s">
        <v>11105</v>
      </c>
      <c r="E6226" s="126" t="s">
        <v>51</v>
      </c>
      <c r="F6226" s="126" t="s">
        <v>51</v>
      </c>
      <c r="G6226" s="127">
        <v>0</v>
      </c>
    </row>
    <row r="6227" spans="1:7" x14ac:dyDescent="0.25">
      <c r="A6227" s="126" t="s">
        <v>11106</v>
      </c>
      <c r="B6227" s="126" t="s">
        <v>51</v>
      </c>
      <c r="C6227" s="126" t="s">
        <v>191</v>
      </c>
      <c r="D6227" s="126" t="s">
        <v>11107</v>
      </c>
      <c r="E6227" s="126" t="s">
        <v>51</v>
      </c>
      <c r="F6227" s="126" t="s">
        <v>51</v>
      </c>
      <c r="G6227" s="127">
        <v>0</v>
      </c>
    </row>
    <row r="6228" spans="1:7" x14ac:dyDescent="0.25">
      <c r="A6228" s="126" t="s">
        <v>11108</v>
      </c>
      <c r="B6228" s="126" t="s">
        <v>51</v>
      </c>
      <c r="C6228" s="126" t="s">
        <v>191</v>
      </c>
      <c r="D6228" s="126" t="s">
        <v>11109</v>
      </c>
      <c r="E6228" s="126" t="s">
        <v>51</v>
      </c>
      <c r="F6228" s="126" t="s">
        <v>51</v>
      </c>
      <c r="G6228" s="127">
        <v>0</v>
      </c>
    </row>
    <row r="6229" spans="1:7" x14ac:dyDescent="0.25">
      <c r="A6229" s="126" t="s">
        <v>11111</v>
      </c>
      <c r="B6229" s="126" t="s">
        <v>51</v>
      </c>
      <c r="C6229" s="126" t="s">
        <v>191</v>
      </c>
      <c r="D6229" s="126" t="s">
        <v>11112</v>
      </c>
      <c r="E6229" s="126" t="s">
        <v>51</v>
      </c>
      <c r="F6229" s="126" t="s">
        <v>51</v>
      </c>
      <c r="G6229" s="127">
        <v>0</v>
      </c>
    </row>
    <row r="6230" spans="1:7" x14ac:dyDescent="0.25">
      <c r="A6230" s="126" t="s">
        <v>11113</v>
      </c>
      <c r="B6230" s="126" t="s">
        <v>51</v>
      </c>
      <c r="C6230" s="126" t="s">
        <v>191</v>
      </c>
      <c r="D6230" s="126" t="s">
        <v>11114</v>
      </c>
      <c r="E6230" s="126" t="s">
        <v>51</v>
      </c>
      <c r="F6230" s="126" t="s">
        <v>51</v>
      </c>
      <c r="G6230" s="127">
        <v>0</v>
      </c>
    </row>
    <row r="6231" spans="1:7" x14ac:dyDescent="0.25">
      <c r="A6231" s="126" t="s">
        <v>11116</v>
      </c>
      <c r="B6231" s="126" t="s">
        <v>51</v>
      </c>
      <c r="C6231" s="126" t="s">
        <v>17</v>
      </c>
      <c r="D6231" s="126" t="s">
        <v>11117</v>
      </c>
      <c r="E6231" s="126" t="s">
        <v>51</v>
      </c>
      <c r="F6231" s="126" t="s">
        <v>51</v>
      </c>
      <c r="G6231" s="127">
        <v>0</v>
      </c>
    </row>
    <row r="6232" spans="1:7" x14ac:dyDescent="0.25">
      <c r="A6232" s="126" t="s">
        <v>11118</v>
      </c>
      <c r="B6232" s="126" t="s">
        <v>51</v>
      </c>
      <c r="C6232" s="126" t="s">
        <v>17</v>
      </c>
      <c r="D6232" s="126" t="s">
        <v>11119</v>
      </c>
      <c r="E6232" s="126" t="s">
        <v>51</v>
      </c>
      <c r="F6232" s="126" t="s">
        <v>51</v>
      </c>
      <c r="G6232" s="127">
        <v>0</v>
      </c>
    </row>
    <row r="6233" spans="1:7" x14ac:dyDescent="0.25">
      <c r="A6233" s="126" t="s">
        <v>11120</v>
      </c>
      <c r="B6233" s="126" t="s">
        <v>51</v>
      </c>
      <c r="C6233" s="126" t="s">
        <v>17</v>
      </c>
      <c r="D6233" s="126" t="s">
        <v>11121</v>
      </c>
      <c r="E6233" s="126" t="s">
        <v>51</v>
      </c>
      <c r="F6233" s="126" t="s">
        <v>51</v>
      </c>
      <c r="G6233" s="127">
        <v>0</v>
      </c>
    </row>
    <row r="6234" spans="1:7" x14ac:dyDescent="0.25">
      <c r="A6234" s="126" t="s">
        <v>11122</v>
      </c>
      <c r="B6234" s="126" t="s">
        <v>51</v>
      </c>
      <c r="C6234" s="126" t="s">
        <v>17</v>
      </c>
      <c r="D6234" s="126" t="s">
        <v>11123</v>
      </c>
      <c r="E6234" s="126" t="s">
        <v>51</v>
      </c>
      <c r="F6234" s="126" t="s">
        <v>51</v>
      </c>
      <c r="G6234" s="127">
        <v>0</v>
      </c>
    </row>
    <row r="6235" spans="1:7" x14ac:dyDescent="0.25">
      <c r="A6235" s="126" t="s">
        <v>11125</v>
      </c>
      <c r="B6235" s="126" t="s">
        <v>51</v>
      </c>
      <c r="C6235" s="126" t="s">
        <v>17</v>
      </c>
      <c r="D6235" s="126" t="s">
        <v>11126</v>
      </c>
      <c r="E6235" s="126" t="s">
        <v>51</v>
      </c>
      <c r="F6235" s="126" t="s">
        <v>51</v>
      </c>
      <c r="G6235" s="127">
        <v>0</v>
      </c>
    </row>
    <row r="6236" spans="1:7" x14ac:dyDescent="0.25">
      <c r="A6236" s="126" t="s">
        <v>11127</v>
      </c>
      <c r="B6236" s="126" t="s">
        <v>51</v>
      </c>
      <c r="C6236" s="126" t="s">
        <v>17</v>
      </c>
      <c r="D6236" s="126" t="s">
        <v>11128</v>
      </c>
      <c r="E6236" s="126" t="s">
        <v>51</v>
      </c>
      <c r="F6236" s="126" t="s">
        <v>51</v>
      </c>
      <c r="G6236" s="127">
        <v>0</v>
      </c>
    </row>
    <row r="6237" spans="1:7" x14ac:dyDescent="0.25">
      <c r="A6237" s="126" t="s">
        <v>11130</v>
      </c>
      <c r="B6237" s="126" t="s">
        <v>51</v>
      </c>
      <c r="C6237" s="126" t="s">
        <v>17</v>
      </c>
      <c r="D6237" s="126" t="s">
        <v>11131</v>
      </c>
      <c r="E6237" s="126" t="s">
        <v>51</v>
      </c>
      <c r="F6237" s="126" t="s">
        <v>51</v>
      </c>
      <c r="G6237" s="127">
        <v>0</v>
      </c>
    </row>
    <row r="6238" spans="1:7" x14ac:dyDescent="0.25">
      <c r="A6238" s="126" t="s">
        <v>11132</v>
      </c>
      <c r="B6238" s="126" t="s">
        <v>51</v>
      </c>
      <c r="C6238" s="126" t="s">
        <v>17</v>
      </c>
      <c r="D6238" s="126" t="s">
        <v>11133</v>
      </c>
      <c r="E6238" s="126" t="s">
        <v>51</v>
      </c>
      <c r="F6238" s="126" t="s">
        <v>51</v>
      </c>
      <c r="G6238" s="127">
        <v>0</v>
      </c>
    </row>
    <row r="6239" spans="1:7" x14ac:dyDescent="0.25">
      <c r="A6239" s="126" t="s">
        <v>11134</v>
      </c>
      <c r="B6239" s="126" t="s">
        <v>51</v>
      </c>
      <c r="C6239" s="126" t="s">
        <v>17</v>
      </c>
      <c r="D6239" s="126" t="s">
        <v>11135</v>
      </c>
      <c r="E6239" s="126" t="s">
        <v>51</v>
      </c>
      <c r="F6239" s="126" t="s">
        <v>51</v>
      </c>
      <c r="G6239" s="127">
        <v>0</v>
      </c>
    </row>
    <row r="6240" spans="1:7" x14ac:dyDescent="0.25">
      <c r="A6240" s="126" t="s">
        <v>11136</v>
      </c>
      <c r="B6240" s="126" t="s">
        <v>51</v>
      </c>
      <c r="C6240" s="126" t="s">
        <v>17</v>
      </c>
      <c r="D6240" s="126" t="s">
        <v>11137</v>
      </c>
      <c r="E6240" s="126" t="s">
        <v>51</v>
      </c>
      <c r="F6240" s="126" t="s">
        <v>51</v>
      </c>
      <c r="G6240" s="127">
        <v>0</v>
      </c>
    </row>
    <row r="6241" spans="1:7" x14ac:dyDescent="0.25">
      <c r="A6241" s="126" t="s">
        <v>11139</v>
      </c>
      <c r="B6241" s="126" t="s">
        <v>51</v>
      </c>
      <c r="C6241" s="126" t="s">
        <v>17</v>
      </c>
      <c r="D6241" s="126" t="s">
        <v>11140</v>
      </c>
      <c r="E6241" s="126" t="s">
        <v>51</v>
      </c>
      <c r="F6241" s="126" t="s">
        <v>51</v>
      </c>
      <c r="G6241" s="127">
        <v>0</v>
      </c>
    </row>
    <row r="6242" spans="1:7" x14ac:dyDescent="0.25">
      <c r="A6242" s="126" t="s">
        <v>11141</v>
      </c>
      <c r="B6242" s="126" t="s">
        <v>51</v>
      </c>
      <c r="C6242" s="126" t="s">
        <v>17</v>
      </c>
      <c r="D6242" s="126" t="s">
        <v>11142</v>
      </c>
      <c r="E6242" s="126" t="s">
        <v>51</v>
      </c>
      <c r="F6242" s="126" t="s">
        <v>51</v>
      </c>
      <c r="G6242" s="127">
        <v>0</v>
      </c>
    </row>
    <row r="6243" spans="1:7" x14ac:dyDescent="0.25">
      <c r="A6243" s="126" t="s">
        <v>11143</v>
      </c>
      <c r="B6243" s="126" t="s">
        <v>51</v>
      </c>
      <c r="C6243" s="126" t="s">
        <v>17</v>
      </c>
      <c r="D6243" s="126" t="s">
        <v>11144</v>
      </c>
      <c r="E6243" s="126" t="s">
        <v>51</v>
      </c>
      <c r="F6243" s="126" t="s">
        <v>51</v>
      </c>
      <c r="G6243" s="127">
        <v>0</v>
      </c>
    </row>
    <row r="6244" spans="1:7" x14ac:dyDescent="0.25">
      <c r="A6244" s="126" t="s">
        <v>11145</v>
      </c>
      <c r="B6244" s="126" t="s">
        <v>51</v>
      </c>
      <c r="C6244" s="126" t="s">
        <v>17</v>
      </c>
      <c r="D6244" s="126" t="s">
        <v>11146</v>
      </c>
      <c r="E6244" s="126" t="s">
        <v>51</v>
      </c>
      <c r="F6244" s="126" t="s">
        <v>51</v>
      </c>
      <c r="G6244" s="127">
        <v>0</v>
      </c>
    </row>
    <row r="6245" spans="1:7" x14ac:dyDescent="0.25">
      <c r="A6245" s="126" t="s">
        <v>11149</v>
      </c>
      <c r="B6245" s="126" t="s">
        <v>51</v>
      </c>
      <c r="C6245" s="126" t="s">
        <v>196</v>
      </c>
      <c r="D6245" s="126" t="s">
        <v>11150</v>
      </c>
      <c r="E6245" s="126" t="s">
        <v>51</v>
      </c>
      <c r="F6245" s="126" t="s">
        <v>51</v>
      </c>
      <c r="G6245" s="127">
        <v>0</v>
      </c>
    </row>
    <row r="6246" spans="1:7" x14ac:dyDescent="0.25">
      <c r="A6246" s="126" t="s">
        <v>11151</v>
      </c>
      <c r="B6246" s="126" t="s">
        <v>51</v>
      </c>
      <c r="C6246" s="126" t="s">
        <v>196</v>
      </c>
      <c r="D6246" s="126" t="s">
        <v>11152</v>
      </c>
      <c r="E6246" s="126" t="s">
        <v>51</v>
      </c>
      <c r="F6246" s="126" t="s">
        <v>51</v>
      </c>
      <c r="G6246" s="127">
        <v>0</v>
      </c>
    </row>
    <row r="6247" spans="1:7" x14ac:dyDescent="0.25">
      <c r="A6247" s="126" t="s">
        <v>11153</v>
      </c>
      <c r="B6247" s="126" t="s">
        <v>51</v>
      </c>
      <c r="C6247" s="126" t="s">
        <v>196</v>
      </c>
      <c r="D6247" s="126" t="s">
        <v>11154</v>
      </c>
      <c r="E6247" s="126" t="s">
        <v>51</v>
      </c>
      <c r="F6247" s="126" t="s">
        <v>51</v>
      </c>
      <c r="G6247" s="127">
        <v>0</v>
      </c>
    </row>
    <row r="6248" spans="1:7" x14ac:dyDescent="0.25">
      <c r="A6248" s="126" t="s">
        <v>11155</v>
      </c>
      <c r="B6248" s="126" t="s">
        <v>51</v>
      </c>
      <c r="C6248" s="126" t="s">
        <v>196</v>
      </c>
      <c r="D6248" s="126" t="s">
        <v>14218</v>
      </c>
      <c r="E6248" s="126" t="s">
        <v>51</v>
      </c>
      <c r="F6248" s="126" t="s">
        <v>51</v>
      </c>
      <c r="G6248" s="127">
        <v>0</v>
      </c>
    </row>
    <row r="6249" spans="1:7" x14ac:dyDescent="0.25">
      <c r="A6249" s="126" t="s">
        <v>11158</v>
      </c>
      <c r="B6249" s="126" t="s">
        <v>51</v>
      </c>
      <c r="C6249" s="126" t="s">
        <v>17</v>
      </c>
      <c r="D6249" s="126" t="s">
        <v>11159</v>
      </c>
      <c r="E6249" s="126" t="s">
        <v>51</v>
      </c>
      <c r="F6249" s="126" t="s">
        <v>51</v>
      </c>
      <c r="G6249" s="127">
        <v>0</v>
      </c>
    </row>
    <row r="6250" spans="1:7" x14ac:dyDescent="0.25">
      <c r="A6250" s="126" t="s">
        <v>11160</v>
      </c>
      <c r="B6250" s="126" t="s">
        <v>51</v>
      </c>
      <c r="C6250" s="126" t="s">
        <v>17</v>
      </c>
      <c r="D6250" s="126" t="s">
        <v>11161</v>
      </c>
      <c r="E6250" s="126" t="s">
        <v>51</v>
      </c>
      <c r="F6250" s="126" t="s">
        <v>51</v>
      </c>
      <c r="G6250" s="127">
        <v>0</v>
      </c>
    </row>
    <row r="6251" spans="1:7" x14ac:dyDescent="0.25">
      <c r="A6251" s="126" t="s">
        <v>11162</v>
      </c>
      <c r="B6251" s="126" t="s">
        <v>51</v>
      </c>
      <c r="C6251" s="126" t="s">
        <v>17</v>
      </c>
      <c r="D6251" s="126" t="s">
        <v>11163</v>
      </c>
      <c r="E6251" s="126" t="s">
        <v>51</v>
      </c>
      <c r="F6251" s="126" t="s">
        <v>51</v>
      </c>
      <c r="G6251" s="127">
        <v>0</v>
      </c>
    </row>
    <row r="6252" spans="1:7" x14ac:dyDescent="0.25">
      <c r="A6252" s="126" t="s">
        <v>11164</v>
      </c>
      <c r="B6252" s="126" t="s">
        <v>51</v>
      </c>
      <c r="C6252" s="126" t="s">
        <v>17</v>
      </c>
      <c r="D6252" s="126" t="s">
        <v>11165</v>
      </c>
      <c r="E6252" s="126" t="s">
        <v>51</v>
      </c>
      <c r="F6252" s="126" t="s">
        <v>51</v>
      </c>
      <c r="G6252" s="127">
        <v>0</v>
      </c>
    </row>
    <row r="6253" spans="1:7" x14ac:dyDescent="0.25">
      <c r="A6253" s="126" t="s">
        <v>11166</v>
      </c>
      <c r="B6253" s="126" t="s">
        <v>51</v>
      </c>
      <c r="C6253" s="126" t="s">
        <v>17</v>
      </c>
      <c r="D6253" s="126" t="s">
        <v>11167</v>
      </c>
      <c r="E6253" s="126" t="s">
        <v>51</v>
      </c>
      <c r="F6253" s="126" t="s">
        <v>51</v>
      </c>
      <c r="G6253" s="127">
        <v>0</v>
      </c>
    </row>
    <row r="6254" spans="1:7" x14ac:dyDescent="0.25">
      <c r="A6254" s="126" t="s">
        <v>11168</v>
      </c>
      <c r="B6254" s="126" t="s">
        <v>51</v>
      </c>
      <c r="C6254" s="126" t="s">
        <v>17</v>
      </c>
      <c r="D6254" s="126" t="s">
        <v>11169</v>
      </c>
      <c r="E6254" s="126" t="s">
        <v>51</v>
      </c>
      <c r="F6254" s="126" t="s">
        <v>51</v>
      </c>
      <c r="G6254" s="127">
        <v>0</v>
      </c>
    </row>
    <row r="6255" spans="1:7" x14ac:dyDescent="0.25">
      <c r="A6255" s="126" t="s">
        <v>11170</v>
      </c>
      <c r="B6255" s="126" t="s">
        <v>51</v>
      </c>
      <c r="C6255" s="126" t="s">
        <v>17</v>
      </c>
      <c r="D6255" s="126" t="s">
        <v>11171</v>
      </c>
      <c r="E6255" s="126" t="s">
        <v>51</v>
      </c>
      <c r="F6255" s="126" t="s">
        <v>51</v>
      </c>
      <c r="G6255" s="127">
        <v>0</v>
      </c>
    </row>
    <row r="6256" spans="1:7" x14ac:dyDescent="0.25">
      <c r="A6256" s="126" t="s">
        <v>11172</v>
      </c>
      <c r="B6256" s="126" t="s">
        <v>51</v>
      </c>
      <c r="C6256" s="126" t="s">
        <v>17</v>
      </c>
      <c r="D6256" s="126" t="s">
        <v>11173</v>
      </c>
      <c r="E6256" s="126" t="s">
        <v>51</v>
      </c>
      <c r="F6256" s="126" t="s">
        <v>51</v>
      </c>
      <c r="G6256" s="127">
        <v>0</v>
      </c>
    </row>
    <row r="6257" spans="1:7" x14ac:dyDescent="0.25">
      <c r="A6257" s="126" t="s">
        <v>14219</v>
      </c>
      <c r="B6257" s="126" t="s">
        <v>51</v>
      </c>
      <c r="C6257" s="126" t="s">
        <v>17</v>
      </c>
      <c r="D6257" s="126" t="s">
        <v>14220</v>
      </c>
      <c r="E6257" s="126" t="s">
        <v>51</v>
      </c>
      <c r="F6257" s="126" t="s">
        <v>51</v>
      </c>
      <c r="G6257" s="127">
        <v>0</v>
      </c>
    </row>
    <row r="6258" spans="1:7" x14ac:dyDescent="0.25">
      <c r="A6258" s="126" t="s">
        <v>14221</v>
      </c>
      <c r="B6258" s="126" t="s">
        <v>51</v>
      </c>
      <c r="C6258" s="126" t="s">
        <v>17</v>
      </c>
      <c r="D6258" s="126" t="s">
        <v>14222</v>
      </c>
      <c r="E6258" s="126" t="s">
        <v>51</v>
      </c>
      <c r="F6258" s="126" t="s">
        <v>51</v>
      </c>
      <c r="G6258" s="127">
        <v>0</v>
      </c>
    </row>
    <row r="6259" spans="1:7" x14ac:dyDescent="0.25">
      <c r="A6259" s="126" t="s">
        <v>11178</v>
      </c>
      <c r="B6259" s="126" t="s">
        <v>51</v>
      </c>
      <c r="C6259" s="126" t="s">
        <v>17</v>
      </c>
      <c r="D6259" s="126" t="s">
        <v>11179</v>
      </c>
      <c r="E6259" s="126" t="s">
        <v>51</v>
      </c>
      <c r="F6259" s="126" t="s">
        <v>51</v>
      </c>
      <c r="G6259" s="127">
        <v>0</v>
      </c>
    </row>
    <row r="6260" spans="1:7" x14ac:dyDescent="0.25">
      <c r="A6260" s="126" t="s">
        <v>11180</v>
      </c>
      <c r="B6260" s="126" t="s">
        <v>51</v>
      </c>
      <c r="C6260" s="126" t="s">
        <v>17</v>
      </c>
      <c r="D6260" s="126" t="s">
        <v>11181</v>
      </c>
      <c r="E6260" s="126" t="s">
        <v>51</v>
      </c>
      <c r="F6260" s="126" t="s">
        <v>51</v>
      </c>
      <c r="G6260" s="127">
        <v>0</v>
      </c>
    </row>
    <row r="6261" spans="1:7" x14ac:dyDescent="0.25">
      <c r="A6261" s="126" t="s">
        <v>11182</v>
      </c>
      <c r="B6261" s="126" t="s">
        <v>51</v>
      </c>
      <c r="C6261" s="126" t="s">
        <v>17</v>
      </c>
      <c r="D6261" s="126" t="s">
        <v>11183</v>
      </c>
      <c r="E6261" s="126" t="s">
        <v>51</v>
      </c>
      <c r="F6261" s="126" t="s">
        <v>51</v>
      </c>
      <c r="G6261" s="127">
        <v>0</v>
      </c>
    </row>
    <row r="6262" spans="1:7" x14ac:dyDescent="0.25">
      <c r="A6262" s="126" t="s">
        <v>11184</v>
      </c>
      <c r="B6262" s="126" t="s">
        <v>51</v>
      </c>
      <c r="C6262" s="126" t="s">
        <v>17</v>
      </c>
      <c r="D6262" s="126" t="s">
        <v>11185</v>
      </c>
      <c r="E6262" s="126" t="s">
        <v>51</v>
      </c>
      <c r="F6262" s="126" t="s">
        <v>51</v>
      </c>
      <c r="G6262" s="127">
        <v>0</v>
      </c>
    </row>
    <row r="6263" spans="1:7" x14ac:dyDescent="0.25">
      <c r="A6263" s="126" t="s">
        <v>11187</v>
      </c>
      <c r="B6263" s="126" t="s">
        <v>51</v>
      </c>
      <c r="C6263" s="126" t="s">
        <v>17</v>
      </c>
      <c r="D6263" s="126" t="s">
        <v>11188</v>
      </c>
      <c r="E6263" s="126" t="s">
        <v>51</v>
      </c>
      <c r="F6263" s="126" t="s">
        <v>51</v>
      </c>
      <c r="G6263" s="127">
        <v>0</v>
      </c>
    </row>
    <row r="6264" spans="1:7" x14ac:dyDescent="0.25">
      <c r="A6264" s="126" t="s">
        <v>11189</v>
      </c>
      <c r="B6264" s="126" t="s">
        <v>51</v>
      </c>
      <c r="C6264" s="126" t="s">
        <v>17</v>
      </c>
      <c r="D6264" s="126" t="s">
        <v>11190</v>
      </c>
      <c r="E6264" s="126" t="s">
        <v>51</v>
      </c>
      <c r="F6264" s="126" t="s">
        <v>51</v>
      </c>
      <c r="G6264" s="127">
        <v>0</v>
      </c>
    </row>
    <row r="6265" spans="1:7" x14ac:dyDescent="0.25">
      <c r="A6265" s="126" t="s">
        <v>11191</v>
      </c>
      <c r="B6265" s="126" t="s">
        <v>51</v>
      </c>
      <c r="C6265" s="126" t="s">
        <v>17</v>
      </c>
      <c r="D6265" s="126" t="s">
        <v>11192</v>
      </c>
      <c r="E6265" s="126" t="s">
        <v>51</v>
      </c>
      <c r="F6265" s="126" t="s">
        <v>51</v>
      </c>
      <c r="G6265" s="127">
        <v>0</v>
      </c>
    </row>
    <row r="6266" spans="1:7" x14ac:dyDescent="0.25">
      <c r="A6266" s="126" t="s">
        <v>11193</v>
      </c>
      <c r="B6266" s="126" t="s">
        <v>51</v>
      </c>
      <c r="C6266" s="126" t="s">
        <v>17</v>
      </c>
      <c r="D6266" s="126" t="s">
        <v>11194</v>
      </c>
      <c r="E6266" s="126" t="s">
        <v>51</v>
      </c>
      <c r="F6266" s="126" t="s">
        <v>51</v>
      </c>
      <c r="G6266" s="127">
        <v>0</v>
      </c>
    </row>
    <row r="6267" spans="1:7" x14ac:dyDescent="0.25">
      <c r="A6267" s="126" t="s">
        <v>11197</v>
      </c>
      <c r="B6267" s="126" t="s">
        <v>51</v>
      </c>
      <c r="C6267" s="126" t="s">
        <v>196</v>
      </c>
      <c r="D6267" s="126" t="s">
        <v>11198</v>
      </c>
      <c r="E6267" s="126" t="s">
        <v>51</v>
      </c>
      <c r="F6267" s="126" t="s">
        <v>51</v>
      </c>
      <c r="G6267" s="127">
        <v>0</v>
      </c>
    </row>
    <row r="6268" spans="1:7" x14ac:dyDescent="0.25">
      <c r="A6268" s="126" t="s">
        <v>11199</v>
      </c>
      <c r="B6268" s="126" t="s">
        <v>51</v>
      </c>
      <c r="C6268" s="126" t="s">
        <v>196</v>
      </c>
      <c r="D6268" s="126" t="s">
        <v>11200</v>
      </c>
      <c r="E6268" s="126" t="s">
        <v>51</v>
      </c>
      <c r="F6268" s="126" t="s">
        <v>51</v>
      </c>
      <c r="G6268" s="127">
        <v>0</v>
      </c>
    </row>
    <row r="6269" spans="1:7" x14ac:dyDescent="0.25">
      <c r="A6269" s="126" t="s">
        <v>11201</v>
      </c>
      <c r="B6269" s="126" t="s">
        <v>51</v>
      </c>
      <c r="C6269" s="126" t="s">
        <v>196</v>
      </c>
      <c r="D6269" s="126" t="s">
        <v>11202</v>
      </c>
      <c r="E6269" s="126" t="s">
        <v>51</v>
      </c>
      <c r="F6269" s="126" t="s">
        <v>51</v>
      </c>
      <c r="G6269" s="127">
        <v>0</v>
      </c>
    </row>
    <row r="6270" spans="1:7" x14ac:dyDescent="0.25">
      <c r="A6270" s="126" t="s">
        <v>11203</v>
      </c>
      <c r="B6270" s="126" t="s">
        <v>51</v>
      </c>
      <c r="C6270" s="126" t="s">
        <v>196</v>
      </c>
      <c r="D6270" s="126" t="s">
        <v>11204</v>
      </c>
      <c r="E6270" s="126" t="s">
        <v>51</v>
      </c>
      <c r="F6270" s="126" t="s">
        <v>51</v>
      </c>
      <c r="G6270" s="127">
        <v>0</v>
      </c>
    </row>
    <row r="6271" spans="1:7" x14ac:dyDescent="0.25">
      <c r="A6271" s="126" t="s">
        <v>11207</v>
      </c>
      <c r="B6271" s="126" t="s">
        <v>51</v>
      </c>
      <c r="C6271" s="126" t="s">
        <v>196</v>
      </c>
      <c r="D6271" s="126" t="s">
        <v>11208</v>
      </c>
      <c r="E6271" s="126" t="s">
        <v>51</v>
      </c>
      <c r="F6271" s="126" t="s">
        <v>51</v>
      </c>
      <c r="G6271" s="127">
        <v>0</v>
      </c>
    </row>
    <row r="6272" spans="1:7" x14ac:dyDescent="0.25">
      <c r="A6272" s="126" t="s">
        <v>11209</v>
      </c>
      <c r="B6272" s="126" t="s">
        <v>51</v>
      </c>
      <c r="C6272" s="126" t="s">
        <v>196</v>
      </c>
      <c r="D6272" s="126" t="s">
        <v>11210</v>
      </c>
      <c r="E6272" s="126" t="s">
        <v>51</v>
      </c>
      <c r="F6272" s="126" t="s">
        <v>51</v>
      </c>
      <c r="G6272" s="127">
        <v>0</v>
      </c>
    </row>
    <row r="6273" spans="1:7" x14ac:dyDescent="0.25">
      <c r="A6273" s="126" t="s">
        <v>11211</v>
      </c>
      <c r="B6273" s="126" t="s">
        <v>51</v>
      </c>
      <c r="C6273" s="126" t="s">
        <v>196</v>
      </c>
      <c r="D6273" s="126" t="s">
        <v>11212</v>
      </c>
      <c r="E6273" s="126" t="s">
        <v>51</v>
      </c>
      <c r="F6273" s="126" t="s">
        <v>51</v>
      </c>
      <c r="G6273" s="127">
        <v>0</v>
      </c>
    </row>
    <row r="6274" spans="1:7" x14ac:dyDescent="0.25">
      <c r="A6274" s="126" t="s">
        <v>11214</v>
      </c>
      <c r="B6274" s="126" t="s">
        <v>51</v>
      </c>
      <c r="C6274" s="126" t="s">
        <v>196</v>
      </c>
      <c r="D6274" s="126" t="s">
        <v>11215</v>
      </c>
      <c r="E6274" s="126" t="s">
        <v>51</v>
      </c>
      <c r="F6274" s="126" t="s">
        <v>51</v>
      </c>
      <c r="G6274" s="127">
        <v>0</v>
      </c>
    </row>
    <row r="6275" spans="1:7" x14ac:dyDescent="0.25">
      <c r="A6275" s="126" t="s">
        <v>11216</v>
      </c>
      <c r="B6275" s="126" t="s">
        <v>51</v>
      </c>
      <c r="C6275" s="126" t="s">
        <v>196</v>
      </c>
      <c r="D6275" s="126" t="s">
        <v>11217</v>
      </c>
      <c r="E6275" s="126" t="s">
        <v>51</v>
      </c>
      <c r="F6275" s="126" t="s">
        <v>51</v>
      </c>
      <c r="G6275" s="127">
        <v>0</v>
      </c>
    </row>
    <row r="6276" spans="1:7" x14ac:dyDescent="0.25">
      <c r="A6276" s="126" t="s">
        <v>11218</v>
      </c>
      <c r="B6276" s="126" t="s">
        <v>51</v>
      </c>
      <c r="C6276" s="126" t="s">
        <v>196</v>
      </c>
      <c r="D6276" s="126" t="s">
        <v>11219</v>
      </c>
      <c r="E6276" s="126" t="s">
        <v>51</v>
      </c>
      <c r="F6276" s="126" t="s">
        <v>51</v>
      </c>
      <c r="G6276" s="127">
        <v>0</v>
      </c>
    </row>
    <row r="6277" spans="1:7" x14ac:dyDescent="0.25">
      <c r="A6277" s="126" t="s">
        <v>11220</v>
      </c>
      <c r="B6277" s="126" t="s">
        <v>51</v>
      </c>
      <c r="C6277" s="126" t="s">
        <v>196</v>
      </c>
      <c r="D6277" s="126" t="s">
        <v>11221</v>
      </c>
      <c r="E6277" s="126" t="s">
        <v>51</v>
      </c>
      <c r="F6277" s="126" t="s">
        <v>51</v>
      </c>
      <c r="G6277" s="127">
        <v>0</v>
      </c>
    </row>
    <row r="6278" spans="1:7" x14ac:dyDescent="0.25">
      <c r="A6278" s="126" t="s">
        <v>11224</v>
      </c>
      <c r="B6278" s="126" t="s">
        <v>51</v>
      </c>
      <c r="C6278" s="126" t="s">
        <v>196</v>
      </c>
      <c r="D6278" s="126" t="s">
        <v>11225</v>
      </c>
      <c r="E6278" s="126" t="s">
        <v>51</v>
      </c>
      <c r="F6278" s="126" t="s">
        <v>51</v>
      </c>
      <c r="G6278" s="127">
        <v>0</v>
      </c>
    </row>
    <row r="6279" spans="1:7" x14ac:dyDescent="0.25">
      <c r="A6279" s="126" t="s">
        <v>11226</v>
      </c>
      <c r="B6279" s="126" t="s">
        <v>51</v>
      </c>
      <c r="C6279" s="126" t="s">
        <v>196</v>
      </c>
      <c r="D6279" s="126" t="s">
        <v>11227</v>
      </c>
      <c r="E6279" s="126" t="s">
        <v>51</v>
      </c>
      <c r="F6279" s="126" t="s">
        <v>51</v>
      </c>
      <c r="G6279" s="127">
        <v>0</v>
      </c>
    </row>
    <row r="6280" spans="1:7" x14ac:dyDescent="0.25">
      <c r="A6280" s="126" t="s">
        <v>11229</v>
      </c>
      <c r="B6280" s="126" t="s">
        <v>51</v>
      </c>
      <c r="C6280" s="126" t="s">
        <v>17</v>
      </c>
      <c r="D6280" s="126" t="s">
        <v>11230</v>
      </c>
      <c r="E6280" s="126" t="s">
        <v>51</v>
      </c>
      <c r="F6280" s="126" t="s">
        <v>51</v>
      </c>
      <c r="G6280" s="127">
        <v>0</v>
      </c>
    </row>
    <row r="6281" spans="1:7" x14ac:dyDescent="0.25">
      <c r="A6281" s="126" t="s">
        <v>11231</v>
      </c>
      <c r="B6281" s="126" t="s">
        <v>51</v>
      </c>
      <c r="C6281" s="126" t="s">
        <v>17</v>
      </c>
      <c r="D6281" s="126" t="s">
        <v>11232</v>
      </c>
      <c r="E6281" s="126" t="s">
        <v>51</v>
      </c>
      <c r="F6281" s="126" t="s">
        <v>51</v>
      </c>
      <c r="G6281" s="127">
        <v>0</v>
      </c>
    </row>
    <row r="6282" spans="1:7" x14ac:dyDescent="0.25">
      <c r="A6282" s="126" t="s">
        <v>11233</v>
      </c>
      <c r="B6282" s="126" t="s">
        <v>51</v>
      </c>
      <c r="C6282" s="126" t="s">
        <v>17</v>
      </c>
      <c r="D6282" s="126" t="s">
        <v>11234</v>
      </c>
      <c r="E6282" s="126" t="s">
        <v>51</v>
      </c>
      <c r="F6282" s="126" t="s">
        <v>51</v>
      </c>
      <c r="G6282" s="127">
        <v>0</v>
      </c>
    </row>
    <row r="6283" spans="1:7" x14ac:dyDescent="0.25">
      <c r="A6283" s="126" t="s">
        <v>11237</v>
      </c>
      <c r="B6283" s="126" t="s">
        <v>51</v>
      </c>
      <c r="C6283" s="126" t="s">
        <v>17</v>
      </c>
      <c r="D6283" s="126" t="s">
        <v>11238</v>
      </c>
      <c r="E6283" s="126" t="s">
        <v>51</v>
      </c>
      <c r="F6283" s="126" t="s">
        <v>51</v>
      </c>
      <c r="G6283" s="127">
        <v>0</v>
      </c>
    </row>
    <row r="6284" spans="1:7" x14ac:dyDescent="0.25">
      <c r="A6284" s="126" t="s">
        <v>11239</v>
      </c>
      <c r="B6284" s="126" t="s">
        <v>51</v>
      </c>
      <c r="C6284" s="126" t="s">
        <v>17</v>
      </c>
      <c r="D6284" s="126" t="s">
        <v>11240</v>
      </c>
      <c r="E6284" s="126" t="s">
        <v>51</v>
      </c>
      <c r="F6284" s="126" t="s">
        <v>51</v>
      </c>
      <c r="G6284" s="127">
        <v>0</v>
      </c>
    </row>
    <row r="6285" spans="1:7" x14ac:dyDescent="0.25">
      <c r="A6285" s="126" t="s">
        <v>11241</v>
      </c>
      <c r="B6285" s="126" t="s">
        <v>51</v>
      </c>
      <c r="C6285" s="126" t="s">
        <v>17</v>
      </c>
      <c r="D6285" s="126" t="s">
        <v>11242</v>
      </c>
      <c r="E6285" s="126" t="s">
        <v>51</v>
      </c>
      <c r="F6285" s="126" t="s">
        <v>51</v>
      </c>
      <c r="G6285" s="127">
        <v>0</v>
      </c>
    </row>
    <row r="6286" spans="1:7" x14ac:dyDescent="0.25">
      <c r="A6286" s="126" t="s">
        <v>11244</v>
      </c>
      <c r="B6286" s="126" t="s">
        <v>51</v>
      </c>
      <c r="C6286" s="126" t="s">
        <v>17</v>
      </c>
      <c r="D6286" s="126" t="s">
        <v>11245</v>
      </c>
      <c r="E6286" s="126" t="s">
        <v>51</v>
      </c>
      <c r="F6286" s="126" t="s">
        <v>51</v>
      </c>
      <c r="G6286" s="127">
        <v>0</v>
      </c>
    </row>
    <row r="6287" spans="1:7" x14ac:dyDescent="0.25">
      <c r="A6287" s="126" t="s">
        <v>11246</v>
      </c>
      <c r="B6287" s="126" t="s">
        <v>51</v>
      </c>
      <c r="C6287" s="126" t="s">
        <v>17</v>
      </c>
      <c r="D6287" s="126" t="s">
        <v>11247</v>
      </c>
      <c r="E6287" s="126" t="s">
        <v>51</v>
      </c>
      <c r="F6287" s="126" t="s">
        <v>51</v>
      </c>
      <c r="G6287" s="127">
        <v>0</v>
      </c>
    </row>
    <row r="6288" spans="1:7" x14ac:dyDescent="0.25">
      <c r="A6288" s="126" t="s">
        <v>11248</v>
      </c>
      <c r="B6288" s="126" t="s">
        <v>51</v>
      </c>
      <c r="C6288" s="126" t="s">
        <v>53</v>
      </c>
      <c r="D6288" s="126" t="s">
        <v>11249</v>
      </c>
      <c r="E6288" s="126" t="s">
        <v>51</v>
      </c>
      <c r="F6288" s="126" t="s">
        <v>51</v>
      </c>
      <c r="G6288" s="127">
        <v>0</v>
      </c>
    </row>
    <row r="6289" spans="1:7" x14ac:dyDescent="0.25">
      <c r="A6289" s="126" t="s">
        <v>11251</v>
      </c>
      <c r="B6289" s="126" t="s">
        <v>51</v>
      </c>
      <c r="C6289" s="126" t="s">
        <v>196</v>
      </c>
      <c r="D6289" s="126" t="s">
        <v>11252</v>
      </c>
      <c r="E6289" s="126" t="s">
        <v>51</v>
      </c>
      <c r="F6289" s="126" t="s">
        <v>51</v>
      </c>
      <c r="G6289" s="127">
        <v>0</v>
      </c>
    </row>
    <row r="6290" spans="1:7" x14ac:dyDescent="0.25">
      <c r="A6290" s="126" t="s">
        <v>11253</v>
      </c>
      <c r="B6290" s="126" t="s">
        <v>51</v>
      </c>
      <c r="C6290" s="126" t="s">
        <v>196</v>
      </c>
      <c r="D6290" s="126" t="s">
        <v>11254</v>
      </c>
      <c r="E6290" s="126" t="s">
        <v>51</v>
      </c>
      <c r="F6290" s="126" t="s">
        <v>51</v>
      </c>
      <c r="G6290" s="127">
        <v>0</v>
      </c>
    </row>
    <row r="6291" spans="1:7" x14ac:dyDescent="0.25">
      <c r="A6291" s="126" t="s">
        <v>11255</v>
      </c>
      <c r="B6291" s="126" t="s">
        <v>51</v>
      </c>
      <c r="C6291" s="126" t="s">
        <v>196</v>
      </c>
      <c r="D6291" s="126" t="s">
        <v>11256</v>
      </c>
      <c r="E6291" s="126" t="s">
        <v>51</v>
      </c>
      <c r="F6291" s="126" t="s">
        <v>51</v>
      </c>
      <c r="G6291" s="127">
        <v>0</v>
      </c>
    </row>
    <row r="6292" spans="1:7" x14ac:dyDescent="0.25">
      <c r="A6292" s="126" t="s">
        <v>11257</v>
      </c>
      <c r="B6292" s="126" t="s">
        <v>51</v>
      </c>
      <c r="C6292" s="126" t="s">
        <v>196</v>
      </c>
      <c r="D6292" s="126" t="s">
        <v>11258</v>
      </c>
      <c r="E6292" s="126" t="s">
        <v>51</v>
      </c>
      <c r="F6292" s="126" t="s">
        <v>51</v>
      </c>
      <c r="G6292" s="127">
        <v>0</v>
      </c>
    </row>
    <row r="6293" spans="1:7" x14ac:dyDescent="0.25">
      <c r="A6293" s="126" t="s">
        <v>11259</v>
      </c>
      <c r="B6293" s="126" t="s">
        <v>51</v>
      </c>
      <c r="C6293" s="126" t="s">
        <v>191</v>
      </c>
      <c r="D6293" s="126" t="s">
        <v>11256</v>
      </c>
      <c r="E6293" s="126" t="s">
        <v>51</v>
      </c>
      <c r="F6293" s="126" t="s">
        <v>51</v>
      </c>
      <c r="G6293" s="127">
        <v>0</v>
      </c>
    </row>
    <row r="6294" spans="1:7" x14ac:dyDescent="0.25">
      <c r="A6294" s="126" t="s">
        <v>11260</v>
      </c>
      <c r="B6294" s="126" t="s">
        <v>51</v>
      </c>
      <c r="C6294" s="126" t="s">
        <v>17</v>
      </c>
      <c r="D6294" s="126" t="s">
        <v>11256</v>
      </c>
      <c r="E6294" s="126" t="s">
        <v>51</v>
      </c>
      <c r="F6294" s="126" t="s">
        <v>51</v>
      </c>
      <c r="G6294" s="127">
        <v>0</v>
      </c>
    </row>
    <row r="6295" spans="1:7" x14ac:dyDescent="0.25">
      <c r="A6295" s="126" t="s">
        <v>11261</v>
      </c>
      <c r="B6295" s="126" t="s">
        <v>51</v>
      </c>
      <c r="C6295" s="126" t="s">
        <v>11</v>
      </c>
      <c r="D6295" s="126" t="s">
        <v>11256</v>
      </c>
      <c r="E6295" s="126" t="s">
        <v>51</v>
      </c>
      <c r="F6295" s="126" t="s">
        <v>51</v>
      </c>
      <c r="G6295" s="127">
        <v>0</v>
      </c>
    </row>
    <row r="6296" spans="1:7" x14ac:dyDescent="0.25">
      <c r="A6296" s="126" t="s">
        <v>11262</v>
      </c>
      <c r="B6296" s="126" t="s">
        <v>51</v>
      </c>
      <c r="C6296" s="126" t="s">
        <v>11</v>
      </c>
      <c r="D6296" s="126" t="s">
        <v>11258</v>
      </c>
      <c r="E6296" s="126" t="s">
        <v>51</v>
      </c>
      <c r="F6296" s="126" t="s">
        <v>51</v>
      </c>
      <c r="G6296" s="127">
        <v>0</v>
      </c>
    </row>
    <row r="6297" spans="1:7" x14ac:dyDescent="0.25">
      <c r="A6297" s="126" t="s">
        <v>11263</v>
      </c>
      <c r="B6297" s="126" t="s">
        <v>51</v>
      </c>
      <c r="C6297" s="126" t="s">
        <v>17</v>
      </c>
      <c r="D6297" s="126" t="s">
        <v>14747</v>
      </c>
      <c r="E6297" s="126" t="s">
        <v>51</v>
      </c>
      <c r="F6297" s="126" t="s">
        <v>51</v>
      </c>
      <c r="G6297" s="127">
        <v>0</v>
      </c>
    </row>
    <row r="6298" spans="1:7" x14ac:dyDescent="0.25">
      <c r="A6298" s="126" t="s">
        <v>14748</v>
      </c>
      <c r="B6298" s="126" t="s">
        <v>51</v>
      </c>
      <c r="C6298" s="126" t="s">
        <v>17</v>
      </c>
      <c r="D6298" s="126" t="s">
        <v>14749</v>
      </c>
      <c r="E6298" s="126" t="s">
        <v>51</v>
      </c>
      <c r="F6298" s="126" t="s">
        <v>51</v>
      </c>
      <c r="G6298" s="127">
        <v>0</v>
      </c>
    </row>
    <row r="6299" spans="1:7" ht="30" x14ac:dyDescent="0.25">
      <c r="A6299" s="126" t="s">
        <v>11264</v>
      </c>
      <c r="B6299" s="126" t="s">
        <v>51</v>
      </c>
      <c r="C6299" s="126" t="s">
        <v>11</v>
      </c>
      <c r="D6299" s="126" t="s">
        <v>11265</v>
      </c>
      <c r="E6299" s="126" t="s">
        <v>51</v>
      </c>
      <c r="F6299" s="126" t="s">
        <v>510</v>
      </c>
      <c r="G6299" s="127">
        <v>1</v>
      </c>
    </row>
    <row r="6300" spans="1:7" ht="30" x14ac:dyDescent="0.25">
      <c r="A6300" s="126" t="s">
        <v>11266</v>
      </c>
      <c r="B6300" s="126" t="s">
        <v>51</v>
      </c>
      <c r="C6300" s="126" t="s">
        <v>17</v>
      </c>
      <c r="D6300" s="126" t="s">
        <v>11265</v>
      </c>
      <c r="E6300" s="126" t="s">
        <v>51</v>
      </c>
      <c r="F6300" s="126" t="s">
        <v>510</v>
      </c>
      <c r="G6300" s="127">
        <v>1</v>
      </c>
    </row>
    <row r="6301" spans="1:7" ht="30" x14ac:dyDescent="0.25">
      <c r="A6301" s="126" t="s">
        <v>11267</v>
      </c>
      <c r="B6301" s="126" t="s">
        <v>51</v>
      </c>
      <c r="C6301" s="126" t="s">
        <v>196</v>
      </c>
      <c r="D6301" s="126" t="s">
        <v>11265</v>
      </c>
      <c r="E6301" s="126" t="s">
        <v>51</v>
      </c>
      <c r="F6301" s="126" t="s">
        <v>510</v>
      </c>
      <c r="G6301" s="127">
        <v>1</v>
      </c>
    </row>
    <row r="6302" spans="1:7" ht="30" x14ac:dyDescent="0.25">
      <c r="A6302" s="126" t="s">
        <v>11268</v>
      </c>
      <c r="B6302" s="126" t="s">
        <v>51</v>
      </c>
      <c r="C6302" s="126" t="s">
        <v>191</v>
      </c>
      <c r="D6302" s="126" t="s">
        <v>11265</v>
      </c>
      <c r="E6302" s="126" t="s">
        <v>51</v>
      </c>
      <c r="F6302" s="126" t="s">
        <v>510</v>
      </c>
      <c r="G6302" s="127">
        <v>1</v>
      </c>
    </row>
    <row r="6303" spans="1:7" ht="30" x14ac:dyDescent="0.25">
      <c r="A6303" s="126" t="s">
        <v>11269</v>
      </c>
      <c r="B6303" s="126" t="s">
        <v>51</v>
      </c>
      <c r="C6303" s="126" t="s">
        <v>53</v>
      </c>
      <c r="D6303" s="126" t="s">
        <v>11265</v>
      </c>
      <c r="E6303" s="126" t="s">
        <v>51</v>
      </c>
      <c r="F6303" s="126" t="s">
        <v>510</v>
      </c>
      <c r="G6303" s="127">
        <v>1</v>
      </c>
    </row>
    <row r="6304" spans="1:7" x14ac:dyDescent="0.25">
      <c r="A6304" s="126" t="s">
        <v>11270</v>
      </c>
      <c r="B6304" s="126" t="s">
        <v>51</v>
      </c>
      <c r="C6304" s="126" t="s">
        <v>191</v>
      </c>
      <c r="D6304" s="126" t="s">
        <v>11271</v>
      </c>
      <c r="E6304" s="126" t="s">
        <v>51</v>
      </c>
      <c r="F6304" s="126" t="s">
        <v>51</v>
      </c>
      <c r="G6304" s="127">
        <v>0</v>
      </c>
    </row>
    <row r="6305" spans="1:7" x14ac:dyDescent="0.25">
      <c r="A6305" s="126" t="s">
        <v>11272</v>
      </c>
      <c r="B6305" s="126" t="s">
        <v>51</v>
      </c>
      <c r="C6305" s="126" t="s">
        <v>191</v>
      </c>
      <c r="D6305" s="126" t="s">
        <v>11273</v>
      </c>
      <c r="E6305" s="126" t="s">
        <v>51</v>
      </c>
      <c r="F6305" s="126" t="s">
        <v>51</v>
      </c>
      <c r="G6305" s="127">
        <v>0</v>
      </c>
    </row>
    <row r="6306" spans="1:7" x14ac:dyDescent="0.25">
      <c r="A6306" s="126" t="s">
        <v>11274</v>
      </c>
      <c r="B6306" s="126" t="s">
        <v>51</v>
      </c>
      <c r="C6306" s="126" t="s">
        <v>11</v>
      </c>
      <c r="D6306" s="126" t="s">
        <v>11012</v>
      </c>
      <c r="E6306" s="126" t="s">
        <v>51</v>
      </c>
      <c r="F6306" s="126" t="s">
        <v>51</v>
      </c>
      <c r="G6306" s="127">
        <v>0</v>
      </c>
    </row>
    <row r="6307" spans="1:7" x14ac:dyDescent="0.25">
      <c r="A6307" s="126" t="s">
        <v>11275</v>
      </c>
      <c r="B6307" s="126" t="s">
        <v>51</v>
      </c>
      <c r="C6307" s="126" t="s">
        <v>11</v>
      </c>
      <c r="D6307" s="126" t="s">
        <v>11013</v>
      </c>
      <c r="E6307" s="126" t="s">
        <v>51</v>
      </c>
      <c r="F6307" s="126" t="s">
        <v>51</v>
      </c>
      <c r="G6307" s="127">
        <v>0</v>
      </c>
    </row>
    <row r="6308" spans="1:7" x14ac:dyDescent="0.25">
      <c r="A6308" s="126" t="s">
        <v>11276</v>
      </c>
      <c r="B6308" s="126" t="s">
        <v>51</v>
      </c>
      <c r="C6308" s="126" t="s">
        <v>11</v>
      </c>
      <c r="D6308" s="126" t="s">
        <v>11014</v>
      </c>
      <c r="E6308" s="126" t="s">
        <v>51</v>
      </c>
      <c r="F6308" s="126" t="s">
        <v>51</v>
      </c>
      <c r="G6308" s="127">
        <v>0</v>
      </c>
    </row>
    <row r="6309" spans="1:7" x14ac:dyDescent="0.25">
      <c r="A6309" s="126" t="s">
        <v>11277</v>
      </c>
      <c r="B6309" s="126" t="s">
        <v>51</v>
      </c>
      <c r="C6309" s="126" t="s">
        <v>11</v>
      </c>
      <c r="D6309" s="126" t="s">
        <v>11278</v>
      </c>
      <c r="E6309" s="126" t="s">
        <v>51</v>
      </c>
      <c r="F6309" s="126" t="s">
        <v>51</v>
      </c>
      <c r="G6309" s="127">
        <v>0</v>
      </c>
    </row>
    <row r="6310" spans="1:7" x14ac:dyDescent="0.25">
      <c r="A6310" s="126" t="s">
        <v>11279</v>
      </c>
      <c r="B6310" s="126" t="s">
        <v>51</v>
      </c>
      <c r="C6310" s="126" t="s">
        <v>11</v>
      </c>
      <c r="D6310" s="126" t="s">
        <v>11029</v>
      </c>
      <c r="E6310" s="126" t="s">
        <v>51</v>
      </c>
      <c r="F6310" s="126" t="s">
        <v>51</v>
      </c>
      <c r="G6310" s="127">
        <v>0</v>
      </c>
    </row>
    <row r="6311" spans="1:7" x14ac:dyDescent="0.25">
      <c r="A6311" s="126" t="s">
        <v>11280</v>
      </c>
      <c r="B6311" s="126" t="s">
        <v>51</v>
      </c>
      <c r="C6311" s="126" t="s">
        <v>11</v>
      </c>
      <c r="D6311" s="126" t="s">
        <v>11030</v>
      </c>
      <c r="E6311" s="126" t="s">
        <v>51</v>
      </c>
      <c r="F6311" s="126" t="s">
        <v>51</v>
      </c>
      <c r="G6311" s="127">
        <v>0</v>
      </c>
    </row>
    <row r="6312" spans="1:7" x14ac:dyDescent="0.25">
      <c r="A6312" s="126" t="s">
        <v>11281</v>
      </c>
      <c r="B6312" s="126" t="s">
        <v>51</v>
      </c>
      <c r="C6312" s="126" t="s">
        <v>11</v>
      </c>
      <c r="D6312" s="126" t="s">
        <v>11031</v>
      </c>
      <c r="E6312" s="126" t="s">
        <v>51</v>
      </c>
      <c r="F6312" s="126" t="s">
        <v>51</v>
      </c>
      <c r="G6312" s="127">
        <v>0</v>
      </c>
    </row>
    <row r="6313" spans="1:7" x14ac:dyDescent="0.25">
      <c r="A6313" s="126" t="s">
        <v>11282</v>
      </c>
      <c r="B6313" s="126" t="s">
        <v>51</v>
      </c>
      <c r="C6313" s="126" t="s">
        <v>11</v>
      </c>
      <c r="D6313" s="126" t="s">
        <v>11283</v>
      </c>
      <c r="E6313" s="126" t="s">
        <v>51</v>
      </c>
      <c r="F6313" s="126" t="s">
        <v>51</v>
      </c>
      <c r="G6313" s="127">
        <v>0</v>
      </c>
    </row>
    <row r="6314" spans="1:7" x14ac:dyDescent="0.25">
      <c r="A6314" s="126" t="s">
        <v>11284</v>
      </c>
      <c r="B6314" s="126" t="s">
        <v>51</v>
      </c>
      <c r="C6314" s="126" t="s">
        <v>11</v>
      </c>
      <c r="D6314" s="126" t="s">
        <v>11046</v>
      </c>
      <c r="E6314" s="126" t="s">
        <v>51</v>
      </c>
      <c r="F6314" s="126" t="s">
        <v>51</v>
      </c>
      <c r="G6314" s="127">
        <v>0</v>
      </c>
    </row>
    <row r="6315" spans="1:7" x14ac:dyDescent="0.25">
      <c r="A6315" s="126" t="s">
        <v>11285</v>
      </c>
      <c r="B6315" s="126" t="s">
        <v>51</v>
      </c>
      <c r="C6315" s="126" t="s">
        <v>11</v>
      </c>
      <c r="D6315" s="126" t="s">
        <v>11047</v>
      </c>
      <c r="E6315" s="126" t="s">
        <v>51</v>
      </c>
      <c r="F6315" s="126" t="s">
        <v>51</v>
      </c>
      <c r="G6315" s="127">
        <v>0</v>
      </c>
    </row>
    <row r="6316" spans="1:7" x14ac:dyDescent="0.25">
      <c r="A6316" s="126" t="s">
        <v>11286</v>
      </c>
      <c r="B6316" s="126" t="s">
        <v>51</v>
      </c>
      <c r="C6316" s="126" t="s">
        <v>196</v>
      </c>
      <c r="D6316" s="126" t="s">
        <v>11056</v>
      </c>
      <c r="E6316" s="126" t="s">
        <v>51</v>
      </c>
      <c r="F6316" s="126" t="s">
        <v>51</v>
      </c>
      <c r="G6316" s="127">
        <v>0</v>
      </c>
    </row>
    <row r="6317" spans="1:7" x14ac:dyDescent="0.25">
      <c r="A6317" s="126" t="s">
        <v>11287</v>
      </c>
      <c r="B6317" s="126" t="s">
        <v>51</v>
      </c>
      <c r="C6317" s="126" t="s">
        <v>196</v>
      </c>
      <c r="D6317" s="126" t="s">
        <v>11057</v>
      </c>
      <c r="E6317" s="126" t="s">
        <v>51</v>
      </c>
      <c r="F6317" s="126" t="s">
        <v>51</v>
      </c>
      <c r="G6317" s="127">
        <v>0</v>
      </c>
    </row>
    <row r="6318" spans="1:7" x14ac:dyDescent="0.25">
      <c r="A6318" s="126" t="s">
        <v>11288</v>
      </c>
      <c r="B6318" s="126" t="s">
        <v>51</v>
      </c>
      <c r="C6318" s="126" t="s">
        <v>196</v>
      </c>
      <c r="D6318" s="126" t="s">
        <v>11058</v>
      </c>
      <c r="E6318" s="126" t="s">
        <v>51</v>
      </c>
      <c r="F6318" s="126" t="s">
        <v>51</v>
      </c>
      <c r="G6318" s="127">
        <v>0</v>
      </c>
    </row>
    <row r="6319" spans="1:7" x14ac:dyDescent="0.25">
      <c r="A6319" s="126" t="s">
        <v>11289</v>
      </c>
      <c r="B6319" s="126" t="s">
        <v>51</v>
      </c>
      <c r="C6319" s="126" t="s">
        <v>196</v>
      </c>
      <c r="D6319" s="126" t="s">
        <v>11290</v>
      </c>
      <c r="E6319" s="126" t="s">
        <v>51</v>
      </c>
      <c r="F6319" s="126" t="s">
        <v>51</v>
      </c>
      <c r="G6319" s="127">
        <v>0</v>
      </c>
    </row>
    <row r="6320" spans="1:7" x14ac:dyDescent="0.25">
      <c r="A6320" s="126" t="s">
        <v>11291</v>
      </c>
      <c r="B6320" s="126" t="s">
        <v>51</v>
      </c>
      <c r="C6320" s="126" t="s">
        <v>196</v>
      </c>
      <c r="D6320" s="126" t="s">
        <v>11073</v>
      </c>
      <c r="E6320" s="126" t="s">
        <v>51</v>
      </c>
      <c r="F6320" s="126" t="s">
        <v>51</v>
      </c>
      <c r="G6320" s="127">
        <v>0</v>
      </c>
    </row>
    <row r="6321" spans="1:7" x14ac:dyDescent="0.25">
      <c r="A6321" s="126" t="s">
        <v>11292</v>
      </c>
      <c r="B6321" s="126" t="s">
        <v>51</v>
      </c>
      <c r="C6321" s="126" t="s">
        <v>196</v>
      </c>
      <c r="D6321" s="126" t="s">
        <v>11074</v>
      </c>
      <c r="E6321" s="126" t="s">
        <v>51</v>
      </c>
      <c r="F6321" s="126" t="s">
        <v>51</v>
      </c>
      <c r="G6321" s="127">
        <v>0</v>
      </c>
    </row>
    <row r="6322" spans="1:7" x14ac:dyDescent="0.25">
      <c r="A6322" s="126" t="s">
        <v>14750</v>
      </c>
      <c r="B6322" s="126" t="s">
        <v>51</v>
      </c>
      <c r="C6322" s="126" t="s">
        <v>196</v>
      </c>
      <c r="D6322" s="126" t="s">
        <v>14751</v>
      </c>
      <c r="E6322" s="126" t="s">
        <v>51</v>
      </c>
      <c r="F6322" s="126" t="s">
        <v>51</v>
      </c>
      <c r="G6322" s="127">
        <v>0</v>
      </c>
    </row>
    <row r="6323" spans="1:7" x14ac:dyDescent="0.25">
      <c r="A6323" s="126" t="s">
        <v>14752</v>
      </c>
      <c r="B6323" s="126" t="s">
        <v>51</v>
      </c>
      <c r="C6323" s="126" t="s">
        <v>196</v>
      </c>
      <c r="D6323" s="126" t="s">
        <v>14753</v>
      </c>
      <c r="E6323" s="126" t="s">
        <v>51</v>
      </c>
      <c r="F6323" s="126" t="s">
        <v>51</v>
      </c>
      <c r="G6323" s="127">
        <v>0</v>
      </c>
    </row>
    <row r="6324" spans="1:7" x14ac:dyDescent="0.25">
      <c r="A6324" s="126" t="s">
        <v>14754</v>
      </c>
      <c r="B6324" s="126" t="s">
        <v>51</v>
      </c>
      <c r="C6324" s="126" t="s">
        <v>196</v>
      </c>
      <c r="D6324" s="126" t="s">
        <v>14755</v>
      </c>
      <c r="E6324" s="126" t="s">
        <v>51</v>
      </c>
      <c r="F6324" s="126" t="s">
        <v>51</v>
      </c>
      <c r="G6324" s="127">
        <v>0</v>
      </c>
    </row>
    <row r="6325" spans="1:7" x14ac:dyDescent="0.25">
      <c r="A6325" s="126" t="s">
        <v>14756</v>
      </c>
      <c r="B6325" s="126" t="s">
        <v>51</v>
      </c>
      <c r="C6325" s="126" t="s">
        <v>196</v>
      </c>
      <c r="D6325" s="126" t="s">
        <v>14757</v>
      </c>
      <c r="E6325" s="126" t="s">
        <v>51</v>
      </c>
      <c r="F6325" s="126" t="s">
        <v>51</v>
      </c>
      <c r="G6325" s="127">
        <v>0</v>
      </c>
    </row>
    <row r="6326" spans="1:7" x14ac:dyDescent="0.25">
      <c r="A6326" s="126" t="s">
        <v>11293</v>
      </c>
      <c r="B6326" s="126" t="s">
        <v>51</v>
      </c>
      <c r="C6326" s="126" t="s">
        <v>196</v>
      </c>
      <c r="D6326" s="126" t="s">
        <v>11083</v>
      </c>
      <c r="E6326" s="126" t="s">
        <v>51</v>
      </c>
      <c r="F6326" s="126" t="s">
        <v>51</v>
      </c>
      <c r="G6326" s="127">
        <v>0</v>
      </c>
    </row>
    <row r="6327" spans="1:7" x14ac:dyDescent="0.25">
      <c r="A6327" s="126" t="s">
        <v>11294</v>
      </c>
      <c r="B6327" s="126" t="s">
        <v>51</v>
      </c>
      <c r="C6327" s="126" t="s">
        <v>196</v>
      </c>
      <c r="D6327" s="126" t="s">
        <v>11084</v>
      </c>
      <c r="E6327" s="126" t="s">
        <v>51</v>
      </c>
      <c r="F6327" s="126" t="s">
        <v>51</v>
      </c>
      <c r="G6327" s="127">
        <v>0</v>
      </c>
    </row>
    <row r="6328" spans="1:7" x14ac:dyDescent="0.25">
      <c r="A6328" s="126" t="s">
        <v>11295</v>
      </c>
      <c r="B6328" s="126" t="s">
        <v>51</v>
      </c>
      <c r="C6328" s="126" t="s">
        <v>196</v>
      </c>
      <c r="D6328" s="126" t="s">
        <v>11296</v>
      </c>
      <c r="E6328" s="126" t="s">
        <v>51</v>
      </c>
      <c r="F6328" s="126" t="s">
        <v>51</v>
      </c>
      <c r="G6328" s="127">
        <v>0</v>
      </c>
    </row>
    <row r="6329" spans="1:7" x14ac:dyDescent="0.25">
      <c r="A6329" s="126" t="s">
        <v>11297</v>
      </c>
      <c r="B6329" s="126" t="s">
        <v>51</v>
      </c>
      <c r="C6329" s="126" t="s">
        <v>196</v>
      </c>
      <c r="D6329" s="126" t="s">
        <v>11298</v>
      </c>
      <c r="E6329" s="126" t="s">
        <v>51</v>
      </c>
      <c r="F6329" s="126" t="s">
        <v>51</v>
      </c>
      <c r="G6329" s="127">
        <v>0</v>
      </c>
    </row>
    <row r="6330" spans="1:7" x14ac:dyDescent="0.25">
      <c r="A6330" s="126" t="s">
        <v>11299</v>
      </c>
      <c r="B6330" s="126" t="s">
        <v>51</v>
      </c>
      <c r="C6330" s="126" t="s">
        <v>196</v>
      </c>
      <c r="D6330" s="126" t="s">
        <v>11101</v>
      </c>
      <c r="E6330" s="126" t="s">
        <v>51</v>
      </c>
      <c r="F6330" s="126" t="s">
        <v>51</v>
      </c>
      <c r="G6330" s="127">
        <v>0</v>
      </c>
    </row>
    <row r="6331" spans="1:7" x14ac:dyDescent="0.25">
      <c r="A6331" s="126" t="s">
        <v>11300</v>
      </c>
      <c r="B6331" s="126" t="s">
        <v>51</v>
      </c>
      <c r="C6331" s="126" t="s">
        <v>196</v>
      </c>
      <c r="D6331" s="126" t="s">
        <v>11301</v>
      </c>
      <c r="E6331" s="126" t="s">
        <v>51</v>
      </c>
      <c r="F6331" s="126" t="s">
        <v>51</v>
      </c>
      <c r="G6331" s="127">
        <v>0</v>
      </c>
    </row>
    <row r="6332" spans="1:7" x14ac:dyDescent="0.25">
      <c r="A6332" s="126" t="s">
        <v>11302</v>
      </c>
      <c r="B6332" s="126" t="s">
        <v>51</v>
      </c>
      <c r="C6332" s="126" t="s">
        <v>191</v>
      </c>
      <c r="D6332" s="126" t="s">
        <v>11110</v>
      </c>
      <c r="E6332" s="126" t="s">
        <v>51</v>
      </c>
      <c r="F6332" s="126" t="s">
        <v>51</v>
      </c>
      <c r="G6332" s="127">
        <v>0</v>
      </c>
    </row>
    <row r="6333" spans="1:7" x14ac:dyDescent="0.25">
      <c r="A6333" s="126" t="s">
        <v>11303</v>
      </c>
      <c r="B6333" s="126" t="s">
        <v>51</v>
      </c>
      <c r="C6333" s="126" t="s">
        <v>191</v>
      </c>
      <c r="D6333" s="126" t="s">
        <v>11304</v>
      </c>
      <c r="E6333" s="126" t="s">
        <v>51</v>
      </c>
      <c r="F6333" s="126" t="s">
        <v>51</v>
      </c>
      <c r="G6333" s="127">
        <v>0</v>
      </c>
    </row>
    <row r="6334" spans="1:7" x14ac:dyDescent="0.25">
      <c r="A6334" s="126" t="s">
        <v>11305</v>
      </c>
      <c r="B6334" s="126" t="s">
        <v>51</v>
      </c>
      <c r="C6334" s="126" t="s">
        <v>17</v>
      </c>
      <c r="D6334" s="126" t="s">
        <v>11115</v>
      </c>
      <c r="E6334" s="126" t="s">
        <v>51</v>
      </c>
      <c r="F6334" s="126" t="s">
        <v>51</v>
      </c>
      <c r="G6334" s="127">
        <v>0</v>
      </c>
    </row>
    <row r="6335" spans="1:7" x14ac:dyDescent="0.25">
      <c r="A6335" s="126" t="s">
        <v>11306</v>
      </c>
      <c r="B6335" s="126" t="s">
        <v>51</v>
      </c>
      <c r="C6335" s="126" t="s">
        <v>17</v>
      </c>
      <c r="D6335" s="126" t="s">
        <v>11307</v>
      </c>
      <c r="E6335" s="126" t="s">
        <v>51</v>
      </c>
      <c r="F6335" s="126" t="s">
        <v>51</v>
      </c>
      <c r="G6335" s="127">
        <v>0</v>
      </c>
    </row>
    <row r="6336" spans="1:7" x14ac:dyDescent="0.25">
      <c r="A6336" s="126" t="s">
        <v>11308</v>
      </c>
      <c r="B6336" s="126" t="s">
        <v>51</v>
      </c>
      <c r="C6336" s="126" t="s">
        <v>17</v>
      </c>
      <c r="D6336" s="126" t="s">
        <v>11124</v>
      </c>
      <c r="E6336" s="126" t="s">
        <v>51</v>
      </c>
      <c r="F6336" s="126" t="s">
        <v>51</v>
      </c>
      <c r="G6336" s="127">
        <v>0</v>
      </c>
    </row>
    <row r="6337" spans="1:7" x14ac:dyDescent="0.25">
      <c r="A6337" s="126" t="s">
        <v>11309</v>
      </c>
      <c r="B6337" s="126" t="s">
        <v>51</v>
      </c>
      <c r="C6337" s="126" t="s">
        <v>17</v>
      </c>
      <c r="D6337" s="126" t="s">
        <v>11310</v>
      </c>
      <c r="E6337" s="126" t="s">
        <v>51</v>
      </c>
      <c r="F6337" s="126" t="s">
        <v>51</v>
      </c>
      <c r="G6337" s="127">
        <v>0</v>
      </c>
    </row>
    <row r="6338" spans="1:7" x14ac:dyDescent="0.25">
      <c r="A6338" s="126" t="s">
        <v>11311</v>
      </c>
      <c r="B6338" s="126" t="s">
        <v>51</v>
      </c>
      <c r="C6338" s="126" t="s">
        <v>17</v>
      </c>
      <c r="D6338" s="126" t="s">
        <v>11129</v>
      </c>
      <c r="E6338" s="126" t="s">
        <v>51</v>
      </c>
      <c r="F6338" s="126" t="s">
        <v>51</v>
      </c>
      <c r="G6338" s="127">
        <v>0</v>
      </c>
    </row>
    <row r="6339" spans="1:7" x14ac:dyDescent="0.25">
      <c r="A6339" s="126" t="s">
        <v>11312</v>
      </c>
      <c r="B6339" s="126" t="s">
        <v>51</v>
      </c>
      <c r="C6339" s="126" t="s">
        <v>17</v>
      </c>
      <c r="D6339" s="126" t="s">
        <v>11313</v>
      </c>
      <c r="E6339" s="126" t="s">
        <v>51</v>
      </c>
      <c r="F6339" s="126" t="s">
        <v>51</v>
      </c>
      <c r="G6339" s="127">
        <v>0</v>
      </c>
    </row>
    <row r="6340" spans="1:7" x14ac:dyDescent="0.25">
      <c r="A6340" s="126" t="s">
        <v>11314</v>
      </c>
      <c r="B6340" s="126" t="s">
        <v>51</v>
      </c>
      <c r="C6340" s="126" t="s">
        <v>17</v>
      </c>
      <c r="D6340" s="126" t="s">
        <v>11138</v>
      </c>
      <c r="E6340" s="126" t="s">
        <v>51</v>
      </c>
      <c r="F6340" s="126" t="s">
        <v>51</v>
      </c>
      <c r="G6340" s="127">
        <v>0</v>
      </c>
    </row>
    <row r="6341" spans="1:7" x14ac:dyDescent="0.25">
      <c r="A6341" s="126" t="s">
        <v>11315</v>
      </c>
      <c r="B6341" s="126" t="s">
        <v>51</v>
      </c>
      <c r="C6341" s="126" t="s">
        <v>17</v>
      </c>
      <c r="D6341" s="126" t="s">
        <v>11316</v>
      </c>
      <c r="E6341" s="126" t="s">
        <v>51</v>
      </c>
      <c r="F6341" s="126" t="s">
        <v>51</v>
      </c>
      <c r="G6341" s="127">
        <v>0</v>
      </c>
    </row>
    <row r="6342" spans="1:7" x14ac:dyDescent="0.25">
      <c r="A6342" s="126" t="s">
        <v>11317</v>
      </c>
      <c r="B6342" s="126" t="s">
        <v>51</v>
      </c>
      <c r="C6342" s="126" t="s">
        <v>196</v>
      </c>
      <c r="D6342" s="126" t="s">
        <v>11147</v>
      </c>
      <c r="E6342" s="126" t="s">
        <v>51</v>
      </c>
      <c r="F6342" s="126" t="s">
        <v>51</v>
      </c>
      <c r="G6342" s="127">
        <v>0</v>
      </c>
    </row>
    <row r="6343" spans="1:7" x14ac:dyDescent="0.25">
      <c r="A6343" s="126" t="s">
        <v>11318</v>
      </c>
      <c r="B6343" s="126" t="s">
        <v>51</v>
      </c>
      <c r="C6343" s="126" t="s">
        <v>196</v>
      </c>
      <c r="D6343" s="126" t="s">
        <v>11148</v>
      </c>
      <c r="E6343" s="126" t="s">
        <v>51</v>
      </c>
      <c r="F6343" s="126" t="s">
        <v>51</v>
      </c>
      <c r="G6343" s="127">
        <v>0</v>
      </c>
    </row>
    <row r="6344" spans="1:7" x14ac:dyDescent="0.25">
      <c r="A6344" s="126" t="s">
        <v>11319</v>
      </c>
      <c r="B6344" s="126" t="s">
        <v>51</v>
      </c>
      <c r="C6344" s="126" t="s">
        <v>17</v>
      </c>
      <c r="D6344" s="126" t="s">
        <v>11156</v>
      </c>
      <c r="E6344" s="126" t="s">
        <v>51</v>
      </c>
      <c r="F6344" s="126" t="s">
        <v>51</v>
      </c>
      <c r="G6344" s="127">
        <v>0</v>
      </c>
    </row>
    <row r="6345" spans="1:7" x14ac:dyDescent="0.25">
      <c r="A6345" s="126" t="s">
        <v>11320</v>
      </c>
      <c r="B6345" s="126" t="s">
        <v>51</v>
      </c>
      <c r="C6345" s="126" t="s">
        <v>17</v>
      </c>
      <c r="D6345" s="126" t="s">
        <v>11157</v>
      </c>
      <c r="E6345" s="126" t="s">
        <v>51</v>
      </c>
      <c r="F6345" s="126" t="s">
        <v>51</v>
      </c>
      <c r="G6345" s="127">
        <v>0</v>
      </c>
    </row>
    <row r="6346" spans="1:7" x14ac:dyDescent="0.25">
      <c r="A6346" s="126" t="s">
        <v>11321</v>
      </c>
      <c r="B6346" s="126" t="s">
        <v>51</v>
      </c>
      <c r="C6346" s="126" t="s">
        <v>17</v>
      </c>
      <c r="D6346" s="126" t="s">
        <v>11174</v>
      </c>
      <c r="E6346" s="126" t="s">
        <v>51</v>
      </c>
      <c r="F6346" s="126" t="s">
        <v>51</v>
      </c>
      <c r="G6346" s="127">
        <v>0</v>
      </c>
    </row>
    <row r="6347" spans="1:7" x14ac:dyDescent="0.25">
      <c r="A6347" s="126" t="s">
        <v>11322</v>
      </c>
      <c r="B6347" s="126" t="s">
        <v>51</v>
      </c>
      <c r="C6347" s="126" t="s">
        <v>17</v>
      </c>
      <c r="D6347" s="126" t="s">
        <v>11176</v>
      </c>
      <c r="E6347" s="126" t="s">
        <v>51</v>
      </c>
      <c r="F6347" s="126" t="s">
        <v>51</v>
      </c>
      <c r="G6347" s="127">
        <v>0</v>
      </c>
    </row>
    <row r="6348" spans="1:7" x14ac:dyDescent="0.25">
      <c r="A6348" s="126" t="s">
        <v>11323</v>
      </c>
      <c r="B6348" s="126" t="s">
        <v>51</v>
      </c>
      <c r="C6348" s="126" t="s">
        <v>17</v>
      </c>
      <c r="D6348" s="126" t="s">
        <v>11177</v>
      </c>
      <c r="E6348" s="126" t="s">
        <v>51</v>
      </c>
      <c r="F6348" s="126" t="s">
        <v>51</v>
      </c>
      <c r="G6348" s="127">
        <v>0</v>
      </c>
    </row>
    <row r="6349" spans="1:7" x14ac:dyDescent="0.25">
      <c r="A6349" s="126" t="s">
        <v>11324</v>
      </c>
      <c r="B6349" s="126" t="s">
        <v>51</v>
      </c>
      <c r="C6349" s="126" t="s">
        <v>17</v>
      </c>
      <c r="D6349" s="126" t="s">
        <v>11186</v>
      </c>
      <c r="E6349" s="126" t="s">
        <v>51</v>
      </c>
      <c r="F6349" s="126" t="s">
        <v>51</v>
      </c>
      <c r="G6349" s="127">
        <v>0</v>
      </c>
    </row>
    <row r="6350" spans="1:7" x14ac:dyDescent="0.25">
      <c r="A6350" s="126" t="s">
        <v>11325</v>
      </c>
      <c r="B6350" s="126" t="s">
        <v>51</v>
      </c>
      <c r="C6350" s="126" t="s">
        <v>17</v>
      </c>
      <c r="D6350" s="126" t="s">
        <v>11326</v>
      </c>
      <c r="E6350" s="126" t="s">
        <v>51</v>
      </c>
      <c r="F6350" s="126" t="s">
        <v>51</v>
      </c>
      <c r="G6350" s="127">
        <v>0</v>
      </c>
    </row>
    <row r="6351" spans="1:7" x14ac:dyDescent="0.25">
      <c r="A6351" s="126" t="s">
        <v>11327</v>
      </c>
      <c r="B6351" s="126" t="s">
        <v>51</v>
      </c>
      <c r="C6351" s="126" t="s">
        <v>196</v>
      </c>
      <c r="D6351" s="126" t="s">
        <v>11195</v>
      </c>
      <c r="E6351" s="126" t="s">
        <v>51</v>
      </c>
      <c r="F6351" s="126" t="s">
        <v>51</v>
      </c>
      <c r="G6351" s="127">
        <v>0</v>
      </c>
    </row>
    <row r="6352" spans="1:7" x14ac:dyDescent="0.25">
      <c r="A6352" s="126" t="s">
        <v>11328</v>
      </c>
      <c r="B6352" s="126" t="s">
        <v>51</v>
      </c>
      <c r="C6352" s="126" t="s">
        <v>196</v>
      </c>
      <c r="D6352" s="126" t="s">
        <v>11196</v>
      </c>
      <c r="E6352" s="126" t="s">
        <v>51</v>
      </c>
      <c r="F6352" s="126" t="s">
        <v>51</v>
      </c>
      <c r="G6352" s="127">
        <v>0</v>
      </c>
    </row>
    <row r="6353" spans="1:7" x14ac:dyDescent="0.25">
      <c r="A6353" s="126" t="s">
        <v>11329</v>
      </c>
      <c r="B6353" s="126" t="s">
        <v>51</v>
      </c>
      <c r="C6353" s="126" t="s">
        <v>196</v>
      </c>
      <c r="D6353" s="126" t="s">
        <v>11205</v>
      </c>
      <c r="E6353" s="126" t="s">
        <v>51</v>
      </c>
      <c r="F6353" s="126" t="s">
        <v>51</v>
      </c>
      <c r="G6353" s="127">
        <v>0</v>
      </c>
    </row>
    <row r="6354" spans="1:7" x14ac:dyDescent="0.25">
      <c r="A6354" s="126" t="s">
        <v>11330</v>
      </c>
      <c r="B6354" s="126" t="s">
        <v>51</v>
      </c>
      <c r="C6354" s="126" t="s">
        <v>196</v>
      </c>
      <c r="D6354" s="126" t="s">
        <v>11206</v>
      </c>
      <c r="E6354" s="126" t="s">
        <v>51</v>
      </c>
      <c r="F6354" s="126" t="s">
        <v>51</v>
      </c>
      <c r="G6354" s="127">
        <v>0</v>
      </c>
    </row>
    <row r="6355" spans="1:7" x14ac:dyDescent="0.25">
      <c r="A6355" s="126" t="s">
        <v>11331</v>
      </c>
      <c r="B6355" s="126" t="s">
        <v>51</v>
      </c>
      <c r="C6355" s="126" t="s">
        <v>196</v>
      </c>
      <c r="D6355" s="126" t="s">
        <v>11222</v>
      </c>
      <c r="E6355" s="126" t="s">
        <v>51</v>
      </c>
      <c r="F6355" s="126" t="s">
        <v>51</v>
      </c>
      <c r="G6355" s="127">
        <v>0</v>
      </c>
    </row>
    <row r="6356" spans="1:7" x14ac:dyDescent="0.25">
      <c r="A6356" s="126" t="s">
        <v>11332</v>
      </c>
      <c r="B6356" s="126" t="s">
        <v>51</v>
      </c>
      <c r="C6356" s="126" t="s">
        <v>196</v>
      </c>
      <c r="D6356" s="126" t="s">
        <v>11223</v>
      </c>
      <c r="E6356" s="126" t="s">
        <v>51</v>
      </c>
      <c r="F6356" s="126" t="s">
        <v>51</v>
      </c>
      <c r="G6356" s="127">
        <v>0</v>
      </c>
    </row>
    <row r="6357" spans="1:7" x14ac:dyDescent="0.25">
      <c r="A6357" s="126" t="s">
        <v>11333</v>
      </c>
      <c r="B6357" s="126" t="s">
        <v>51</v>
      </c>
      <c r="C6357" s="126" t="s">
        <v>17</v>
      </c>
      <c r="D6357" s="126" t="s">
        <v>11235</v>
      </c>
      <c r="E6357" s="126" t="s">
        <v>51</v>
      </c>
      <c r="F6357" s="126" t="s">
        <v>51</v>
      </c>
      <c r="G6357" s="127">
        <v>0</v>
      </c>
    </row>
    <row r="6358" spans="1:7" x14ac:dyDescent="0.25">
      <c r="A6358" s="126" t="s">
        <v>11334</v>
      </c>
      <c r="B6358" s="126" t="s">
        <v>51</v>
      </c>
      <c r="C6358" s="126" t="s">
        <v>17</v>
      </c>
      <c r="D6358" s="126" t="s">
        <v>11236</v>
      </c>
      <c r="E6358" s="126" t="s">
        <v>51</v>
      </c>
      <c r="F6358" s="126" t="s">
        <v>51</v>
      </c>
      <c r="G6358" s="127">
        <v>0</v>
      </c>
    </row>
    <row r="6359" spans="1:7" x14ac:dyDescent="0.25">
      <c r="A6359" s="126" t="s">
        <v>11335</v>
      </c>
      <c r="B6359" s="126" t="s">
        <v>51</v>
      </c>
      <c r="C6359" s="126" t="s">
        <v>17</v>
      </c>
      <c r="D6359" s="126" t="s">
        <v>11228</v>
      </c>
      <c r="E6359" s="126" t="s">
        <v>51</v>
      </c>
      <c r="F6359" s="126" t="s">
        <v>51</v>
      </c>
      <c r="G6359" s="127">
        <v>0</v>
      </c>
    </row>
    <row r="6360" spans="1:7" x14ac:dyDescent="0.25">
      <c r="A6360" s="126" t="s">
        <v>11336</v>
      </c>
      <c r="B6360" s="126" t="s">
        <v>51</v>
      </c>
      <c r="C6360" s="126" t="s">
        <v>17</v>
      </c>
      <c r="D6360" s="126" t="s">
        <v>11337</v>
      </c>
      <c r="E6360" s="126" t="s">
        <v>51</v>
      </c>
      <c r="F6360" s="126" t="s">
        <v>51</v>
      </c>
      <c r="G6360" s="127">
        <v>0</v>
      </c>
    </row>
    <row r="6361" spans="1:7" x14ac:dyDescent="0.25">
      <c r="A6361" s="126" t="s">
        <v>11338</v>
      </c>
      <c r="B6361" s="126" t="s">
        <v>51</v>
      </c>
      <c r="C6361" s="126" t="s">
        <v>53</v>
      </c>
      <c r="D6361" s="126" t="s">
        <v>11249</v>
      </c>
      <c r="E6361" s="126" t="s">
        <v>51</v>
      </c>
      <c r="F6361" s="126" t="s">
        <v>51</v>
      </c>
      <c r="G6361" s="127">
        <v>0</v>
      </c>
    </row>
    <row r="6362" spans="1:7" x14ac:dyDescent="0.25">
      <c r="A6362" s="126" t="s">
        <v>11339</v>
      </c>
      <c r="B6362" s="126" t="s">
        <v>51</v>
      </c>
      <c r="C6362" s="126" t="s">
        <v>196</v>
      </c>
      <c r="D6362" s="126" t="s">
        <v>11250</v>
      </c>
      <c r="E6362" s="126" t="s">
        <v>51</v>
      </c>
      <c r="F6362" s="126" t="s">
        <v>51</v>
      </c>
      <c r="G6362" s="127">
        <v>0</v>
      </c>
    </row>
    <row r="6363" spans="1:7" x14ac:dyDescent="0.25">
      <c r="A6363" s="126" t="s">
        <v>11340</v>
      </c>
      <c r="B6363" s="126" t="s">
        <v>51</v>
      </c>
      <c r="C6363" s="126" t="s">
        <v>196</v>
      </c>
      <c r="D6363" s="126" t="s">
        <v>11256</v>
      </c>
      <c r="E6363" s="126" t="s">
        <v>51</v>
      </c>
      <c r="F6363" s="126" t="s">
        <v>51</v>
      </c>
      <c r="G6363" s="127">
        <v>0</v>
      </c>
    </row>
    <row r="6364" spans="1:7" x14ac:dyDescent="0.25">
      <c r="A6364" s="126" t="s">
        <v>11341</v>
      </c>
      <c r="B6364" s="126" t="s">
        <v>51</v>
      </c>
      <c r="C6364" s="126" t="s">
        <v>191</v>
      </c>
      <c r="D6364" s="126" t="s">
        <v>11256</v>
      </c>
      <c r="E6364" s="126" t="s">
        <v>51</v>
      </c>
      <c r="F6364" s="126" t="s">
        <v>51</v>
      </c>
      <c r="G6364" s="127">
        <v>0</v>
      </c>
    </row>
    <row r="6365" spans="1:7" x14ac:dyDescent="0.25">
      <c r="A6365" s="126" t="s">
        <v>11342</v>
      </c>
      <c r="B6365" s="126" t="s">
        <v>51</v>
      </c>
      <c r="C6365" s="126" t="s">
        <v>17</v>
      </c>
      <c r="D6365" s="126" t="s">
        <v>11256</v>
      </c>
      <c r="E6365" s="126" t="s">
        <v>51</v>
      </c>
      <c r="F6365" s="126" t="s">
        <v>51</v>
      </c>
      <c r="G6365" s="127">
        <v>0</v>
      </c>
    </row>
    <row r="6366" spans="1:7" x14ac:dyDescent="0.25">
      <c r="A6366" s="126" t="s">
        <v>11343</v>
      </c>
      <c r="B6366" s="126" t="s">
        <v>51</v>
      </c>
      <c r="C6366" s="126" t="s">
        <v>11</v>
      </c>
      <c r="D6366" s="126" t="s">
        <v>11256</v>
      </c>
      <c r="E6366" s="126" t="s">
        <v>51</v>
      </c>
      <c r="F6366" s="126" t="s">
        <v>51</v>
      </c>
      <c r="G6366" s="127">
        <v>0</v>
      </c>
    </row>
    <row r="6367" spans="1:7" x14ac:dyDescent="0.25">
      <c r="A6367" s="126" t="s">
        <v>11344</v>
      </c>
      <c r="B6367" s="126" t="s">
        <v>51</v>
      </c>
      <c r="C6367" s="126" t="s">
        <v>17</v>
      </c>
      <c r="D6367" s="126" t="s">
        <v>14747</v>
      </c>
      <c r="E6367" s="126" t="s">
        <v>51</v>
      </c>
      <c r="F6367" s="126" t="s">
        <v>51</v>
      </c>
      <c r="G6367" s="127">
        <v>0</v>
      </c>
    </row>
    <row r="6368" spans="1:7" x14ac:dyDescent="0.25">
      <c r="A6368" s="126" t="s">
        <v>14758</v>
      </c>
      <c r="B6368" s="126" t="s">
        <v>51</v>
      </c>
      <c r="C6368" s="126" t="s">
        <v>17</v>
      </c>
      <c r="D6368" s="126" t="s">
        <v>14749</v>
      </c>
      <c r="E6368" s="126" t="s">
        <v>51</v>
      </c>
      <c r="F6368" s="126" t="s">
        <v>51</v>
      </c>
      <c r="G6368" s="127">
        <v>0</v>
      </c>
    </row>
    <row r="6369" spans="1:7" ht="30" x14ac:dyDescent="0.25">
      <c r="A6369" s="126" t="s">
        <v>11345</v>
      </c>
      <c r="B6369" s="126" t="s">
        <v>51</v>
      </c>
      <c r="C6369" s="126" t="s">
        <v>11</v>
      </c>
      <c r="D6369" s="126" t="s">
        <v>11265</v>
      </c>
      <c r="E6369" s="126" t="s">
        <v>51</v>
      </c>
      <c r="F6369" s="126" t="s">
        <v>510</v>
      </c>
      <c r="G6369" s="127">
        <v>1</v>
      </c>
    </row>
    <row r="6370" spans="1:7" ht="30" x14ac:dyDescent="0.25">
      <c r="A6370" s="126" t="s">
        <v>11346</v>
      </c>
      <c r="B6370" s="126" t="s">
        <v>51</v>
      </c>
      <c r="C6370" s="126" t="s">
        <v>17</v>
      </c>
      <c r="D6370" s="126" t="s">
        <v>11265</v>
      </c>
      <c r="E6370" s="126" t="s">
        <v>51</v>
      </c>
      <c r="F6370" s="126" t="s">
        <v>510</v>
      </c>
      <c r="G6370" s="127">
        <v>1</v>
      </c>
    </row>
    <row r="6371" spans="1:7" ht="30" x14ac:dyDescent="0.25">
      <c r="A6371" s="126" t="s">
        <v>11347</v>
      </c>
      <c r="B6371" s="126" t="s">
        <v>51</v>
      </c>
      <c r="C6371" s="126" t="s">
        <v>196</v>
      </c>
      <c r="D6371" s="126" t="s">
        <v>11265</v>
      </c>
      <c r="E6371" s="126" t="s">
        <v>51</v>
      </c>
      <c r="F6371" s="126" t="s">
        <v>510</v>
      </c>
      <c r="G6371" s="127">
        <v>1</v>
      </c>
    </row>
    <row r="6372" spans="1:7" x14ac:dyDescent="0.25">
      <c r="A6372" s="126" t="s">
        <v>11348</v>
      </c>
      <c r="B6372" s="126" t="s">
        <v>51</v>
      </c>
      <c r="C6372" s="126" t="s">
        <v>191</v>
      </c>
      <c r="D6372" s="126" t="s">
        <v>11349</v>
      </c>
      <c r="E6372" s="126" t="s">
        <v>51</v>
      </c>
      <c r="F6372" s="126" t="s">
        <v>51</v>
      </c>
      <c r="G6372" s="127">
        <v>0</v>
      </c>
    </row>
    <row r="6373" spans="1:7" x14ac:dyDescent="0.25">
      <c r="A6373" s="126" t="s">
        <v>11350</v>
      </c>
      <c r="B6373" s="126" t="s">
        <v>51</v>
      </c>
      <c r="C6373" s="126" t="s">
        <v>11</v>
      </c>
      <c r="D6373" s="126" t="s">
        <v>11012</v>
      </c>
      <c r="E6373" s="126" t="s">
        <v>51</v>
      </c>
      <c r="F6373" s="126" t="s">
        <v>51</v>
      </c>
      <c r="G6373" s="127">
        <v>0</v>
      </c>
    </row>
    <row r="6374" spans="1:7" x14ac:dyDescent="0.25">
      <c r="A6374" s="126" t="s">
        <v>11351</v>
      </c>
      <c r="B6374" s="126" t="s">
        <v>51</v>
      </c>
      <c r="C6374" s="126" t="s">
        <v>11</v>
      </c>
      <c r="D6374" s="126" t="s">
        <v>11013</v>
      </c>
      <c r="E6374" s="126" t="s">
        <v>51</v>
      </c>
      <c r="F6374" s="126" t="s">
        <v>51</v>
      </c>
      <c r="G6374" s="127">
        <v>0</v>
      </c>
    </row>
    <row r="6375" spans="1:7" x14ac:dyDescent="0.25">
      <c r="A6375" s="126" t="s">
        <v>11352</v>
      </c>
      <c r="B6375" s="126" t="s">
        <v>51</v>
      </c>
      <c r="C6375" s="126" t="s">
        <v>11</v>
      </c>
      <c r="D6375" s="126" t="s">
        <v>11014</v>
      </c>
      <c r="E6375" s="126" t="s">
        <v>51</v>
      </c>
      <c r="F6375" s="126" t="s">
        <v>51</v>
      </c>
      <c r="G6375" s="127">
        <v>0</v>
      </c>
    </row>
    <row r="6376" spans="1:7" x14ac:dyDescent="0.25">
      <c r="A6376" s="126" t="s">
        <v>14223</v>
      </c>
      <c r="B6376" s="126" t="s">
        <v>51</v>
      </c>
      <c r="C6376" s="126" t="s">
        <v>11</v>
      </c>
      <c r="D6376" s="126" t="s">
        <v>11278</v>
      </c>
      <c r="E6376" s="126" t="s">
        <v>51</v>
      </c>
      <c r="F6376" s="126" t="s">
        <v>51</v>
      </c>
      <c r="G6376" s="127">
        <v>0</v>
      </c>
    </row>
    <row r="6377" spans="1:7" x14ac:dyDescent="0.25">
      <c r="A6377" s="126" t="s">
        <v>11353</v>
      </c>
      <c r="B6377" s="126" t="s">
        <v>51</v>
      </c>
      <c r="C6377" s="126" t="s">
        <v>11</v>
      </c>
      <c r="D6377" s="126" t="s">
        <v>11029</v>
      </c>
      <c r="E6377" s="126" t="s">
        <v>51</v>
      </c>
      <c r="F6377" s="126" t="s">
        <v>51</v>
      </c>
      <c r="G6377" s="127">
        <v>0</v>
      </c>
    </row>
    <row r="6378" spans="1:7" x14ac:dyDescent="0.25">
      <c r="A6378" s="126" t="s">
        <v>11354</v>
      </c>
      <c r="B6378" s="126" t="s">
        <v>51</v>
      </c>
      <c r="C6378" s="126" t="s">
        <v>11</v>
      </c>
      <c r="D6378" s="126" t="s">
        <v>11030</v>
      </c>
      <c r="E6378" s="126" t="s">
        <v>51</v>
      </c>
      <c r="F6378" s="126" t="s">
        <v>51</v>
      </c>
      <c r="G6378" s="127">
        <v>0</v>
      </c>
    </row>
    <row r="6379" spans="1:7" x14ac:dyDescent="0.25">
      <c r="A6379" s="126" t="s">
        <v>11355</v>
      </c>
      <c r="B6379" s="126" t="s">
        <v>51</v>
      </c>
      <c r="C6379" s="126" t="s">
        <v>11</v>
      </c>
      <c r="D6379" s="126" t="s">
        <v>11031</v>
      </c>
      <c r="E6379" s="126" t="s">
        <v>51</v>
      </c>
      <c r="F6379" s="126" t="s">
        <v>51</v>
      </c>
      <c r="G6379" s="127">
        <v>0</v>
      </c>
    </row>
    <row r="6380" spans="1:7" x14ac:dyDescent="0.25">
      <c r="A6380" s="126" t="s">
        <v>11356</v>
      </c>
      <c r="B6380" s="126" t="s">
        <v>51</v>
      </c>
      <c r="C6380" s="126" t="s">
        <v>11</v>
      </c>
      <c r="D6380" s="126" t="s">
        <v>11046</v>
      </c>
      <c r="E6380" s="126" t="s">
        <v>51</v>
      </c>
      <c r="F6380" s="126" t="s">
        <v>51</v>
      </c>
      <c r="G6380" s="127">
        <v>0</v>
      </c>
    </row>
    <row r="6381" spans="1:7" x14ac:dyDescent="0.25">
      <c r="A6381" s="126" t="s">
        <v>11357</v>
      </c>
      <c r="B6381" s="126" t="s">
        <v>51</v>
      </c>
      <c r="C6381" s="126" t="s">
        <v>11</v>
      </c>
      <c r="D6381" s="126" t="s">
        <v>11047</v>
      </c>
      <c r="E6381" s="126" t="s">
        <v>51</v>
      </c>
      <c r="F6381" s="126" t="s">
        <v>51</v>
      </c>
      <c r="G6381" s="127">
        <v>0</v>
      </c>
    </row>
    <row r="6382" spans="1:7" x14ac:dyDescent="0.25">
      <c r="A6382" s="126" t="s">
        <v>11358</v>
      </c>
      <c r="B6382" s="126" t="s">
        <v>51</v>
      </c>
      <c r="C6382" s="126" t="s">
        <v>196</v>
      </c>
      <c r="D6382" s="126" t="s">
        <v>11056</v>
      </c>
      <c r="E6382" s="126" t="s">
        <v>51</v>
      </c>
      <c r="F6382" s="126" t="s">
        <v>51</v>
      </c>
      <c r="G6382" s="127">
        <v>0</v>
      </c>
    </row>
    <row r="6383" spans="1:7" x14ac:dyDescent="0.25">
      <c r="A6383" s="126" t="s">
        <v>11359</v>
      </c>
      <c r="B6383" s="126" t="s">
        <v>51</v>
      </c>
      <c r="C6383" s="126" t="s">
        <v>196</v>
      </c>
      <c r="D6383" s="126" t="s">
        <v>11057</v>
      </c>
      <c r="E6383" s="126" t="s">
        <v>51</v>
      </c>
      <c r="F6383" s="126" t="s">
        <v>51</v>
      </c>
      <c r="G6383" s="127">
        <v>0</v>
      </c>
    </row>
    <row r="6384" spans="1:7" x14ac:dyDescent="0.25">
      <c r="A6384" s="126" t="s">
        <v>11360</v>
      </c>
      <c r="B6384" s="126" t="s">
        <v>51</v>
      </c>
      <c r="C6384" s="126" t="s">
        <v>196</v>
      </c>
      <c r="D6384" s="126" t="s">
        <v>11058</v>
      </c>
      <c r="E6384" s="126" t="s">
        <v>51</v>
      </c>
      <c r="F6384" s="126" t="s">
        <v>51</v>
      </c>
      <c r="G6384" s="127">
        <v>0</v>
      </c>
    </row>
    <row r="6385" spans="1:7" x14ac:dyDescent="0.25">
      <c r="A6385" s="126" t="s">
        <v>14224</v>
      </c>
      <c r="B6385" s="126" t="s">
        <v>51</v>
      </c>
      <c r="C6385" s="126" t="s">
        <v>196</v>
      </c>
      <c r="D6385" s="126" t="s">
        <v>11290</v>
      </c>
      <c r="E6385" s="126" t="s">
        <v>51</v>
      </c>
      <c r="F6385" s="126" t="s">
        <v>51</v>
      </c>
      <c r="G6385" s="127">
        <v>0</v>
      </c>
    </row>
    <row r="6386" spans="1:7" x14ac:dyDescent="0.25">
      <c r="A6386" s="126" t="s">
        <v>11361</v>
      </c>
      <c r="B6386" s="126" t="s">
        <v>51</v>
      </c>
      <c r="C6386" s="126" t="s">
        <v>196</v>
      </c>
      <c r="D6386" s="126" t="s">
        <v>11073</v>
      </c>
      <c r="E6386" s="126" t="s">
        <v>51</v>
      </c>
      <c r="F6386" s="126" t="s">
        <v>51</v>
      </c>
      <c r="G6386" s="127">
        <v>0</v>
      </c>
    </row>
    <row r="6387" spans="1:7" x14ac:dyDescent="0.25">
      <c r="A6387" s="126" t="s">
        <v>11362</v>
      </c>
      <c r="B6387" s="126" t="s">
        <v>51</v>
      </c>
      <c r="C6387" s="126" t="s">
        <v>196</v>
      </c>
      <c r="D6387" s="126" t="s">
        <v>11074</v>
      </c>
      <c r="E6387" s="126" t="s">
        <v>51</v>
      </c>
      <c r="F6387" s="126" t="s">
        <v>51</v>
      </c>
      <c r="G6387" s="127">
        <v>0</v>
      </c>
    </row>
    <row r="6388" spans="1:7" x14ac:dyDescent="0.25">
      <c r="A6388" s="126" t="s">
        <v>14759</v>
      </c>
      <c r="B6388" s="126" t="s">
        <v>51</v>
      </c>
      <c r="C6388" s="126" t="s">
        <v>196</v>
      </c>
      <c r="D6388" s="126" t="s">
        <v>14751</v>
      </c>
      <c r="E6388" s="126" t="s">
        <v>51</v>
      </c>
      <c r="F6388" s="126" t="s">
        <v>51</v>
      </c>
      <c r="G6388" s="127">
        <v>0</v>
      </c>
    </row>
    <row r="6389" spans="1:7" x14ac:dyDescent="0.25">
      <c r="A6389" s="126" t="s">
        <v>14760</v>
      </c>
      <c r="B6389" s="126" t="s">
        <v>51</v>
      </c>
      <c r="C6389" s="126" t="s">
        <v>196</v>
      </c>
      <c r="D6389" s="126" t="s">
        <v>14753</v>
      </c>
      <c r="E6389" s="126" t="s">
        <v>51</v>
      </c>
      <c r="F6389" s="126" t="s">
        <v>51</v>
      </c>
      <c r="G6389" s="127">
        <v>0</v>
      </c>
    </row>
    <row r="6390" spans="1:7" x14ac:dyDescent="0.25">
      <c r="A6390" s="126" t="s">
        <v>14761</v>
      </c>
      <c r="B6390" s="126" t="s">
        <v>51</v>
      </c>
      <c r="C6390" s="126" t="s">
        <v>196</v>
      </c>
      <c r="D6390" s="126" t="s">
        <v>14755</v>
      </c>
      <c r="E6390" s="126" t="s">
        <v>51</v>
      </c>
      <c r="F6390" s="126" t="s">
        <v>51</v>
      </c>
      <c r="G6390" s="127">
        <v>0</v>
      </c>
    </row>
    <row r="6391" spans="1:7" x14ac:dyDescent="0.25">
      <c r="A6391" s="126" t="s">
        <v>14762</v>
      </c>
      <c r="B6391" s="126" t="s">
        <v>51</v>
      </c>
      <c r="C6391" s="126" t="s">
        <v>196</v>
      </c>
      <c r="D6391" s="126" t="s">
        <v>14757</v>
      </c>
      <c r="E6391" s="126" t="s">
        <v>51</v>
      </c>
      <c r="F6391" s="126" t="s">
        <v>51</v>
      </c>
      <c r="G6391" s="127">
        <v>0</v>
      </c>
    </row>
    <row r="6392" spans="1:7" x14ac:dyDescent="0.25">
      <c r="A6392" s="126" t="s">
        <v>11363</v>
      </c>
      <c r="B6392" s="126" t="s">
        <v>51</v>
      </c>
      <c r="C6392" s="126" t="s">
        <v>196</v>
      </c>
      <c r="D6392" s="126" t="s">
        <v>11083</v>
      </c>
      <c r="E6392" s="126" t="s">
        <v>51</v>
      </c>
      <c r="F6392" s="126" t="s">
        <v>51</v>
      </c>
      <c r="G6392" s="127">
        <v>0</v>
      </c>
    </row>
    <row r="6393" spans="1:7" x14ac:dyDescent="0.25">
      <c r="A6393" s="126" t="s">
        <v>11364</v>
      </c>
      <c r="B6393" s="126" t="s">
        <v>51</v>
      </c>
      <c r="C6393" s="126" t="s">
        <v>196</v>
      </c>
      <c r="D6393" s="126" t="s">
        <v>11084</v>
      </c>
      <c r="E6393" s="126" t="s">
        <v>51</v>
      </c>
      <c r="F6393" s="126" t="s">
        <v>51</v>
      </c>
      <c r="G6393" s="127">
        <v>0</v>
      </c>
    </row>
    <row r="6394" spans="1:7" x14ac:dyDescent="0.25">
      <c r="A6394" s="126" t="s">
        <v>11365</v>
      </c>
      <c r="B6394" s="126" t="s">
        <v>51</v>
      </c>
      <c r="C6394" s="126" t="s">
        <v>196</v>
      </c>
      <c r="D6394" s="126" t="s">
        <v>11296</v>
      </c>
      <c r="E6394" s="126" t="s">
        <v>51</v>
      </c>
      <c r="F6394" s="126" t="s">
        <v>51</v>
      </c>
      <c r="G6394" s="127">
        <v>0</v>
      </c>
    </row>
    <row r="6395" spans="1:7" x14ac:dyDescent="0.25">
      <c r="A6395" s="126" t="s">
        <v>11366</v>
      </c>
      <c r="B6395" s="126" t="s">
        <v>51</v>
      </c>
      <c r="C6395" s="126" t="s">
        <v>196</v>
      </c>
      <c r="D6395" s="126" t="s">
        <v>11298</v>
      </c>
      <c r="E6395" s="126" t="s">
        <v>51</v>
      </c>
      <c r="F6395" s="126" t="s">
        <v>51</v>
      </c>
      <c r="G6395" s="127">
        <v>0</v>
      </c>
    </row>
    <row r="6396" spans="1:7" x14ac:dyDescent="0.25">
      <c r="A6396" s="126" t="s">
        <v>11367</v>
      </c>
      <c r="B6396" s="126" t="s">
        <v>51</v>
      </c>
      <c r="C6396" s="126" t="s">
        <v>196</v>
      </c>
      <c r="D6396" s="126" t="s">
        <v>11101</v>
      </c>
      <c r="E6396" s="126" t="s">
        <v>51</v>
      </c>
      <c r="F6396" s="126" t="s">
        <v>51</v>
      </c>
      <c r="G6396" s="127">
        <v>0</v>
      </c>
    </row>
    <row r="6397" spans="1:7" x14ac:dyDescent="0.25">
      <c r="A6397" s="126" t="s">
        <v>11368</v>
      </c>
      <c r="B6397" s="126" t="s">
        <v>51</v>
      </c>
      <c r="C6397" s="126" t="s">
        <v>191</v>
      </c>
      <c r="D6397" s="126" t="s">
        <v>11110</v>
      </c>
      <c r="E6397" s="126" t="s">
        <v>51</v>
      </c>
      <c r="F6397" s="126" t="s">
        <v>51</v>
      </c>
      <c r="G6397" s="127">
        <v>0</v>
      </c>
    </row>
    <row r="6398" spans="1:7" x14ac:dyDescent="0.25">
      <c r="A6398" s="126" t="s">
        <v>11369</v>
      </c>
      <c r="B6398" s="126" t="s">
        <v>51</v>
      </c>
      <c r="C6398" s="126" t="s">
        <v>191</v>
      </c>
      <c r="D6398" s="126" t="s">
        <v>11304</v>
      </c>
      <c r="E6398" s="126" t="s">
        <v>51</v>
      </c>
      <c r="F6398" s="126" t="s">
        <v>51</v>
      </c>
      <c r="G6398" s="127">
        <v>0</v>
      </c>
    </row>
    <row r="6399" spans="1:7" x14ac:dyDescent="0.25">
      <c r="A6399" s="126" t="s">
        <v>11370</v>
      </c>
      <c r="B6399" s="126" t="s">
        <v>51</v>
      </c>
      <c r="C6399" s="126" t="s">
        <v>17</v>
      </c>
      <c r="D6399" s="126" t="s">
        <v>11115</v>
      </c>
      <c r="E6399" s="126" t="s">
        <v>51</v>
      </c>
      <c r="F6399" s="126" t="s">
        <v>51</v>
      </c>
      <c r="G6399" s="127">
        <v>0</v>
      </c>
    </row>
    <row r="6400" spans="1:7" x14ac:dyDescent="0.25">
      <c r="A6400" s="126" t="s">
        <v>11371</v>
      </c>
      <c r="B6400" s="126" t="s">
        <v>51</v>
      </c>
      <c r="C6400" s="126" t="s">
        <v>17</v>
      </c>
      <c r="D6400" s="126" t="s">
        <v>11307</v>
      </c>
      <c r="E6400" s="126" t="s">
        <v>51</v>
      </c>
      <c r="F6400" s="126" t="s">
        <v>51</v>
      </c>
      <c r="G6400" s="127">
        <v>0</v>
      </c>
    </row>
    <row r="6401" spans="1:7" x14ac:dyDescent="0.25">
      <c r="A6401" s="126" t="s">
        <v>11372</v>
      </c>
      <c r="B6401" s="126" t="s">
        <v>51</v>
      </c>
      <c r="C6401" s="126" t="s">
        <v>17</v>
      </c>
      <c r="D6401" s="126" t="s">
        <v>11124</v>
      </c>
      <c r="E6401" s="126" t="s">
        <v>51</v>
      </c>
      <c r="F6401" s="126" t="s">
        <v>51</v>
      </c>
      <c r="G6401" s="127">
        <v>0</v>
      </c>
    </row>
    <row r="6402" spans="1:7" x14ac:dyDescent="0.25">
      <c r="A6402" s="126" t="s">
        <v>11373</v>
      </c>
      <c r="B6402" s="126" t="s">
        <v>51</v>
      </c>
      <c r="C6402" s="126" t="s">
        <v>17</v>
      </c>
      <c r="D6402" s="128" t="s">
        <v>11129</v>
      </c>
      <c r="E6402" s="126" t="s">
        <v>51</v>
      </c>
      <c r="F6402" s="126" t="s">
        <v>51</v>
      </c>
      <c r="G6402" s="127">
        <v>0</v>
      </c>
    </row>
    <row r="6403" spans="1:7" x14ac:dyDescent="0.25">
      <c r="A6403" s="126" t="s">
        <v>11374</v>
      </c>
      <c r="B6403" s="126" t="s">
        <v>51</v>
      </c>
      <c r="C6403" s="126" t="s">
        <v>17</v>
      </c>
      <c r="D6403" s="126" t="s">
        <v>11313</v>
      </c>
      <c r="E6403" s="126" t="s">
        <v>51</v>
      </c>
      <c r="F6403" s="126" t="s">
        <v>51</v>
      </c>
      <c r="G6403" s="127">
        <v>0</v>
      </c>
    </row>
    <row r="6404" spans="1:7" x14ac:dyDescent="0.25">
      <c r="A6404" s="126" t="s">
        <v>11375</v>
      </c>
      <c r="B6404" s="126" t="s">
        <v>51</v>
      </c>
      <c r="C6404" s="126" t="s">
        <v>17</v>
      </c>
      <c r="D6404" s="126" t="s">
        <v>11138</v>
      </c>
      <c r="E6404" s="126" t="s">
        <v>51</v>
      </c>
      <c r="F6404" s="126" t="s">
        <v>51</v>
      </c>
      <c r="G6404" s="127">
        <v>0</v>
      </c>
    </row>
    <row r="6405" spans="1:7" x14ac:dyDescent="0.25">
      <c r="A6405" s="126" t="s">
        <v>11376</v>
      </c>
      <c r="B6405" s="126" t="s">
        <v>51</v>
      </c>
      <c r="C6405" s="126" t="s">
        <v>17</v>
      </c>
      <c r="D6405" s="126" t="s">
        <v>11316</v>
      </c>
      <c r="E6405" s="126" t="s">
        <v>51</v>
      </c>
      <c r="F6405" s="126" t="s">
        <v>51</v>
      </c>
      <c r="G6405" s="127">
        <v>0</v>
      </c>
    </row>
    <row r="6406" spans="1:7" x14ac:dyDescent="0.25">
      <c r="A6406" s="126" t="s">
        <v>11377</v>
      </c>
      <c r="B6406" s="126" t="s">
        <v>51</v>
      </c>
      <c r="C6406" s="126" t="s">
        <v>196</v>
      </c>
      <c r="D6406" s="126" t="s">
        <v>11147</v>
      </c>
      <c r="E6406" s="126" t="s">
        <v>51</v>
      </c>
      <c r="F6406" s="126" t="s">
        <v>51</v>
      </c>
      <c r="G6406" s="127">
        <v>0</v>
      </c>
    </row>
    <row r="6407" spans="1:7" x14ac:dyDescent="0.25">
      <c r="A6407" s="126" t="s">
        <v>11378</v>
      </c>
      <c r="B6407" s="126" t="s">
        <v>51</v>
      </c>
      <c r="C6407" s="126" t="s">
        <v>196</v>
      </c>
      <c r="D6407" s="126" t="s">
        <v>11148</v>
      </c>
      <c r="E6407" s="126" t="s">
        <v>51</v>
      </c>
      <c r="F6407" s="126" t="s">
        <v>51</v>
      </c>
      <c r="G6407" s="127">
        <v>0</v>
      </c>
    </row>
    <row r="6408" spans="1:7" x14ac:dyDescent="0.25">
      <c r="A6408" s="126" t="s">
        <v>11379</v>
      </c>
      <c r="B6408" s="126" t="s">
        <v>51</v>
      </c>
      <c r="C6408" s="126" t="s">
        <v>17</v>
      </c>
      <c r="D6408" s="126" t="s">
        <v>11156</v>
      </c>
      <c r="E6408" s="126" t="s">
        <v>51</v>
      </c>
      <c r="F6408" s="126" t="s">
        <v>51</v>
      </c>
      <c r="G6408" s="127">
        <v>0</v>
      </c>
    </row>
    <row r="6409" spans="1:7" x14ac:dyDescent="0.25">
      <c r="A6409" s="126" t="s">
        <v>11380</v>
      </c>
      <c r="B6409" s="126" t="s">
        <v>51</v>
      </c>
      <c r="C6409" s="126" t="s">
        <v>17</v>
      </c>
      <c r="D6409" s="126" t="s">
        <v>11157</v>
      </c>
      <c r="E6409" s="126" t="s">
        <v>51</v>
      </c>
      <c r="F6409" s="126" t="s">
        <v>51</v>
      </c>
      <c r="G6409" s="127">
        <v>0</v>
      </c>
    </row>
    <row r="6410" spans="1:7" x14ac:dyDescent="0.25">
      <c r="A6410" s="126" t="s">
        <v>11381</v>
      </c>
      <c r="B6410" s="126" t="s">
        <v>51</v>
      </c>
      <c r="C6410" s="126" t="s">
        <v>17</v>
      </c>
      <c r="D6410" s="126" t="s">
        <v>11382</v>
      </c>
      <c r="E6410" s="126" t="s">
        <v>51</v>
      </c>
      <c r="F6410" s="126" t="s">
        <v>51</v>
      </c>
      <c r="G6410" s="127">
        <v>0</v>
      </c>
    </row>
    <row r="6411" spans="1:7" x14ac:dyDescent="0.25">
      <c r="A6411" s="126" t="s">
        <v>11383</v>
      </c>
      <c r="B6411" s="126" t="s">
        <v>51</v>
      </c>
      <c r="C6411" s="126" t="s">
        <v>17</v>
      </c>
      <c r="D6411" s="126" t="s">
        <v>11174</v>
      </c>
      <c r="E6411" s="126" t="s">
        <v>51</v>
      </c>
      <c r="F6411" s="126" t="s">
        <v>51</v>
      </c>
      <c r="G6411" s="127">
        <v>0</v>
      </c>
    </row>
    <row r="6412" spans="1:7" x14ac:dyDescent="0.25">
      <c r="A6412" s="126" t="s">
        <v>11384</v>
      </c>
      <c r="B6412" s="126" t="s">
        <v>51</v>
      </c>
      <c r="C6412" s="126" t="s">
        <v>17</v>
      </c>
      <c r="D6412" s="126" t="s">
        <v>11175</v>
      </c>
      <c r="E6412" s="126" t="s">
        <v>51</v>
      </c>
      <c r="F6412" s="126" t="s">
        <v>51</v>
      </c>
      <c r="G6412" s="127">
        <v>0</v>
      </c>
    </row>
    <row r="6413" spans="1:7" x14ac:dyDescent="0.25">
      <c r="A6413" s="126" t="s">
        <v>11385</v>
      </c>
      <c r="B6413" s="126" t="s">
        <v>51</v>
      </c>
      <c r="C6413" s="126" t="s">
        <v>17</v>
      </c>
      <c r="D6413" s="126" t="s">
        <v>11386</v>
      </c>
      <c r="E6413" s="126" t="s">
        <v>51</v>
      </c>
      <c r="F6413" s="126" t="s">
        <v>51</v>
      </c>
      <c r="G6413" s="127">
        <v>0</v>
      </c>
    </row>
    <row r="6414" spans="1:7" x14ac:dyDescent="0.25">
      <c r="A6414" s="126" t="s">
        <v>11387</v>
      </c>
      <c r="B6414" s="126" t="s">
        <v>51</v>
      </c>
      <c r="C6414" s="126" t="s">
        <v>17</v>
      </c>
      <c r="D6414" s="126" t="s">
        <v>11176</v>
      </c>
      <c r="E6414" s="126" t="s">
        <v>51</v>
      </c>
      <c r="F6414" s="126" t="s">
        <v>51</v>
      </c>
      <c r="G6414" s="127">
        <v>0</v>
      </c>
    </row>
    <row r="6415" spans="1:7" x14ac:dyDescent="0.25">
      <c r="A6415" s="126" t="s">
        <v>11388</v>
      </c>
      <c r="B6415" s="126" t="s">
        <v>51</v>
      </c>
      <c r="C6415" s="126" t="s">
        <v>17</v>
      </c>
      <c r="D6415" s="126" t="s">
        <v>11177</v>
      </c>
      <c r="E6415" s="126" t="s">
        <v>51</v>
      </c>
      <c r="F6415" s="126" t="s">
        <v>51</v>
      </c>
      <c r="G6415" s="127">
        <v>0</v>
      </c>
    </row>
    <row r="6416" spans="1:7" x14ac:dyDescent="0.25">
      <c r="A6416" s="126" t="s">
        <v>11389</v>
      </c>
      <c r="B6416" s="126" t="s">
        <v>51</v>
      </c>
      <c r="C6416" s="126" t="s">
        <v>17</v>
      </c>
      <c r="D6416" s="126" t="s">
        <v>11186</v>
      </c>
      <c r="E6416" s="126" t="s">
        <v>51</v>
      </c>
      <c r="F6416" s="126" t="s">
        <v>51</v>
      </c>
      <c r="G6416" s="127">
        <v>0</v>
      </c>
    </row>
    <row r="6417" spans="1:7" x14ac:dyDescent="0.25">
      <c r="A6417" s="126" t="s">
        <v>11390</v>
      </c>
      <c r="B6417" s="126" t="s">
        <v>51</v>
      </c>
      <c r="C6417" s="126" t="s">
        <v>17</v>
      </c>
      <c r="D6417" s="126" t="s">
        <v>11326</v>
      </c>
      <c r="E6417" s="126" t="s">
        <v>51</v>
      </c>
      <c r="F6417" s="126" t="s">
        <v>51</v>
      </c>
      <c r="G6417" s="127">
        <v>0</v>
      </c>
    </row>
    <row r="6418" spans="1:7" x14ac:dyDescent="0.25">
      <c r="A6418" s="126" t="s">
        <v>11391</v>
      </c>
      <c r="B6418" s="126" t="s">
        <v>51</v>
      </c>
      <c r="C6418" s="126" t="s">
        <v>196</v>
      </c>
      <c r="D6418" s="126" t="s">
        <v>11195</v>
      </c>
      <c r="E6418" s="126" t="s">
        <v>51</v>
      </c>
      <c r="F6418" s="126" t="s">
        <v>51</v>
      </c>
      <c r="G6418" s="127">
        <v>0</v>
      </c>
    </row>
    <row r="6419" spans="1:7" x14ac:dyDescent="0.25">
      <c r="A6419" s="126" t="s">
        <v>11392</v>
      </c>
      <c r="B6419" s="126" t="s">
        <v>51</v>
      </c>
      <c r="C6419" s="126" t="s">
        <v>196</v>
      </c>
      <c r="D6419" s="126" t="s">
        <v>11196</v>
      </c>
      <c r="E6419" s="126" t="s">
        <v>51</v>
      </c>
      <c r="F6419" s="126" t="s">
        <v>51</v>
      </c>
      <c r="G6419" s="127">
        <v>0</v>
      </c>
    </row>
    <row r="6420" spans="1:7" x14ac:dyDescent="0.25">
      <c r="A6420" s="126" t="s">
        <v>11393</v>
      </c>
      <c r="B6420" s="126" t="s">
        <v>51</v>
      </c>
      <c r="C6420" s="126" t="s">
        <v>196</v>
      </c>
      <c r="D6420" s="126" t="s">
        <v>11205</v>
      </c>
      <c r="E6420" s="126" t="s">
        <v>51</v>
      </c>
      <c r="F6420" s="126" t="s">
        <v>51</v>
      </c>
      <c r="G6420" s="127">
        <v>0</v>
      </c>
    </row>
    <row r="6421" spans="1:7" x14ac:dyDescent="0.25">
      <c r="A6421" s="126" t="s">
        <v>11394</v>
      </c>
      <c r="B6421" s="126" t="s">
        <v>51</v>
      </c>
      <c r="C6421" s="126" t="s">
        <v>196</v>
      </c>
      <c r="D6421" s="126" t="s">
        <v>11206</v>
      </c>
      <c r="E6421" s="126" t="s">
        <v>51</v>
      </c>
      <c r="F6421" s="126" t="s">
        <v>51</v>
      </c>
      <c r="G6421" s="127">
        <v>0</v>
      </c>
    </row>
    <row r="6422" spans="1:7" x14ac:dyDescent="0.25">
      <c r="A6422" s="126" t="s">
        <v>11395</v>
      </c>
      <c r="B6422" s="126" t="s">
        <v>51</v>
      </c>
      <c r="C6422" s="126" t="s">
        <v>196</v>
      </c>
      <c r="D6422" s="126" t="s">
        <v>11213</v>
      </c>
      <c r="E6422" s="126" t="s">
        <v>51</v>
      </c>
      <c r="F6422" s="126" t="s">
        <v>51</v>
      </c>
      <c r="G6422" s="127">
        <v>0</v>
      </c>
    </row>
    <row r="6423" spans="1:7" x14ac:dyDescent="0.25">
      <c r="A6423" s="126" t="s">
        <v>11396</v>
      </c>
      <c r="B6423" s="126" t="s">
        <v>51</v>
      </c>
      <c r="C6423" s="126" t="s">
        <v>196</v>
      </c>
      <c r="D6423" s="126" t="s">
        <v>11222</v>
      </c>
      <c r="E6423" s="126" t="s">
        <v>51</v>
      </c>
      <c r="F6423" s="126" t="s">
        <v>51</v>
      </c>
      <c r="G6423" s="127">
        <v>0</v>
      </c>
    </row>
    <row r="6424" spans="1:7" x14ac:dyDescent="0.25">
      <c r="A6424" s="126" t="s">
        <v>11397</v>
      </c>
      <c r="B6424" s="126" t="s">
        <v>51</v>
      </c>
      <c r="C6424" s="126" t="s">
        <v>17</v>
      </c>
      <c r="D6424" s="126" t="s">
        <v>11235</v>
      </c>
      <c r="E6424" s="126" t="s">
        <v>51</v>
      </c>
      <c r="F6424" s="126" t="s">
        <v>51</v>
      </c>
      <c r="G6424" s="127">
        <v>0</v>
      </c>
    </row>
    <row r="6425" spans="1:7" x14ac:dyDescent="0.25">
      <c r="A6425" s="126" t="s">
        <v>11398</v>
      </c>
      <c r="B6425" s="126" t="s">
        <v>51</v>
      </c>
      <c r="C6425" s="126" t="s">
        <v>17</v>
      </c>
      <c r="D6425" s="126" t="s">
        <v>11236</v>
      </c>
      <c r="E6425" s="126" t="s">
        <v>51</v>
      </c>
      <c r="F6425" s="126" t="s">
        <v>51</v>
      </c>
      <c r="G6425" s="127">
        <v>0</v>
      </c>
    </row>
    <row r="6426" spans="1:7" x14ac:dyDescent="0.25">
      <c r="A6426" s="126" t="s">
        <v>11399</v>
      </c>
      <c r="B6426" s="126" t="s">
        <v>51</v>
      </c>
      <c r="C6426" s="126" t="s">
        <v>17</v>
      </c>
      <c r="D6426" s="126" t="s">
        <v>11400</v>
      </c>
      <c r="E6426" s="126" t="s">
        <v>51</v>
      </c>
      <c r="F6426" s="126" t="s">
        <v>51</v>
      </c>
      <c r="G6426" s="127">
        <v>0</v>
      </c>
    </row>
    <row r="6427" spans="1:7" x14ac:dyDescent="0.25">
      <c r="A6427" s="126" t="s">
        <v>11401</v>
      </c>
      <c r="B6427" s="126" t="s">
        <v>51</v>
      </c>
      <c r="C6427" s="126" t="s">
        <v>17</v>
      </c>
      <c r="D6427" s="126" t="s">
        <v>11402</v>
      </c>
      <c r="E6427" s="126" t="s">
        <v>51</v>
      </c>
      <c r="F6427" s="126" t="s">
        <v>51</v>
      </c>
      <c r="G6427" s="127">
        <v>0</v>
      </c>
    </row>
    <row r="6428" spans="1:7" x14ac:dyDescent="0.25">
      <c r="A6428" s="126" t="s">
        <v>11403</v>
      </c>
      <c r="B6428" s="126" t="s">
        <v>51</v>
      </c>
      <c r="C6428" s="126" t="s">
        <v>17</v>
      </c>
      <c r="D6428" s="126" t="s">
        <v>11228</v>
      </c>
      <c r="E6428" s="126" t="s">
        <v>51</v>
      </c>
      <c r="F6428" s="126" t="s">
        <v>51</v>
      </c>
      <c r="G6428" s="127">
        <v>0</v>
      </c>
    </row>
    <row r="6429" spans="1:7" x14ac:dyDescent="0.25">
      <c r="A6429" s="126" t="s">
        <v>11404</v>
      </c>
      <c r="B6429" s="126" t="s">
        <v>51</v>
      </c>
      <c r="C6429" s="126" t="s">
        <v>17</v>
      </c>
      <c r="D6429" s="126" t="s">
        <v>11243</v>
      </c>
      <c r="E6429" s="126" t="s">
        <v>51</v>
      </c>
      <c r="F6429" s="126" t="s">
        <v>51</v>
      </c>
      <c r="G6429" s="127">
        <v>0</v>
      </c>
    </row>
    <row r="6430" spans="1:7" x14ac:dyDescent="0.25">
      <c r="A6430" s="126" t="s">
        <v>11405</v>
      </c>
      <c r="B6430" s="126" t="s">
        <v>51</v>
      </c>
      <c r="C6430" s="126" t="s">
        <v>17</v>
      </c>
      <c r="D6430" s="126" t="s">
        <v>11337</v>
      </c>
      <c r="E6430" s="126" t="s">
        <v>51</v>
      </c>
      <c r="F6430" s="126" t="s">
        <v>51</v>
      </c>
      <c r="G6430" s="127">
        <v>0</v>
      </c>
    </row>
    <row r="6431" spans="1:7" x14ac:dyDescent="0.25">
      <c r="A6431" s="126" t="s">
        <v>11406</v>
      </c>
      <c r="B6431" s="126" t="s">
        <v>51</v>
      </c>
      <c r="C6431" s="126" t="s">
        <v>53</v>
      </c>
      <c r="D6431" s="126" t="s">
        <v>11249</v>
      </c>
      <c r="E6431" s="126" t="s">
        <v>51</v>
      </c>
      <c r="F6431" s="126" t="s">
        <v>51</v>
      </c>
      <c r="G6431" s="127">
        <v>0</v>
      </c>
    </row>
    <row r="6432" spans="1:7" x14ac:dyDescent="0.25">
      <c r="A6432" s="126" t="s">
        <v>11407</v>
      </c>
      <c r="B6432" s="126" t="s">
        <v>51</v>
      </c>
      <c r="C6432" s="126" t="s">
        <v>53</v>
      </c>
      <c r="D6432" s="126" t="s">
        <v>11408</v>
      </c>
      <c r="E6432" s="126" t="s">
        <v>51</v>
      </c>
      <c r="F6432" s="126" t="s">
        <v>51</v>
      </c>
      <c r="G6432" s="127">
        <v>0</v>
      </c>
    </row>
    <row r="6433" spans="1:7" x14ac:dyDescent="0.25">
      <c r="A6433" s="126" t="s">
        <v>11409</v>
      </c>
      <c r="B6433" s="126" t="s">
        <v>51</v>
      </c>
      <c r="C6433" s="126" t="s">
        <v>196</v>
      </c>
      <c r="D6433" s="126" t="s">
        <v>11250</v>
      </c>
      <c r="E6433" s="126" t="s">
        <v>51</v>
      </c>
      <c r="F6433" s="126" t="s">
        <v>51</v>
      </c>
      <c r="G6433" s="127">
        <v>0</v>
      </c>
    </row>
    <row r="6434" spans="1:7" x14ac:dyDescent="0.25">
      <c r="A6434" s="126" t="s">
        <v>11410</v>
      </c>
      <c r="B6434" s="126" t="s">
        <v>51</v>
      </c>
      <c r="C6434" s="126" t="s">
        <v>196</v>
      </c>
      <c r="D6434" s="126" t="s">
        <v>11411</v>
      </c>
      <c r="E6434" s="126" t="s">
        <v>51</v>
      </c>
      <c r="F6434" s="126" t="s">
        <v>51</v>
      </c>
      <c r="G6434" s="127">
        <v>0</v>
      </c>
    </row>
    <row r="6435" spans="1:7" x14ac:dyDescent="0.25">
      <c r="A6435" s="126" t="s">
        <v>11412</v>
      </c>
      <c r="B6435" s="126" t="s">
        <v>51</v>
      </c>
      <c r="C6435" s="126" t="s">
        <v>196</v>
      </c>
      <c r="D6435" s="126" t="s">
        <v>11256</v>
      </c>
      <c r="E6435" s="126" t="s">
        <v>51</v>
      </c>
      <c r="F6435" s="126" t="s">
        <v>51</v>
      </c>
      <c r="G6435" s="127">
        <v>0</v>
      </c>
    </row>
    <row r="6436" spans="1:7" x14ac:dyDescent="0.25">
      <c r="A6436" s="126" t="s">
        <v>11413</v>
      </c>
      <c r="B6436" s="126" t="s">
        <v>51</v>
      </c>
      <c r="C6436" s="126" t="s">
        <v>191</v>
      </c>
      <c r="D6436" s="126" t="s">
        <v>11256</v>
      </c>
      <c r="E6436" s="126" t="s">
        <v>51</v>
      </c>
      <c r="F6436" s="126" t="s">
        <v>51</v>
      </c>
      <c r="G6436" s="127">
        <v>0</v>
      </c>
    </row>
    <row r="6437" spans="1:7" x14ac:dyDescent="0.25">
      <c r="A6437" s="126" t="s">
        <v>11414</v>
      </c>
      <c r="B6437" s="126" t="s">
        <v>51</v>
      </c>
      <c r="C6437" s="126" t="s">
        <v>17</v>
      </c>
      <c r="D6437" s="126" t="s">
        <v>11256</v>
      </c>
      <c r="E6437" s="126" t="s">
        <v>51</v>
      </c>
      <c r="F6437" s="126" t="s">
        <v>51</v>
      </c>
      <c r="G6437" s="127">
        <v>0</v>
      </c>
    </row>
    <row r="6438" spans="1:7" x14ac:dyDescent="0.25">
      <c r="A6438" s="126" t="s">
        <v>11415</v>
      </c>
      <c r="B6438" s="126" t="s">
        <v>51</v>
      </c>
      <c r="C6438" s="126" t="s">
        <v>11</v>
      </c>
      <c r="D6438" s="126" t="s">
        <v>11256</v>
      </c>
      <c r="E6438" s="126" t="s">
        <v>51</v>
      </c>
      <c r="F6438" s="126" t="s">
        <v>51</v>
      </c>
      <c r="G6438" s="127">
        <v>0</v>
      </c>
    </row>
    <row r="6439" spans="1:7" x14ac:dyDescent="0.25">
      <c r="A6439" s="126" t="s">
        <v>11416</v>
      </c>
      <c r="B6439" s="126" t="s">
        <v>51</v>
      </c>
      <c r="C6439" s="126" t="s">
        <v>17</v>
      </c>
      <c r="D6439" s="126" t="s">
        <v>14747</v>
      </c>
      <c r="E6439" s="126" t="s">
        <v>51</v>
      </c>
      <c r="F6439" s="126" t="s">
        <v>51</v>
      </c>
      <c r="G6439" s="127">
        <v>0</v>
      </c>
    </row>
    <row r="6440" spans="1:7" x14ac:dyDescent="0.25">
      <c r="A6440" s="126" t="s">
        <v>14763</v>
      </c>
      <c r="B6440" s="126" t="s">
        <v>51</v>
      </c>
      <c r="C6440" s="126" t="s">
        <v>17</v>
      </c>
      <c r="D6440" s="126" t="s">
        <v>14749</v>
      </c>
      <c r="E6440" s="126" t="s">
        <v>51</v>
      </c>
      <c r="F6440" s="126" t="s">
        <v>51</v>
      </c>
      <c r="G6440" s="127">
        <v>0</v>
      </c>
    </row>
    <row r="6441" spans="1:7" ht="30" x14ac:dyDescent="0.25">
      <c r="A6441" s="126" t="s">
        <v>11417</v>
      </c>
      <c r="B6441" s="126" t="s">
        <v>51</v>
      </c>
      <c r="C6441" s="126" t="s">
        <v>17</v>
      </c>
      <c r="D6441" s="126" t="s">
        <v>11265</v>
      </c>
      <c r="E6441" s="126" t="s">
        <v>51</v>
      </c>
      <c r="F6441" s="126" t="s">
        <v>510</v>
      </c>
      <c r="G6441" s="127">
        <v>1</v>
      </c>
    </row>
    <row r="6442" spans="1:7" ht="30" x14ac:dyDescent="0.25">
      <c r="A6442" s="126" t="s">
        <v>11418</v>
      </c>
      <c r="B6442" s="126" t="s">
        <v>51</v>
      </c>
      <c r="C6442" s="126" t="s">
        <v>191</v>
      </c>
      <c r="D6442" s="126" t="s">
        <v>11265</v>
      </c>
      <c r="E6442" s="126" t="s">
        <v>51</v>
      </c>
      <c r="F6442" s="126" t="s">
        <v>510</v>
      </c>
      <c r="G6442" s="127">
        <v>1</v>
      </c>
    </row>
    <row r="6443" spans="1:7" ht="30" x14ac:dyDescent="0.25">
      <c r="A6443" s="126" t="s">
        <v>11419</v>
      </c>
      <c r="B6443" s="126" t="s">
        <v>51</v>
      </c>
      <c r="C6443" s="126" t="s">
        <v>196</v>
      </c>
      <c r="D6443" s="126" t="s">
        <v>11265</v>
      </c>
      <c r="E6443" s="126" t="s">
        <v>51</v>
      </c>
      <c r="F6443" s="126" t="s">
        <v>510</v>
      </c>
      <c r="G6443" s="127">
        <v>1</v>
      </c>
    </row>
    <row r="6444" spans="1:7" ht="30" x14ac:dyDescent="0.25">
      <c r="A6444" s="126" t="s">
        <v>11420</v>
      </c>
      <c r="B6444" s="126" t="s">
        <v>51</v>
      </c>
      <c r="C6444" s="126" t="s">
        <v>11</v>
      </c>
      <c r="D6444" s="126" t="s">
        <v>11265</v>
      </c>
      <c r="E6444" s="126" t="s">
        <v>51</v>
      </c>
      <c r="F6444" s="126" t="s">
        <v>510</v>
      </c>
      <c r="G6444" s="127">
        <v>1</v>
      </c>
    </row>
    <row r="6445" spans="1:7" x14ac:dyDescent="0.25">
      <c r="A6445" s="126" t="s">
        <v>11421</v>
      </c>
      <c r="B6445" s="126" t="s">
        <v>51</v>
      </c>
      <c r="C6445" s="126" t="s">
        <v>191</v>
      </c>
      <c r="D6445" s="126" t="s">
        <v>11349</v>
      </c>
      <c r="E6445" s="126" t="s">
        <v>51</v>
      </c>
      <c r="F6445" s="126" t="s">
        <v>51</v>
      </c>
      <c r="G6445" s="127">
        <v>0</v>
      </c>
    </row>
    <row r="6446" spans="1:7" x14ac:dyDescent="0.25">
      <c r="A6446" s="126" t="s">
        <v>11422</v>
      </c>
      <c r="B6446" s="126" t="s">
        <v>51</v>
      </c>
      <c r="C6446" s="126" t="s">
        <v>11</v>
      </c>
      <c r="D6446" s="126" t="s">
        <v>11423</v>
      </c>
      <c r="E6446" s="126" t="s">
        <v>51</v>
      </c>
      <c r="F6446" s="126" t="s">
        <v>51</v>
      </c>
      <c r="G6446" s="127">
        <v>0</v>
      </c>
    </row>
    <row r="6447" spans="1:7" x14ac:dyDescent="0.25">
      <c r="A6447" s="126" t="s">
        <v>11424</v>
      </c>
      <c r="B6447" s="126" t="s">
        <v>51</v>
      </c>
      <c r="C6447" s="126" t="s">
        <v>11</v>
      </c>
      <c r="D6447" s="126" t="s">
        <v>11425</v>
      </c>
      <c r="E6447" s="126" t="s">
        <v>51</v>
      </c>
      <c r="F6447" s="126" t="s">
        <v>51</v>
      </c>
      <c r="G6447" s="127">
        <v>0</v>
      </c>
    </row>
    <row r="6448" spans="1:7" x14ac:dyDescent="0.25">
      <c r="A6448" s="126" t="s">
        <v>11426</v>
      </c>
      <c r="B6448" s="126" t="s">
        <v>51</v>
      </c>
      <c r="C6448" s="126" t="s">
        <v>11</v>
      </c>
      <c r="D6448" s="126" t="s">
        <v>11427</v>
      </c>
      <c r="E6448" s="126" t="s">
        <v>51</v>
      </c>
      <c r="F6448" s="126" t="s">
        <v>51</v>
      </c>
      <c r="G6448" s="127">
        <v>0</v>
      </c>
    </row>
    <row r="6449" spans="1:7" x14ac:dyDescent="0.25">
      <c r="A6449" s="126" t="s">
        <v>11428</v>
      </c>
      <c r="B6449" s="126" t="s">
        <v>51</v>
      </c>
      <c r="C6449" s="126" t="s">
        <v>11</v>
      </c>
      <c r="D6449" s="126" t="s">
        <v>11429</v>
      </c>
      <c r="E6449" s="126" t="s">
        <v>51</v>
      </c>
      <c r="F6449" s="126" t="s">
        <v>51</v>
      </c>
      <c r="G6449" s="127">
        <v>0</v>
      </c>
    </row>
    <row r="6450" spans="1:7" x14ac:dyDescent="0.25">
      <c r="A6450" s="126" t="s">
        <v>11430</v>
      </c>
      <c r="B6450" s="126" t="s">
        <v>51</v>
      </c>
      <c r="C6450" s="126" t="s">
        <v>11</v>
      </c>
      <c r="D6450" s="126" t="s">
        <v>11431</v>
      </c>
      <c r="E6450" s="126" t="s">
        <v>51</v>
      </c>
      <c r="F6450" s="126" t="s">
        <v>51</v>
      </c>
      <c r="G6450" s="127">
        <v>0</v>
      </c>
    </row>
    <row r="6451" spans="1:7" x14ac:dyDescent="0.25">
      <c r="A6451" s="126" t="s">
        <v>11432</v>
      </c>
      <c r="B6451" s="126" t="s">
        <v>51</v>
      </c>
      <c r="C6451" s="126" t="s">
        <v>11</v>
      </c>
      <c r="D6451" s="126" t="s">
        <v>11433</v>
      </c>
      <c r="E6451" s="126" t="s">
        <v>51</v>
      </c>
      <c r="F6451" s="126" t="s">
        <v>51</v>
      </c>
      <c r="G6451" s="127">
        <v>0</v>
      </c>
    </row>
    <row r="6452" spans="1:7" x14ac:dyDescent="0.25">
      <c r="A6452" s="126" t="s">
        <v>11434</v>
      </c>
      <c r="B6452" s="126" t="s">
        <v>51</v>
      </c>
      <c r="C6452" s="126" t="s">
        <v>11</v>
      </c>
      <c r="D6452" s="126" t="s">
        <v>11435</v>
      </c>
      <c r="E6452" s="126" t="s">
        <v>51</v>
      </c>
      <c r="F6452" s="126" t="s">
        <v>51</v>
      </c>
      <c r="G6452" s="127">
        <v>0</v>
      </c>
    </row>
    <row r="6453" spans="1:7" x14ac:dyDescent="0.25">
      <c r="A6453" s="126" t="s">
        <v>11436</v>
      </c>
      <c r="B6453" s="126" t="s">
        <v>51</v>
      </c>
      <c r="C6453" s="126" t="s">
        <v>11</v>
      </c>
      <c r="D6453" s="126" t="s">
        <v>11437</v>
      </c>
      <c r="E6453" s="126" t="s">
        <v>51</v>
      </c>
      <c r="F6453" s="126" t="s">
        <v>51</v>
      </c>
      <c r="G6453" s="127">
        <v>0</v>
      </c>
    </row>
    <row r="6454" spans="1:7" x14ac:dyDescent="0.25">
      <c r="A6454" s="126" t="s">
        <v>11438</v>
      </c>
      <c r="B6454" s="126" t="s">
        <v>51</v>
      </c>
      <c r="C6454" s="126" t="s">
        <v>11</v>
      </c>
      <c r="D6454" s="126" t="s">
        <v>11439</v>
      </c>
      <c r="E6454" s="126" t="s">
        <v>51</v>
      </c>
      <c r="F6454" s="126" t="s">
        <v>51</v>
      </c>
      <c r="G6454" s="127">
        <v>0</v>
      </c>
    </row>
    <row r="6455" spans="1:7" x14ac:dyDescent="0.25">
      <c r="A6455" s="126" t="s">
        <v>14225</v>
      </c>
      <c r="B6455" s="126" t="s">
        <v>51</v>
      </c>
      <c r="C6455" s="126" t="s">
        <v>11</v>
      </c>
      <c r="D6455" s="126" t="s">
        <v>14226</v>
      </c>
      <c r="E6455" s="126" t="s">
        <v>51</v>
      </c>
      <c r="F6455" s="126" t="s">
        <v>51</v>
      </c>
      <c r="G6455" s="127">
        <v>0</v>
      </c>
    </row>
    <row r="6456" spans="1:7" x14ac:dyDescent="0.25">
      <c r="A6456" s="126" t="s">
        <v>11440</v>
      </c>
      <c r="B6456" s="126" t="s">
        <v>51</v>
      </c>
      <c r="C6456" s="126" t="s">
        <v>11</v>
      </c>
      <c r="D6456" s="126" t="s">
        <v>11441</v>
      </c>
      <c r="E6456" s="126" t="s">
        <v>51</v>
      </c>
      <c r="F6456" s="126" t="s">
        <v>51</v>
      </c>
      <c r="G6456" s="127">
        <v>0</v>
      </c>
    </row>
    <row r="6457" spans="1:7" x14ac:dyDescent="0.25">
      <c r="A6457" s="126" t="s">
        <v>11442</v>
      </c>
      <c r="B6457" s="126" t="s">
        <v>51</v>
      </c>
      <c r="C6457" s="126" t="s">
        <v>11</v>
      </c>
      <c r="D6457" s="126" t="s">
        <v>11443</v>
      </c>
      <c r="E6457" s="126" t="s">
        <v>51</v>
      </c>
      <c r="F6457" s="126" t="s">
        <v>51</v>
      </c>
      <c r="G6457" s="127">
        <v>0</v>
      </c>
    </row>
    <row r="6458" spans="1:7" x14ac:dyDescent="0.25">
      <c r="A6458" s="126" t="s">
        <v>11444</v>
      </c>
      <c r="B6458" s="126" t="s">
        <v>51</v>
      </c>
      <c r="C6458" s="126" t="s">
        <v>11</v>
      </c>
      <c r="D6458" s="126" t="s">
        <v>11445</v>
      </c>
      <c r="E6458" s="126" t="s">
        <v>51</v>
      </c>
      <c r="F6458" s="126" t="s">
        <v>51</v>
      </c>
      <c r="G6458" s="127">
        <v>0</v>
      </c>
    </row>
    <row r="6459" spans="1:7" x14ac:dyDescent="0.25">
      <c r="A6459" s="126" t="s">
        <v>11446</v>
      </c>
      <c r="B6459" s="126" t="s">
        <v>51</v>
      </c>
      <c r="C6459" s="126" t="s">
        <v>11</v>
      </c>
      <c r="D6459" s="126" t="s">
        <v>11447</v>
      </c>
      <c r="E6459" s="126" t="s">
        <v>51</v>
      </c>
      <c r="F6459" s="126" t="s">
        <v>51</v>
      </c>
      <c r="G6459" s="127">
        <v>0</v>
      </c>
    </row>
    <row r="6460" spans="1:7" x14ac:dyDescent="0.25">
      <c r="A6460" s="126" t="s">
        <v>11448</v>
      </c>
      <c r="B6460" s="126" t="s">
        <v>51</v>
      </c>
      <c r="C6460" s="126" t="s">
        <v>11</v>
      </c>
      <c r="D6460" s="126" t="s">
        <v>11449</v>
      </c>
      <c r="E6460" s="126" t="s">
        <v>51</v>
      </c>
      <c r="F6460" s="126" t="s">
        <v>51</v>
      </c>
      <c r="G6460" s="127">
        <v>0</v>
      </c>
    </row>
    <row r="6461" spans="1:7" x14ac:dyDescent="0.25">
      <c r="A6461" s="126" t="s">
        <v>11450</v>
      </c>
      <c r="B6461" s="126" t="s">
        <v>51</v>
      </c>
      <c r="C6461" s="126" t="s">
        <v>11</v>
      </c>
      <c r="D6461" s="126" t="s">
        <v>11451</v>
      </c>
      <c r="E6461" s="126" t="s">
        <v>51</v>
      </c>
      <c r="F6461" s="126" t="s">
        <v>51</v>
      </c>
      <c r="G6461" s="127">
        <v>0</v>
      </c>
    </row>
    <row r="6462" spans="1:7" x14ac:dyDescent="0.25">
      <c r="A6462" s="126" t="s">
        <v>11452</v>
      </c>
      <c r="B6462" s="126" t="s">
        <v>51</v>
      </c>
      <c r="C6462" s="126" t="s">
        <v>11</v>
      </c>
      <c r="D6462" s="126" t="s">
        <v>11453</v>
      </c>
      <c r="E6462" s="126" t="s">
        <v>51</v>
      </c>
      <c r="F6462" s="126" t="s">
        <v>51</v>
      </c>
      <c r="G6462" s="127">
        <v>0</v>
      </c>
    </row>
    <row r="6463" spans="1:7" x14ac:dyDescent="0.25">
      <c r="A6463" s="126" t="s">
        <v>11454</v>
      </c>
      <c r="B6463" s="126" t="s">
        <v>51</v>
      </c>
      <c r="C6463" s="126" t="s">
        <v>11</v>
      </c>
      <c r="D6463" s="126" t="s">
        <v>11455</v>
      </c>
      <c r="E6463" s="126" t="s">
        <v>51</v>
      </c>
      <c r="F6463" s="126" t="s">
        <v>51</v>
      </c>
      <c r="G6463" s="127">
        <v>0</v>
      </c>
    </row>
    <row r="6464" spans="1:7" x14ac:dyDescent="0.25">
      <c r="A6464" s="126" t="s">
        <v>11456</v>
      </c>
      <c r="B6464" s="126" t="s">
        <v>51</v>
      </c>
      <c r="C6464" s="126" t="s">
        <v>11</v>
      </c>
      <c r="D6464" s="126" t="s">
        <v>11457</v>
      </c>
      <c r="E6464" s="126" t="s">
        <v>51</v>
      </c>
      <c r="F6464" s="126" t="s">
        <v>51</v>
      </c>
      <c r="G6464" s="127">
        <v>0</v>
      </c>
    </row>
    <row r="6465" spans="1:7" x14ac:dyDescent="0.25">
      <c r="A6465" s="126" t="s">
        <v>14764</v>
      </c>
      <c r="B6465" s="126" t="s">
        <v>51</v>
      </c>
      <c r="C6465" s="126" t="s">
        <v>11</v>
      </c>
      <c r="D6465" s="126" t="s">
        <v>14765</v>
      </c>
      <c r="E6465" s="126" t="s">
        <v>51</v>
      </c>
      <c r="F6465" s="126" t="s">
        <v>51</v>
      </c>
      <c r="G6465" s="127">
        <v>0</v>
      </c>
    </row>
    <row r="6466" spans="1:7" x14ac:dyDescent="0.25">
      <c r="A6466" s="126" t="s">
        <v>11458</v>
      </c>
      <c r="B6466" s="126" t="s">
        <v>51</v>
      </c>
      <c r="C6466" s="126" t="s">
        <v>11</v>
      </c>
      <c r="D6466" s="126" t="s">
        <v>11459</v>
      </c>
      <c r="E6466" s="126" t="s">
        <v>51</v>
      </c>
      <c r="F6466" s="126" t="s">
        <v>51</v>
      </c>
      <c r="G6466" s="127">
        <v>0</v>
      </c>
    </row>
    <row r="6467" spans="1:7" x14ac:dyDescent="0.25">
      <c r="A6467" s="126" t="s">
        <v>11460</v>
      </c>
      <c r="B6467" s="126" t="s">
        <v>51</v>
      </c>
      <c r="C6467" s="126" t="s">
        <v>11</v>
      </c>
      <c r="D6467" s="126" t="s">
        <v>11461</v>
      </c>
      <c r="E6467" s="126" t="s">
        <v>51</v>
      </c>
      <c r="F6467" s="126" t="s">
        <v>51</v>
      </c>
      <c r="G6467" s="127">
        <v>0</v>
      </c>
    </row>
    <row r="6468" spans="1:7" x14ac:dyDescent="0.25">
      <c r="A6468" s="126" t="s">
        <v>11462</v>
      </c>
      <c r="B6468" s="126" t="s">
        <v>51</v>
      </c>
      <c r="C6468" s="126" t="s">
        <v>11</v>
      </c>
      <c r="D6468" s="126" t="s">
        <v>11463</v>
      </c>
      <c r="E6468" s="126" t="s">
        <v>51</v>
      </c>
      <c r="F6468" s="126" t="s">
        <v>51</v>
      </c>
      <c r="G6468" s="127">
        <v>0</v>
      </c>
    </row>
    <row r="6469" spans="1:7" x14ac:dyDescent="0.25">
      <c r="A6469" s="126" t="s">
        <v>11464</v>
      </c>
      <c r="B6469" s="126" t="s">
        <v>51</v>
      </c>
      <c r="C6469" s="126" t="s">
        <v>11</v>
      </c>
      <c r="D6469" s="126" t="s">
        <v>11465</v>
      </c>
      <c r="E6469" s="126" t="s">
        <v>51</v>
      </c>
      <c r="F6469" s="126" t="s">
        <v>51</v>
      </c>
      <c r="G6469" s="127">
        <v>0</v>
      </c>
    </row>
    <row r="6470" spans="1:7" x14ac:dyDescent="0.25">
      <c r="A6470" s="126" t="s">
        <v>11466</v>
      </c>
      <c r="B6470" s="126" t="s">
        <v>51</v>
      </c>
      <c r="C6470" s="126" t="s">
        <v>11</v>
      </c>
      <c r="D6470" s="126" t="s">
        <v>11467</v>
      </c>
      <c r="E6470" s="126" t="s">
        <v>51</v>
      </c>
      <c r="F6470" s="126" t="s">
        <v>51</v>
      </c>
      <c r="G6470" s="127">
        <v>0</v>
      </c>
    </row>
    <row r="6471" spans="1:7" x14ac:dyDescent="0.25">
      <c r="A6471" s="126" t="s">
        <v>11468</v>
      </c>
      <c r="B6471" s="126" t="s">
        <v>51</v>
      </c>
      <c r="C6471" s="126" t="s">
        <v>11</v>
      </c>
      <c r="D6471" s="126" t="s">
        <v>11469</v>
      </c>
      <c r="E6471" s="126" t="s">
        <v>51</v>
      </c>
      <c r="F6471" s="126" t="s">
        <v>51</v>
      </c>
      <c r="G6471" s="127">
        <v>0</v>
      </c>
    </row>
    <row r="6472" spans="1:7" x14ac:dyDescent="0.25">
      <c r="A6472" s="126" t="s">
        <v>11470</v>
      </c>
      <c r="B6472" s="126" t="s">
        <v>51</v>
      </c>
      <c r="C6472" s="126" t="s">
        <v>196</v>
      </c>
      <c r="D6472" s="126" t="s">
        <v>11471</v>
      </c>
      <c r="E6472" s="126" t="s">
        <v>51</v>
      </c>
      <c r="F6472" s="126" t="s">
        <v>51</v>
      </c>
      <c r="G6472" s="127">
        <v>0</v>
      </c>
    </row>
    <row r="6473" spans="1:7" x14ac:dyDescent="0.25">
      <c r="A6473" s="126" t="s">
        <v>11472</v>
      </c>
      <c r="B6473" s="126" t="s">
        <v>51</v>
      </c>
      <c r="C6473" s="126" t="s">
        <v>196</v>
      </c>
      <c r="D6473" s="126" t="s">
        <v>11473</v>
      </c>
      <c r="E6473" s="126" t="s">
        <v>51</v>
      </c>
      <c r="F6473" s="126" t="s">
        <v>51</v>
      </c>
      <c r="G6473" s="127">
        <v>0</v>
      </c>
    </row>
    <row r="6474" spans="1:7" x14ac:dyDescent="0.25">
      <c r="A6474" s="126" t="s">
        <v>11474</v>
      </c>
      <c r="B6474" s="126" t="s">
        <v>51</v>
      </c>
      <c r="C6474" s="126" t="s">
        <v>196</v>
      </c>
      <c r="D6474" s="126" t="s">
        <v>11475</v>
      </c>
      <c r="E6474" s="126" t="s">
        <v>51</v>
      </c>
      <c r="F6474" s="126" t="s">
        <v>51</v>
      </c>
      <c r="G6474" s="127">
        <v>0</v>
      </c>
    </row>
    <row r="6475" spans="1:7" x14ac:dyDescent="0.25">
      <c r="A6475" s="126" t="s">
        <v>11476</v>
      </c>
      <c r="B6475" s="126" t="s">
        <v>51</v>
      </c>
      <c r="C6475" s="126" t="s">
        <v>196</v>
      </c>
      <c r="D6475" s="126" t="s">
        <v>11477</v>
      </c>
      <c r="E6475" s="126" t="s">
        <v>51</v>
      </c>
      <c r="F6475" s="126" t="s">
        <v>51</v>
      </c>
      <c r="G6475" s="127">
        <v>0</v>
      </c>
    </row>
    <row r="6476" spans="1:7" x14ac:dyDescent="0.25">
      <c r="A6476" s="126" t="s">
        <v>11478</v>
      </c>
      <c r="B6476" s="126" t="s">
        <v>51</v>
      </c>
      <c r="C6476" s="126" t="s">
        <v>196</v>
      </c>
      <c r="D6476" s="126" t="s">
        <v>11479</v>
      </c>
      <c r="E6476" s="126" t="s">
        <v>51</v>
      </c>
      <c r="F6476" s="126" t="s">
        <v>51</v>
      </c>
      <c r="G6476" s="127">
        <v>0</v>
      </c>
    </row>
    <row r="6477" spans="1:7" x14ac:dyDescent="0.25">
      <c r="A6477" s="126" t="s">
        <v>11480</v>
      </c>
      <c r="B6477" s="126" t="s">
        <v>51</v>
      </c>
      <c r="C6477" s="126" t="s">
        <v>196</v>
      </c>
      <c r="D6477" s="126" t="s">
        <v>11481</v>
      </c>
      <c r="E6477" s="126" t="s">
        <v>51</v>
      </c>
      <c r="F6477" s="126" t="s">
        <v>51</v>
      </c>
      <c r="G6477" s="127">
        <v>0</v>
      </c>
    </row>
    <row r="6478" spans="1:7" x14ac:dyDescent="0.25">
      <c r="A6478" s="126" t="s">
        <v>11482</v>
      </c>
      <c r="B6478" s="126" t="s">
        <v>51</v>
      </c>
      <c r="C6478" s="126" t="s">
        <v>196</v>
      </c>
      <c r="D6478" s="126" t="s">
        <v>11483</v>
      </c>
      <c r="E6478" s="126" t="s">
        <v>51</v>
      </c>
      <c r="F6478" s="126" t="s">
        <v>51</v>
      </c>
      <c r="G6478" s="127">
        <v>0</v>
      </c>
    </row>
    <row r="6479" spans="1:7" x14ac:dyDescent="0.25">
      <c r="A6479" s="126" t="s">
        <v>11484</v>
      </c>
      <c r="B6479" s="126" t="s">
        <v>51</v>
      </c>
      <c r="C6479" s="126" t="s">
        <v>196</v>
      </c>
      <c r="D6479" s="126" t="s">
        <v>11485</v>
      </c>
      <c r="E6479" s="126" t="s">
        <v>51</v>
      </c>
      <c r="F6479" s="126" t="s">
        <v>51</v>
      </c>
      <c r="G6479" s="127">
        <v>0</v>
      </c>
    </row>
    <row r="6480" spans="1:7" x14ac:dyDescent="0.25">
      <c r="A6480" s="126" t="s">
        <v>11486</v>
      </c>
      <c r="B6480" s="126" t="s">
        <v>51</v>
      </c>
      <c r="C6480" s="126" t="s">
        <v>196</v>
      </c>
      <c r="D6480" s="126" t="s">
        <v>11487</v>
      </c>
      <c r="E6480" s="126" t="s">
        <v>51</v>
      </c>
      <c r="F6480" s="126" t="s">
        <v>51</v>
      </c>
      <c r="G6480" s="127">
        <v>0</v>
      </c>
    </row>
    <row r="6481" spans="1:7" x14ac:dyDescent="0.25">
      <c r="A6481" s="126" t="s">
        <v>14766</v>
      </c>
      <c r="B6481" s="126" t="s">
        <v>51</v>
      </c>
      <c r="C6481" s="126" t="s">
        <v>196</v>
      </c>
      <c r="D6481" s="126" t="s">
        <v>14767</v>
      </c>
      <c r="E6481" s="126" t="s">
        <v>51</v>
      </c>
      <c r="F6481" s="126" t="s">
        <v>51</v>
      </c>
      <c r="G6481" s="127">
        <v>0</v>
      </c>
    </row>
    <row r="6482" spans="1:7" x14ac:dyDescent="0.25">
      <c r="A6482" s="126" t="s">
        <v>11488</v>
      </c>
      <c r="B6482" s="126" t="s">
        <v>51</v>
      </c>
      <c r="C6482" s="126" t="s">
        <v>196</v>
      </c>
      <c r="D6482" s="126" t="s">
        <v>11489</v>
      </c>
      <c r="E6482" s="126" t="s">
        <v>51</v>
      </c>
      <c r="F6482" s="126" t="s">
        <v>51</v>
      </c>
      <c r="G6482" s="127">
        <v>0</v>
      </c>
    </row>
    <row r="6483" spans="1:7" x14ac:dyDescent="0.25">
      <c r="A6483" s="126" t="s">
        <v>11490</v>
      </c>
      <c r="B6483" s="126" t="s">
        <v>51</v>
      </c>
      <c r="C6483" s="126" t="s">
        <v>196</v>
      </c>
      <c r="D6483" s="126" t="s">
        <v>11491</v>
      </c>
      <c r="E6483" s="126" t="s">
        <v>51</v>
      </c>
      <c r="F6483" s="126" t="s">
        <v>51</v>
      </c>
      <c r="G6483" s="127">
        <v>0</v>
      </c>
    </row>
    <row r="6484" spans="1:7" x14ac:dyDescent="0.25">
      <c r="A6484" s="126" t="s">
        <v>11492</v>
      </c>
      <c r="B6484" s="126" t="s">
        <v>51</v>
      </c>
      <c r="C6484" s="126" t="s">
        <v>196</v>
      </c>
      <c r="D6484" s="126" t="s">
        <v>11493</v>
      </c>
      <c r="E6484" s="126" t="s">
        <v>51</v>
      </c>
      <c r="F6484" s="126" t="s">
        <v>51</v>
      </c>
      <c r="G6484" s="127">
        <v>0</v>
      </c>
    </row>
    <row r="6485" spans="1:7" x14ac:dyDescent="0.25">
      <c r="A6485" s="126" t="s">
        <v>11494</v>
      </c>
      <c r="B6485" s="126" t="s">
        <v>51</v>
      </c>
      <c r="C6485" s="126" t="s">
        <v>196</v>
      </c>
      <c r="D6485" s="126" t="s">
        <v>11495</v>
      </c>
      <c r="E6485" s="126" t="s">
        <v>51</v>
      </c>
      <c r="F6485" s="126" t="s">
        <v>51</v>
      </c>
      <c r="G6485" s="127">
        <v>0</v>
      </c>
    </row>
    <row r="6486" spans="1:7" x14ac:dyDescent="0.25">
      <c r="A6486" s="126" t="s">
        <v>11496</v>
      </c>
      <c r="B6486" s="126" t="s">
        <v>51</v>
      </c>
      <c r="C6486" s="126" t="s">
        <v>196</v>
      </c>
      <c r="D6486" s="126" t="s">
        <v>11497</v>
      </c>
      <c r="E6486" s="126" t="s">
        <v>51</v>
      </c>
      <c r="F6486" s="126" t="s">
        <v>51</v>
      </c>
      <c r="G6486" s="127">
        <v>0</v>
      </c>
    </row>
    <row r="6487" spans="1:7" x14ac:dyDescent="0.25">
      <c r="A6487" s="126" t="s">
        <v>11498</v>
      </c>
      <c r="B6487" s="126" t="s">
        <v>51</v>
      </c>
      <c r="C6487" s="126" t="s">
        <v>196</v>
      </c>
      <c r="D6487" s="126" t="s">
        <v>11499</v>
      </c>
      <c r="E6487" s="126" t="s">
        <v>51</v>
      </c>
      <c r="F6487" s="126" t="s">
        <v>51</v>
      </c>
      <c r="G6487" s="127">
        <v>0</v>
      </c>
    </row>
    <row r="6488" spans="1:7" x14ac:dyDescent="0.25">
      <c r="A6488" s="126" t="s">
        <v>11500</v>
      </c>
      <c r="B6488" s="126" t="s">
        <v>51</v>
      </c>
      <c r="C6488" s="126" t="s">
        <v>196</v>
      </c>
      <c r="D6488" s="126" t="s">
        <v>11501</v>
      </c>
      <c r="E6488" s="126" t="s">
        <v>51</v>
      </c>
      <c r="F6488" s="126" t="s">
        <v>51</v>
      </c>
      <c r="G6488" s="127">
        <v>0</v>
      </c>
    </row>
    <row r="6489" spans="1:7" x14ac:dyDescent="0.25">
      <c r="A6489" s="126" t="s">
        <v>14768</v>
      </c>
      <c r="B6489" s="126" t="s">
        <v>51</v>
      </c>
      <c r="C6489" s="126" t="s">
        <v>196</v>
      </c>
      <c r="D6489" s="126" t="s">
        <v>14769</v>
      </c>
      <c r="E6489" s="126" t="s">
        <v>51</v>
      </c>
      <c r="F6489" s="126" t="s">
        <v>51</v>
      </c>
      <c r="G6489" s="127">
        <v>0</v>
      </c>
    </row>
    <row r="6490" spans="1:7" x14ac:dyDescent="0.25">
      <c r="A6490" s="126" t="s">
        <v>14770</v>
      </c>
      <c r="B6490" s="126" t="s">
        <v>51</v>
      </c>
      <c r="C6490" s="126" t="s">
        <v>196</v>
      </c>
      <c r="D6490" s="126" t="s">
        <v>14771</v>
      </c>
      <c r="E6490" s="126" t="s">
        <v>51</v>
      </c>
      <c r="F6490" s="126" t="s">
        <v>51</v>
      </c>
      <c r="G6490" s="127">
        <v>0</v>
      </c>
    </row>
    <row r="6491" spans="1:7" x14ac:dyDescent="0.25">
      <c r="A6491" s="126" t="s">
        <v>14772</v>
      </c>
      <c r="B6491" s="126" t="s">
        <v>51</v>
      </c>
      <c r="C6491" s="126" t="s">
        <v>196</v>
      </c>
      <c r="D6491" s="126" t="s">
        <v>14773</v>
      </c>
      <c r="E6491" s="126" t="s">
        <v>51</v>
      </c>
      <c r="F6491" s="126" t="s">
        <v>51</v>
      </c>
      <c r="G6491" s="127">
        <v>0</v>
      </c>
    </row>
    <row r="6492" spans="1:7" x14ac:dyDescent="0.25">
      <c r="A6492" s="126" t="s">
        <v>14774</v>
      </c>
      <c r="B6492" s="126" t="s">
        <v>51</v>
      </c>
      <c r="C6492" s="126" t="s">
        <v>196</v>
      </c>
      <c r="D6492" s="126" t="s">
        <v>14775</v>
      </c>
      <c r="E6492" s="126" t="s">
        <v>51</v>
      </c>
      <c r="F6492" s="126" t="s">
        <v>51</v>
      </c>
      <c r="G6492" s="127">
        <v>0</v>
      </c>
    </row>
    <row r="6493" spans="1:7" x14ac:dyDescent="0.25">
      <c r="A6493" s="126" t="s">
        <v>14776</v>
      </c>
      <c r="B6493" s="126" t="s">
        <v>51</v>
      </c>
      <c r="C6493" s="126" t="s">
        <v>196</v>
      </c>
      <c r="D6493" s="126" t="s">
        <v>14777</v>
      </c>
      <c r="E6493" s="126" t="s">
        <v>51</v>
      </c>
      <c r="F6493" s="126" t="s">
        <v>51</v>
      </c>
      <c r="G6493" s="127">
        <v>0</v>
      </c>
    </row>
    <row r="6494" spans="1:7" x14ac:dyDescent="0.25">
      <c r="A6494" s="126" t="s">
        <v>14778</v>
      </c>
      <c r="B6494" s="126" t="s">
        <v>51</v>
      </c>
      <c r="C6494" s="126" t="s">
        <v>196</v>
      </c>
      <c r="D6494" s="126" t="s">
        <v>14779</v>
      </c>
      <c r="E6494" s="126" t="s">
        <v>51</v>
      </c>
      <c r="F6494" s="126" t="s">
        <v>51</v>
      </c>
      <c r="G6494" s="127">
        <v>0</v>
      </c>
    </row>
    <row r="6495" spans="1:7" x14ac:dyDescent="0.25">
      <c r="A6495" s="126" t="s">
        <v>14780</v>
      </c>
      <c r="B6495" s="126" t="s">
        <v>51</v>
      </c>
      <c r="C6495" s="126" t="s">
        <v>196</v>
      </c>
      <c r="D6495" s="126" t="s">
        <v>14781</v>
      </c>
      <c r="E6495" s="126" t="s">
        <v>51</v>
      </c>
      <c r="F6495" s="126" t="s">
        <v>51</v>
      </c>
      <c r="G6495" s="127">
        <v>0</v>
      </c>
    </row>
    <row r="6496" spans="1:7" x14ac:dyDescent="0.25">
      <c r="A6496" s="126" t="s">
        <v>14782</v>
      </c>
      <c r="B6496" s="126" t="s">
        <v>51</v>
      </c>
      <c r="C6496" s="126" t="s">
        <v>196</v>
      </c>
      <c r="D6496" s="126" t="s">
        <v>14783</v>
      </c>
      <c r="E6496" s="126" t="s">
        <v>51</v>
      </c>
      <c r="F6496" s="126" t="s">
        <v>51</v>
      </c>
      <c r="G6496" s="127">
        <v>0</v>
      </c>
    </row>
    <row r="6497" spans="1:7" x14ac:dyDescent="0.25">
      <c r="A6497" s="126" t="s">
        <v>14784</v>
      </c>
      <c r="B6497" s="126" t="s">
        <v>51</v>
      </c>
      <c r="C6497" s="126" t="s">
        <v>196</v>
      </c>
      <c r="D6497" s="126" t="s">
        <v>14785</v>
      </c>
      <c r="E6497" s="126" t="s">
        <v>51</v>
      </c>
      <c r="F6497" s="126" t="s">
        <v>51</v>
      </c>
      <c r="G6497" s="127">
        <v>0</v>
      </c>
    </row>
    <row r="6498" spans="1:7" x14ac:dyDescent="0.25">
      <c r="A6498" s="126" t="s">
        <v>14786</v>
      </c>
      <c r="B6498" s="126" t="s">
        <v>51</v>
      </c>
      <c r="C6498" s="126" t="s">
        <v>196</v>
      </c>
      <c r="D6498" s="126" t="s">
        <v>14787</v>
      </c>
      <c r="E6498" s="126" t="s">
        <v>51</v>
      </c>
      <c r="F6498" s="126" t="s">
        <v>51</v>
      </c>
      <c r="G6498" s="127">
        <v>0</v>
      </c>
    </row>
    <row r="6499" spans="1:7" x14ac:dyDescent="0.25">
      <c r="A6499" s="126" t="s">
        <v>11502</v>
      </c>
      <c r="B6499" s="126" t="s">
        <v>51</v>
      </c>
      <c r="C6499" s="126" t="s">
        <v>196</v>
      </c>
      <c r="D6499" s="126" t="s">
        <v>11503</v>
      </c>
      <c r="E6499" s="126" t="s">
        <v>51</v>
      </c>
      <c r="F6499" s="126" t="s">
        <v>51</v>
      </c>
      <c r="G6499" s="127">
        <v>0</v>
      </c>
    </row>
    <row r="6500" spans="1:7" x14ac:dyDescent="0.25">
      <c r="A6500" s="126" t="s">
        <v>11504</v>
      </c>
      <c r="B6500" s="126" t="s">
        <v>51</v>
      </c>
      <c r="C6500" s="126" t="s">
        <v>196</v>
      </c>
      <c r="D6500" s="126" t="s">
        <v>11505</v>
      </c>
      <c r="E6500" s="126" t="s">
        <v>51</v>
      </c>
      <c r="F6500" s="126" t="s">
        <v>51</v>
      </c>
      <c r="G6500" s="127">
        <v>0</v>
      </c>
    </row>
    <row r="6501" spans="1:7" x14ac:dyDescent="0.25">
      <c r="A6501" s="126" t="s">
        <v>11506</v>
      </c>
      <c r="B6501" s="126" t="s">
        <v>51</v>
      </c>
      <c r="C6501" s="126" t="s">
        <v>196</v>
      </c>
      <c r="D6501" s="126" t="s">
        <v>11507</v>
      </c>
      <c r="E6501" s="126" t="s">
        <v>51</v>
      </c>
      <c r="F6501" s="126" t="s">
        <v>51</v>
      </c>
      <c r="G6501" s="127">
        <v>0</v>
      </c>
    </row>
    <row r="6502" spans="1:7" x14ac:dyDescent="0.25">
      <c r="A6502" s="126" t="s">
        <v>11508</v>
      </c>
      <c r="B6502" s="126" t="s">
        <v>51</v>
      </c>
      <c r="C6502" s="126" t="s">
        <v>196</v>
      </c>
      <c r="D6502" s="126" t="s">
        <v>11509</v>
      </c>
      <c r="E6502" s="126" t="s">
        <v>51</v>
      </c>
      <c r="F6502" s="126" t="s">
        <v>51</v>
      </c>
      <c r="G6502" s="127">
        <v>0</v>
      </c>
    </row>
    <row r="6503" spans="1:7" x14ac:dyDescent="0.25">
      <c r="A6503" s="126" t="s">
        <v>11510</v>
      </c>
      <c r="B6503" s="126" t="s">
        <v>51</v>
      </c>
      <c r="C6503" s="126" t="s">
        <v>196</v>
      </c>
      <c r="D6503" s="126" t="s">
        <v>11511</v>
      </c>
      <c r="E6503" s="126" t="s">
        <v>51</v>
      </c>
      <c r="F6503" s="126" t="s">
        <v>51</v>
      </c>
      <c r="G6503" s="127">
        <v>0</v>
      </c>
    </row>
    <row r="6504" spans="1:7" x14ac:dyDescent="0.25">
      <c r="A6504" s="126" t="s">
        <v>11512</v>
      </c>
      <c r="B6504" s="126" t="s">
        <v>51</v>
      </c>
      <c r="C6504" s="126" t="s">
        <v>196</v>
      </c>
      <c r="D6504" s="126" t="s">
        <v>11513</v>
      </c>
      <c r="E6504" s="126" t="s">
        <v>51</v>
      </c>
      <c r="F6504" s="126" t="s">
        <v>51</v>
      </c>
      <c r="G6504" s="127">
        <v>0</v>
      </c>
    </row>
    <row r="6505" spans="1:7" x14ac:dyDescent="0.25">
      <c r="A6505" s="126" t="s">
        <v>11514</v>
      </c>
      <c r="B6505" s="126" t="s">
        <v>51</v>
      </c>
      <c r="C6505" s="126" t="s">
        <v>196</v>
      </c>
      <c r="D6505" s="126" t="s">
        <v>11515</v>
      </c>
      <c r="E6505" s="126" t="s">
        <v>51</v>
      </c>
      <c r="F6505" s="126" t="s">
        <v>51</v>
      </c>
      <c r="G6505" s="127">
        <v>0</v>
      </c>
    </row>
    <row r="6506" spans="1:7" x14ac:dyDescent="0.25">
      <c r="A6506" s="126" t="s">
        <v>11516</v>
      </c>
      <c r="B6506" s="126" t="s">
        <v>51</v>
      </c>
      <c r="C6506" s="126" t="s">
        <v>196</v>
      </c>
      <c r="D6506" s="126" t="s">
        <v>11517</v>
      </c>
      <c r="E6506" s="126" t="s">
        <v>51</v>
      </c>
      <c r="F6506" s="126" t="s">
        <v>51</v>
      </c>
      <c r="G6506" s="127">
        <v>0</v>
      </c>
    </row>
    <row r="6507" spans="1:7" x14ac:dyDescent="0.25">
      <c r="A6507" s="126" t="s">
        <v>11518</v>
      </c>
      <c r="B6507" s="126" t="s">
        <v>51</v>
      </c>
      <c r="C6507" s="126" t="s">
        <v>196</v>
      </c>
      <c r="D6507" s="126" t="s">
        <v>11519</v>
      </c>
      <c r="E6507" s="126" t="s">
        <v>51</v>
      </c>
      <c r="F6507" s="126" t="s">
        <v>51</v>
      </c>
      <c r="G6507" s="127">
        <v>0</v>
      </c>
    </row>
    <row r="6508" spans="1:7" x14ac:dyDescent="0.25">
      <c r="A6508" s="126" t="s">
        <v>11520</v>
      </c>
      <c r="B6508" s="126" t="s">
        <v>51</v>
      </c>
      <c r="C6508" s="126" t="s">
        <v>196</v>
      </c>
      <c r="D6508" s="126" t="s">
        <v>11521</v>
      </c>
      <c r="E6508" s="126" t="s">
        <v>51</v>
      </c>
      <c r="F6508" s="126" t="s">
        <v>51</v>
      </c>
      <c r="G6508" s="127">
        <v>0</v>
      </c>
    </row>
    <row r="6509" spans="1:7" x14ac:dyDescent="0.25">
      <c r="A6509" s="126" t="s">
        <v>11522</v>
      </c>
      <c r="B6509" s="126" t="s">
        <v>51</v>
      </c>
      <c r="C6509" s="126" t="s">
        <v>196</v>
      </c>
      <c r="D6509" s="126" t="s">
        <v>11523</v>
      </c>
      <c r="E6509" s="126" t="s">
        <v>51</v>
      </c>
      <c r="F6509" s="126" t="s">
        <v>51</v>
      </c>
      <c r="G6509" s="127">
        <v>0</v>
      </c>
    </row>
    <row r="6510" spans="1:7" x14ac:dyDescent="0.25">
      <c r="A6510" s="126" t="s">
        <v>11524</v>
      </c>
      <c r="B6510" s="126" t="s">
        <v>51</v>
      </c>
      <c r="C6510" s="126" t="s">
        <v>196</v>
      </c>
      <c r="D6510" s="126" t="s">
        <v>11525</v>
      </c>
      <c r="E6510" s="126" t="s">
        <v>51</v>
      </c>
      <c r="F6510" s="126" t="s">
        <v>51</v>
      </c>
      <c r="G6510" s="127">
        <v>0</v>
      </c>
    </row>
    <row r="6511" spans="1:7" x14ac:dyDescent="0.25">
      <c r="A6511" s="126" t="s">
        <v>11526</v>
      </c>
      <c r="B6511" s="126" t="s">
        <v>51</v>
      </c>
      <c r="C6511" s="126" t="s">
        <v>196</v>
      </c>
      <c r="D6511" s="126" t="s">
        <v>11527</v>
      </c>
      <c r="E6511" s="126" t="s">
        <v>51</v>
      </c>
      <c r="F6511" s="126" t="s">
        <v>51</v>
      </c>
      <c r="G6511" s="127">
        <v>0</v>
      </c>
    </row>
    <row r="6512" spans="1:7" x14ac:dyDescent="0.25">
      <c r="A6512" s="126" t="s">
        <v>11528</v>
      </c>
      <c r="B6512" s="126" t="s">
        <v>51</v>
      </c>
      <c r="C6512" s="126" t="s">
        <v>196</v>
      </c>
      <c r="D6512" s="126" t="s">
        <v>11529</v>
      </c>
      <c r="E6512" s="126" t="s">
        <v>51</v>
      </c>
      <c r="F6512" s="126" t="s">
        <v>51</v>
      </c>
      <c r="G6512" s="127">
        <v>0</v>
      </c>
    </row>
    <row r="6513" spans="1:7" x14ac:dyDescent="0.25">
      <c r="A6513" s="126" t="s">
        <v>11530</v>
      </c>
      <c r="B6513" s="126" t="s">
        <v>51</v>
      </c>
      <c r="C6513" s="126" t="s">
        <v>196</v>
      </c>
      <c r="D6513" s="126" t="s">
        <v>11531</v>
      </c>
      <c r="E6513" s="126" t="s">
        <v>51</v>
      </c>
      <c r="F6513" s="126" t="s">
        <v>51</v>
      </c>
      <c r="G6513" s="127">
        <v>0</v>
      </c>
    </row>
    <row r="6514" spans="1:7" x14ac:dyDescent="0.25">
      <c r="A6514" s="126" t="s">
        <v>11532</v>
      </c>
      <c r="B6514" s="126" t="s">
        <v>51</v>
      </c>
      <c r="C6514" s="126" t="s">
        <v>196</v>
      </c>
      <c r="D6514" s="126" t="s">
        <v>11533</v>
      </c>
      <c r="E6514" s="126" t="s">
        <v>51</v>
      </c>
      <c r="F6514" s="126" t="s">
        <v>51</v>
      </c>
      <c r="G6514" s="127">
        <v>0</v>
      </c>
    </row>
    <row r="6515" spans="1:7" x14ac:dyDescent="0.25">
      <c r="A6515" s="126" t="s">
        <v>11534</v>
      </c>
      <c r="B6515" s="126" t="s">
        <v>51</v>
      </c>
      <c r="C6515" s="126" t="s">
        <v>196</v>
      </c>
      <c r="D6515" s="126" t="s">
        <v>11535</v>
      </c>
      <c r="E6515" s="126" t="s">
        <v>51</v>
      </c>
      <c r="F6515" s="126" t="s">
        <v>51</v>
      </c>
      <c r="G6515" s="127">
        <v>0</v>
      </c>
    </row>
    <row r="6516" spans="1:7" x14ac:dyDescent="0.25">
      <c r="A6516" s="126" t="s">
        <v>11536</v>
      </c>
      <c r="B6516" s="126" t="s">
        <v>51</v>
      </c>
      <c r="C6516" s="126" t="s">
        <v>191</v>
      </c>
      <c r="D6516" s="126" t="s">
        <v>11537</v>
      </c>
      <c r="E6516" s="126" t="s">
        <v>51</v>
      </c>
      <c r="F6516" s="126" t="s">
        <v>51</v>
      </c>
      <c r="G6516" s="127">
        <v>0</v>
      </c>
    </row>
    <row r="6517" spans="1:7" x14ac:dyDescent="0.25">
      <c r="A6517" s="126" t="s">
        <v>11538</v>
      </c>
      <c r="B6517" s="126" t="s">
        <v>51</v>
      </c>
      <c r="C6517" s="126" t="s">
        <v>191</v>
      </c>
      <c r="D6517" s="126" t="s">
        <v>11539</v>
      </c>
      <c r="E6517" s="126" t="s">
        <v>51</v>
      </c>
      <c r="F6517" s="126" t="s">
        <v>51</v>
      </c>
      <c r="G6517" s="127">
        <v>0</v>
      </c>
    </row>
    <row r="6518" spans="1:7" x14ac:dyDescent="0.25">
      <c r="A6518" s="126" t="s">
        <v>11540</v>
      </c>
      <c r="B6518" s="126" t="s">
        <v>51</v>
      </c>
      <c r="C6518" s="126" t="s">
        <v>191</v>
      </c>
      <c r="D6518" s="126" t="s">
        <v>11541</v>
      </c>
      <c r="E6518" s="126" t="s">
        <v>51</v>
      </c>
      <c r="F6518" s="126" t="s">
        <v>51</v>
      </c>
      <c r="G6518" s="127">
        <v>0</v>
      </c>
    </row>
    <row r="6519" spans="1:7" x14ac:dyDescent="0.25">
      <c r="A6519" s="126" t="s">
        <v>11542</v>
      </c>
      <c r="B6519" s="126" t="s">
        <v>51</v>
      </c>
      <c r="C6519" s="126" t="s">
        <v>191</v>
      </c>
      <c r="D6519" s="126" t="s">
        <v>11543</v>
      </c>
      <c r="E6519" s="126" t="s">
        <v>51</v>
      </c>
      <c r="F6519" s="126" t="s">
        <v>51</v>
      </c>
      <c r="G6519" s="127">
        <v>0</v>
      </c>
    </row>
    <row r="6520" spans="1:7" x14ac:dyDescent="0.25">
      <c r="A6520" s="126" t="s">
        <v>11544</v>
      </c>
      <c r="B6520" s="126" t="s">
        <v>51</v>
      </c>
      <c r="C6520" s="126" t="s">
        <v>191</v>
      </c>
      <c r="D6520" s="126" t="s">
        <v>11545</v>
      </c>
      <c r="E6520" s="126" t="s">
        <v>51</v>
      </c>
      <c r="F6520" s="126" t="s">
        <v>51</v>
      </c>
      <c r="G6520" s="127">
        <v>0</v>
      </c>
    </row>
    <row r="6521" spans="1:7" x14ac:dyDescent="0.25">
      <c r="A6521" s="126" t="s">
        <v>11546</v>
      </c>
      <c r="B6521" s="126" t="s">
        <v>51</v>
      </c>
      <c r="C6521" s="126" t="s">
        <v>17</v>
      </c>
      <c r="D6521" s="126" t="s">
        <v>11547</v>
      </c>
      <c r="E6521" s="126" t="s">
        <v>51</v>
      </c>
      <c r="F6521" s="126" t="s">
        <v>51</v>
      </c>
      <c r="G6521" s="127">
        <v>0</v>
      </c>
    </row>
    <row r="6522" spans="1:7" x14ac:dyDescent="0.25">
      <c r="A6522" s="126" t="s">
        <v>11548</v>
      </c>
      <c r="B6522" s="126" t="s">
        <v>51</v>
      </c>
      <c r="C6522" s="126" t="s">
        <v>17</v>
      </c>
      <c r="D6522" s="126" t="s">
        <v>11549</v>
      </c>
      <c r="E6522" s="126" t="s">
        <v>51</v>
      </c>
      <c r="F6522" s="126" t="s">
        <v>51</v>
      </c>
      <c r="G6522" s="127">
        <v>0</v>
      </c>
    </row>
    <row r="6523" spans="1:7" x14ac:dyDescent="0.25">
      <c r="A6523" s="126" t="s">
        <v>11550</v>
      </c>
      <c r="B6523" s="126" t="s">
        <v>51</v>
      </c>
      <c r="C6523" s="126" t="s">
        <v>17</v>
      </c>
      <c r="D6523" s="126" t="s">
        <v>11551</v>
      </c>
      <c r="E6523" s="126" t="s">
        <v>51</v>
      </c>
      <c r="F6523" s="126" t="s">
        <v>51</v>
      </c>
      <c r="G6523" s="127">
        <v>0</v>
      </c>
    </row>
    <row r="6524" spans="1:7" x14ac:dyDescent="0.25">
      <c r="A6524" s="126" t="s">
        <v>11552</v>
      </c>
      <c r="B6524" s="126" t="s">
        <v>51</v>
      </c>
      <c r="C6524" s="126" t="s">
        <v>17</v>
      </c>
      <c r="D6524" s="126" t="s">
        <v>11553</v>
      </c>
      <c r="E6524" s="126" t="s">
        <v>51</v>
      </c>
      <c r="F6524" s="126" t="s">
        <v>51</v>
      </c>
      <c r="G6524" s="127">
        <v>0</v>
      </c>
    </row>
    <row r="6525" spans="1:7" x14ac:dyDescent="0.25">
      <c r="A6525" s="126" t="s">
        <v>11554</v>
      </c>
      <c r="B6525" s="126" t="s">
        <v>51</v>
      </c>
      <c r="C6525" s="126" t="s">
        <v>17</v>
      </c>
      <c r="D6525" s="126" t="s">
        <v>11555</v>
      </c>
      <c r="E6525" s="126" t="s">
        <v>51</v>
      </c>
      <c r="F6525" s="126" t="s">
        <v>51</v>
      </c>
      <c r="G6525" s="127">
        <v>0</v>
      </c>
    </row>
    <row r="6526" spans="1:7" x14ac:dyDescent="0.25">
      <c r="A6526" s="126" t="s">
        <v>11556</v>
      </c>
      <c r="B6526" s="126" t="s">
        <v>51</v>
      </c>
      <c r="C6526" s="126" t="s">
        <v>17</v>
      </c>
      <c r="D6526" s="126" t="s">
        <v>11557</v>
      </c>
      <c r="E6526" s="126" t="s">
        <v>51</v>
      </c>
      <c r="F6526" s="126" t="s">
        <v>51</v>
      </c>
      <c r="G6526" s="127">
        <v>0</v>
      </c>
    </row>
    <row r="6527" spans="1:7" x14ac:dyDescent="0.25">
      <c r="A6527" s="126" t="s">
        <v>11558</v>
      </c>
      <c r="B6527" s="126" t="s">
        <v>51</v>
      </c>
      <c r="C6527" s="126" t="s">
        <v>17</v>
      </c>
      <c r="D6527" s="126" t="s">
        <v>11559</v>
      </c>
      <c r="E6527" s="126" t="s">
        <v>51</v>
      </c>
      <c r="F6527" s="126" t="s">
        <v>51</v>
      </c>
      <c r="G6527" s="127">
        <v>0</v>
      </c>
    </row>
    <row r="6528" spans="1:7" x14ac:dyDescent="0.25">
      <c r="A6528" s="126" t="s">
        <v>11560</v>
      </c>
      <c r="B6528" s="126" t="s">
        <v>51</v>
      </c>
      <c r="C6528" s="126" t="s">
        <v>17</v>
      </c>
      <c r="D6528" s="126" t="s">
        <v>11561</v>
      </c>
      <c r="E6528" s="126" t="s">
        <v>51</v>
      </c>
      <c r="F6528" s="126" t="s">
        <v>51</v>
      </c>
      <c r="G6528" s="127">
        <v>0</v>
      </c>
    </row>
    <row r="6529" spans="1:7" x14ac:dyDescent="0.25">
      <c r="A6529" s="126" t="s">
        <v>11562</v>
      </c>
      <c r="B6529" s="126" t="s">
        <v>51</v>
      </c>
      <c r="C6529" s="126" t="s">
        <v>17</v>
      </c>
      <c r="D6529" s="126" t="s">
        <v>11563</v>
      </c>
      <c r="E6529" s="126" t="s">
        <v>51</v>
      </c>
      <c r="F6529" s="126" t="s">
        <v>51</v>
      </c>
      <c r="G6529" s="127">
        <v>0</v>
      </c>
    </row>
    <row r="6530" spans="1:7" x14ac:dyDescent="0.25">
      <c r="A6530" s="126" t="s">
        <v>11564</v>
      </c>
      <c r="B6530" s="126" t="s">
        <v>51</v>
      </c>
      <c r="C6530" s="126" t="s">
        <v>17</v>
      </c>
      <c r="D6530" s="126" t="s">
        <v>11565</v>
      </c>
      <c r="E6530" s="126" t="s">
        <v>51</v>
      </c>
      <c r="F6530" s="126" t="s">
        <v>51</v>
      </c>
      <c r="G6530" s="127">
        <v>0</v>
      </c>
    </row>
    <row r="6531" spans="1:7" x14ac:dyDescent="0.25">
      <c r="A6531" s="126" t="s">
        <v>11566</v>
      </c>
      <c r="B6531" s="126" t="s">
        <v>51</v>
      </c>
      <c r="C6531" s="126" t="s">
        <v>17</v>
      </c>
      <c r="D6531" s="126" t="s">
        <v>11567</v>
      </c>
      <c r="E6531" s="126" t="s">
        <v>51</v>
      </c>
      <c r="F6531" s="126" t="s">
        <v>51</v>
      </c>
      <c r="G6531" s="127">
        <v>0</v>
      </c>
    </row>
    <row r="6532" spans="1:7" x14ac:dyDescent="0.25">
      <c r="A6532" s="126" t="s">
        <v>11568</v>
      </c>
      <c r="B6532" s="126" t="s">
        <v>51</v>
      </c>
      <c r="C6532" s="126" t="s">
        <v>17</v>
      </c>
      <c r="D6532" s="126" t="s">
        <v>11569</v>
      </c>
      <c r="E6532" s="126" t="s">
        <v>51</v>
      </c>
      <c r="F6532" s="126" t="s">
        <v>51</v>
      </c>
      <c r="G6532" s="127">
        <v>0</v>
      </c>
    </row>
    <row r="6533" spans="1:7" x14ac:dyDescent="0.25">
      <c r="A6533" s="126" t="s">
        <v>11570</v>
      </c>
      <c r="B6533" s="126" t="s">
        <v>51</v>
      </c>
      <c r="C6533" s="126" t="s">
        <v>17</v>
      </c>
      <c r="D6533" s="126" t="s">
        <v>11571</v>
      </c>
      <c r="E6533" s="126" t="s">
        <v>51</v>
      </c>
      <c r="F6533" s="126" t="s">
        <v>51</v>
      </c>
      <c r="G6533" s="127">
        <v>0</v>
      </c>
    </row>
    <row r="6534" spans="1:7" x14ac:dyDescent="0.25">
      <c r="A6534" s="126" t="s">
        <v>11572</v>
      </c>
      <c r="B6534" s="126" t="s">
        <v>51</v>
      </c>
      <c r="C6534" s="126" t="s">
        <v>17</v>
      </c>
      <c r="D6534" s="126" t="s">
        <v>11573</v>
      </c>
      <c r="E6534" s="126" t="s">
        <v>51</v>
      </c>
      <c r="F6534" s="126" t="s">
        <v>51</v>
      </c>
      <c r="G6534" s="127">
        <v>0</v>
      </c>
    </row>
    <row r="6535" spans="1:7" x14ac:dyDescent="0.25">
      <c r="A6535" s="126" t="s">
        <v>11574</v>
      </c>
      <c r="B6535" s="126" t="s">
        <v>51</v>
      </c>
      <c r="C6535" s="126" t="s">
        <v>17</v>
      </c>
      <c r="D6535" s="126" t="s">
        <v>11575</v>
      </c>
      <c r="E6535" s="126" t="s">
        <v>51</v>
      </c>
      <c r="F6535" s="126" t="s">
        <v>51</v>
      </c>
      <c r="G6535" s="127">
        <v>0</v>
      </c>
    </row>
    <row r="6536" spans="1:7" x14ac:dyDescent="0.25">
      <c r="A6536" s="126" t="s">
        <v>11576</v>
      </c>
      <c r="B6536" s="126" t="s">
        <v>51</v>
      </c>
      <c r="C6536" s="126" t="s">
        <v>17</v>
      </c>
      <c r="D6536" s="126" t="s">
        <v>11577</v>
      </c>
      <c r="E6536" s="126" t="s">
        <v>51</v>
      </c>
      <c r="F6536" s="126" t="s">
        <v>51</v>
      </c>
      <c r="G6536" s="127">
        <v>0</v>
      </c>
    </row>
    <row r="6537" spans="1:7" x14ac:dyDescent="0.25">
      <c r="A6537" s="126" t="s">
        <v>11578</v>
      </c>
      <c r="B6537" s="126" t="s">
        <v>51</v>
      </c>
      <c r="C6537" s="126" t="s">
        <v>17</v>
      </c>
      <c r="D6537" s="126" t="s">
        <v>11579</v>
      </c>
      <c r="E6537" s="126" t="s">
        <v>51</v>
      </c>
      <c r="F6537" s="126" t="s">
        <v>51</v>
      </c>
      <c r="G6537" s="127">
        <v>0</v>
      </c>
    </row>
    <row r="6538" spans="1:7" x14ac:dyDescent="0.25">
      <c r="A6538" s="126" t="s">
        <v>11580</v>
      </c>
      <c r="B6538" s="126" t="s">
        <v>51</v>
      </c>
      <c r="C6538" s="126" t="s">
        <v>17</v>
      </c>
      <c r="D6538" s="126" t="s">
        <v>11581</v>
      </c>
      <c r="E6538" s="126" t="s">
        <v>51</v>
      </c>
      <c r="F6538" s="126" t="s">
        <v>51</v>
      </c>
      <c r="G6538" s="127">
        <v>0</v>
      </c>
    </row>
    <row r="6539" spans="1:7" x14ac:dyDescent="0.25">
      <c r="A6539" s="126" t="s">
        <v>11582</v>
      </c>
      <c r="B6539" s="126" t="s">
        <v>51</v>
      </c>
      <c r="C6539" s="126" t="s">
        <v>196</v>
      </c>
      <c r="D6539" s="126" t="s">
        <v>11583</v>
      </c>
      <c r="E6539" s="126" t="s">
        <v>51</v>
      </c>
      <c r="F6539" s="126" t="s">
        <v>51</v>
      </c>
      <c r="G6539" s="127">
        <v>0</v>
      </c>
    </row>
    <row r="6540" spans="1:7" x14ac:dyDescent="0.25">
      <c r="A6540" s="126" t="s">
        <v>11584</v>
      </c>
      <c r="B6540" s="126" t="s">
        <v>51</v>
      </c>
      <c r="C6540" s="126" t="s">
        <v>196</v>
      </c>
      <c r="D6540" s="126" t="s">
        <v>11585</v>
      </c>
      <c r="E6540" s="126" t="s">
        <v>51</v>
      </c>
      <c r="F6540" s="126" t="s">
        <v>51</v>
      </c>
      <c r="G6540" s="127">
        <v>0</v>
      </c>
    </row>
    <row r="6541" spans="1:7" x14ac:dyDescent="0.25">
      <c r="A6541" s="126" t="s">
        <v>11586</v>
      </c>
      <c r="B6541" s="126" t="s">
        <v>51</v>
      </c>
      <c r="C6541" s="126" t="s">
        <v>196</v>
      </c>
      <c r="D6541" s="126" t="s">
        <v>11587</v>
      </c>
      <c r="E6541" s="126" t="s">
        <v>51</v>
      </c>
      <c r="F6541" s="126" t="s">
        <v>51</v>
      </c>
      <c r="G6541" s="127">
        <v>0</v>
      </c>
    </row>
    <row r="6542" spans="1:7" x14ac:dyDescent="0.25">
      <c r="A6542" s="126" t="s">
        <v>11588</v>
      </c>
      <c r="B6542" s="126" t="s">
        <v>51</v>
      </c>
      <c r="C6542" s="126" t="s">
        <v>196</v>
      </c>
      <c r="D6542" s="126" t="s">
        <v>11589</v>
      </c>
      <c r="E6542" s="126" t="s">
        <v>51</v>
      </c>
      <c r="F6542" s="126" t="s">
        <v>51</v>
      </c>
      <c r="G6542" s="127">
        <v>0</v>
      </c>
    </row>
    <row r="6543" spans="1:7" x14ac:dyDescent="0.25">
      <c r="A6543" s="126" t="s">
        <v>11590</v>
      </c>
      <c r="B6543" s="126" t="s">
        <v>51</v>
      </c>
      <c r="C6543" s="126" t="s">
        <v>196</v>
      </c>
      <c r="D6543" s="126" t="s">
        <v>11591</v>
      </c>
      <c r="E6543" s="126" t="s">
        <v>51</v>
      </c>
      <c r="F6543" s="126" t="s">
        <v>51</v>
      </c>
      <c r="G6543" s="127">
        <v>0</v>
      </c>
    </row>
    <row r="6544" spans="1:7" x14ac:dyDescent="0.25">
      <c r="A6544" s="126" t="s">
        <v>11592</v>
      </c>
      <c r="B6544" s="126" t="s">
        <v>51</v>
      </c>
      <c r="C6544" s="126" t="s">
        <v>17</v>
      </c>
      <c r="D6544" s="126" t="s">
        <v>11593</v>
      </c>
      <c r="E6544" s="126" t="s">
        <v>51</v>
      </c>
      <c r="F6544" s="126" t="s">
        <v>51</v>
      </c>
      <c r="G6544" s="127">
        <v>0</v>
      </c>
    </row>
    <row r="6545" spans="1:7" x14ac:dyDescent="0.25">
      <c r="A6545" s="126" t="s">
        <v>11594</v>
      </c>
      <c r="B6545" s="126" t="s">
        <v>51</v>
      </c>
      <c r="C6545" s="126" t="s">
        <v>17</v>
      </c>
      <c r="D6545" s="126" t="s">
        <v>11595</v>
      </c>
      <c r="E6545" s="126" t="s">
        <v>51</v>
      </c>
      <c r="F6545" s="126" t="s">
        <v>51</v>
      </c>
      <c r="G6545" s="127">
        <v>0</v>
      </c>
    </row>
    <row r="6546" spans="1:7" x14ac:dyDescent="0.25">
      <c r="A6546" s="126" t="s">
        <v>11596</v>
      </c>
      <c r="B6546" s="126" t="s">
        <v>51</v>
      </c>
      <c r="C6546" s="126" t="s">
        <v>17</v>
      </c>
      <c r="D6546" s="126" t="s">
        <v>11597</v>
      </c>
      <c r="E6546" s="126" t="s">
        <v>51</v>
      </c>
      <c r="F6546" s="126" t="s">
        <v>51</v>
      </c>
      <c r="G6546" s="127">
        <v>0</v>
      </c>
    </row>
    <row r="6547" spans="1:7" x14ac:dyDescent="0.25">
      <c r="A6547" s="126" t="s">
        <v>11598</v>
      </c>
      <c r="B6547" s="126" t="s">
        <v>51</v>
      </c>
      <c r="C6547" s="126" t="s">
        <v>17</v>
      </c>
      <c r="D6547" s="126" t="s">
        <v>11599</v>
      </c>
      <c r="E6547" s="126" t="s">
        <v>51</v>
      </c>
      <c r="F6547" s="126" t="s">
        <v>51</v>
      </c>
      <c r="G6547" s="127">
        <v>0</v>
      </c>
    </row>
    <row r="6548" spans="1:7" x14ac:dyDescent="0.25">
      <c r="A6548" s="126" t="s">
        <v>11600</v>
      </c>
      <c r="B6548" s="126" t="s">
        <v>51</v>
      </c>
      <c r="C6548" s="126" t="s">
        <v>17</v>
      </c>
      <c r="D6548" s="126" t="s">
        <v>11601</v>
      </c>
      <c r="E6548" s="126" t="s">
        <v>51</v>
      </c>
      <c r="F6548" s="126" t="s">
        <v>51</v>
      </c>
      <c r="G6548" s="127">
        <v>0</v>
      </c>
    </row>
    <row r="6549" spans="1:7" x14ac:dyDescent="0.25">
      <c r="A6549" s="126" t="s">
        <v>11602</v>
      </c>
      <c r="B6549" s="126" t="s">
        <v>51</v>
      </c>
      <c r="C6549" s="126" t="s">
        <v>17</v>
      </c>
      <c r="D6549" s="126" t="s">
        <v>11603</v>
      </c>
      <c r="E6549" s="126" t="s">
        <v>51</v>
      </c>
      <c r="F6549" s="126" t="s">
        <v>51</v>
      </c>
      <c r="G6549" s="127">
        <v>0</v>
      </c>
    </row>
    <row r="6550" spans="1:7" x14ac:dyDescent="0.25">
      <c r="A6550" s="126" t="s">
        <v>11604</v>
      </c>
      <c r="B6550" s="126" t="s">
        <v>51</v>
      </c>
      <c r="C6550" s="126" t="s">
        <v>17</v>
      </c>
      <c r="D6550" s="126" t="s">
        <v>14227</v>
      </c>
      <c r="E6550" s="126" t="s">
        <v>51</v>
      </c>
      <c r="F6550" s="126" t="s">
        <v>51</v>
      </c>
      <c r="G6550" s="127">
        <v>0</v>
      </c>
    </row>
    <row r="6551" spans="1:7" x14ac:dyDescent="0.25">
      <c r="A6551" s="126" t="s">
        <v>14228</v>
      </c>
      <c r="B6551" s="126" t="s">
        <v>51</v>
      </c>
      <c r="C6551" s="126" t="s">
        <v>17</v>
      </c>
      <c r="D6551" s="126" t="s">
        <v>14229</v>
      </c>
      <c r="E6551" s="126" t="s">
        <v>51</v>
      </c>
      <c r="F6551" s="126" t="s">
        <v>51</v>
      </c>
      <c r="G6551" s="127">
        <v>0</v>
      </c>
    </row>
    <row r="6552" spans="1:7" x14ac:dyDescent="0.25">
      <c r="A6552" s="126" t="s">
        <v>14230</v>
      </c>
      <c r="B6552" s="126" t="s">
        <v>51</v>
      </c>
      <c r="C6552" s="126" t="s">
        <v>17</v>
      </c>
      <c r="D6552" s="126" t="s">
        <v>14231</v>
      </c>
      <c r="E6552" s="126" t="s">
        <v>51</v>
      </c>
      <c r="F6552" s="126" t="s">
        <v>51</v>
      </c>
      <c r="G6552" s="127">
        <v>0</v>
      </c>
    </row>
    <row r="6553" spans="1:7" x14ac:dyDescent="0.25">
      <c r="A6553" s="126" t="s">
        <v>14232</v>
      </c>
      <c r="B6553" s="126" t="s">
        <v>51</v>
      </c>
      <c r="C6553" s="126" t="s">
        <v>17</v>
      </c>
      <c r="D6553" s="126" t="s">
        <v>14233</v>
      </c>
      <c r="E6553" s="126" t="s">
        <v>51</v>
      </c>
      <c r="F6553" s="126" t="s">
        <v>51</v>
      </c>
      <c r="G6553" s="127">
        <v>0</v>
      </c>
    </row>
    <row r="6554" spans="1:7" x14ac:dyDescent="0.25">
      <c r="A6554" s="126" t="s">
        <v>14234</v>
      </c>
      <c r="B6554" s="126" t="s">
        <v>51</v>
      </c>
      <c r="C6554" s="126" t="s">
        <v>17</v>
      </c>
      <c r="D6554" s="126" t="s">
        <v>14235</v>
      </c>
      <c r="E6554" s="126" t="s">
        <v>51</v>
      </c>
      <c r="F6554" s="126" t="s">
        <v>51</v>
      </c>
      <c r="G6554" s="127">
        <v>0</v>
      </c>
    </row>
    <row r="6555" spans="1:7" x14ac:dyDescent="0.25">
      <c r="A6555" s="126" t="s">
        <v>11605</v>
      </c>
      <c r="B6555" s="126" t="s">
        <v>51</v>
      </c>
      <c r="C6555" s="126" t="s">
        <v>17</v>
      </c>
      <c r="D6555" s="126" t="s">
        <v>11606</v>
      </c>
      <c r="E6555" s="126" t="s">
        <v>51</v>
      </c>
      <c r="F6555" s="126" t="s">
        <v>51</v>
      </c>
      <c r="G6555" s="127">
        <v>0</v>
      </c>
    </row>
    <row r="6556" spans="1:7" x14ac:dyDescent="0.25">
      <c r="A6556" s="126" t="s">
        <v>11607</v>
      </c>
      <c r="B6556" s="126" t="s">
        <v>51</v>
      </c>
      <c r="C6556" s="126" t="s">
        <v>17</v>
      </c>
      <c r="D6556" s="126" t="s">
        <v>11608</v>
      </c>
      <c r="E6556" s="126" t="s">
        <v>51</v>
      </c>
      <c r="F6556" s="126" t="s">
        <v>51</v>
      </c>
      <c r="G6556" s="127">
        <v>0</v>
      </c>
    </row>
    <row r="6557" spans="1:7" x14ac:dyDescent="0.25">
      <c r="A6557" s="126" t="s">
        <v>11609</v>
      </c>
      <c r="B6557" s="126" t="s">
        <v>51</v>
      </c>
      <c r="C6557" s="126" t="s">
        <v>17</v>
      </c>
      <c r="D6557" s="126" t="s">
        <v>11610</v>
      </c>
      <c r="E6557" s="126" t="s">
        <v>51</v>
      </c>
      <c r="F6557" s="126" t="s">
        <v>51</v>
      </c>
      <c r="G6557" s="127">
        <v>0</v>
      </c>
    </row>
    <row r="6558" spans="1:7" x14ac:dyDescent="0.25">
      <c r="A6558" s="126" t="s">
        <v>11611</v>
      </c>
      <c r="B6558" s="126" t="s">
        <v>51</v>
      </c>
      <c r="C6558" s="126" t="s">
        <v>17</v>
      </c>
      <c r="D6558" s="126" t="s">
        <v>11612</v>
      </c>
      <c r="E6558" s="126" t="s">
        <v>51</v>
      </c>
      <c r="F6558" s="126" t="s">
        <v>51</v>
      </c>
      <c r="G6558" s="127">
        <v>0</v>
      </c>
    </row>
    <row r="6559" spans="1:7" x14ac:dyDescent="0.25">
      <c r="A6559" s="126" t="s">
        <v>11613</v>
      </c>
      <c r="B6559" s="126" t="s">
        <v>51</v>
      </c>
      <c r="C6559" s="126" t="s">
        <v>17</v>
      </c>
      <c r="D6559" s="126" t="s">
        <v>11614</v>
      </c>
      <c r="E6559" s="126" t="s">
        <v>51</v>
      </c>
      <c r="F6559" s="126" t="s">
        <v>51</v>
      </c>
      <c r="G6559" s="127">
        <v>0</v>
      </c>
    </row>
    <row r="6560" spans="1:7" x14ac:dyDescent="0.25">
      <c r="A6560" s="126" t="s">
        <v>11615</v>
      </c>
      <c r="B6560" s="126" t="s">
        <v>51</v>
      </c>
      <c r="C6560" s="126" t="s">
        <v>17</v>
      </c>
      <c r="D6560" s="126" t="s">
        <v>11616</v>
      </c>
      <c r="E6560" s="126" t="s">
        <v>51</v>
      </c>
      <c r="F6560" s="126" t="s">
        <v>51</v>
      </c>
      <c r="G6560" s="127">
        <v>0</v>
      </c>
    </row>
    <row r="6561" spans="1:7" x14ac:dyDescent="0.25">
      <c r="A6561" s="126" t="s">
        <v>11617</v>
      </c>
      <c r="B6561" s="126" t="s">
        <v>51</v>
      </c>
      <c r="C6561" s="126" t="s">
        <v>17</v>
      </c>
      <c r="D6561" s="126" t="s">
        <v>11618</v>
      </c>
      <c r="E6561" s="126" t="s">
        <v>51</v>
      </c>
      <c r="F6561" s="126" t="s">
        <v>51</v>
      </c>
      <c r="G6561" s="127">
        <v>0</v>
      </c>
    </row>
    <row r="6562" spans="1:7" x14ac:dyDescent="0.25">
      <c r="A6562" s="126" t="s">
        <v>11619</v>
      </c>
      <c r="B6562" s="126" t="s">
        <v>51</v>
      </c>
      <c r="C6562" s="126" t="s">
        <v>17</v>
      </c>
      <c r="D6562" s="126" t="s">
        <v>11620</v>
      </c>
      <c r="E6562" s="126" t="s">
        <v>51</v>
      </c>
      <c r="F6562" s="126" t="s">
        <v>51</v>
      </c>
      <c r="G6562" s="127">
        <v>0</v>
      </c>
    </row>
    <row r="6563" spans="1:7" x14ac:dyDescent="0.25">
      <c r="A6563" s="126" t="s">
        <v>11621</v>
      </c>
      <c r="B6563" s="126" t="s">
        <v>51</v>
      </c>
      <c r="C6563" s="126" t="s">
        <v>17</v>
      </c>
      <c r="D6563" s="126" t="s">
        <v>11622</v>
      </c>
      <c r="E6563" s="126" t="s">
        <v>51</v>
      </c>
      <c r="F6563" s="126" t="s">
        <v>51</v>
      </c>
      <c r="G6563" s="127">
        <v>0</v>
      </c>
    </row>
    <row r="6564" spans="1:7" x14ac:dyDescent="0.25">
      <c r="A6564" s="126" t="s">
        <v>11623</v>
      </c>
      <c r="B6564" s="126" t="s">
        <v>51</v>
      </c>
      <c r="C6564" s="126" t="s">
        <v>17</v>
      </c>
      <c r="D6564" s="126" t="s">
        <v>11624</v>
      </c>
      <c r="E6564" s="126" t="s">
        <v>51</v>
      </c>
      <c r="F6564" s="126" t="s">
        <v>51</v>
      </c>
      <c r="G6564" s="127">
        <v>0</v>
      </c>
    </row>
    <row r="6565" spans="1:7" x14ac:dyDescent="0.25">
      <c r="A6565" s="126" t="s">
        <v>11625</v>
      </c>
      <c r="B6565" s="126" t="s">
        <v>51</v>
      </c>
      <c r="C6565" s="126" t="s">
        <v>17</v>
      </c>
      <c r="D6565" s="126" t="s">
        <v>11626</v>
      </c>
      <c r="E6565" s="126" t="s">
        <v>51</v>
      </c>
      <c r="F6565" s="126" t="s">
        <v>51</v>
      </c>
      <c r="G6565" s="127">
        <v>0</v>
      </c>
    </row>
    <row r="6566" spans="1:7" x14ac:dyDescent="0.25">
      <c r="A6566" s="126" t="s">
        <v>11627</v>
      </c>
      <c r="B6566" s="126" t="s">
        <v>51</v>
      </c>
      <c r="C6566" s="126" t="s">
        <v>196</v>
      </c>
      <c r="D6566" s="126" t="s">
        <v>11628</v>
      </c>
      <c r="E6566" s="126" t="s">
        <v>51</v>
      </c>
      <c r="F6566" s="126" t="s">
        <v>51</v>
      </c>
      <c r="G6566" s="127">
        <v>0</v>
      </c>
    </row>
    <row r="6567" spans="1:7" x14ac:dyDescent="0.25">
      <c r="A6567" s="126" t="s">
        <v>11629</v>
      </c>
      <c r="B6567" s="126" t="s">
        <v>51</v>
      </c>
      <c r="C6567" s="126" t="s">
        <v>196</v>
      </c>
      <c r="D6567" s="126" t="s">
        <v>11630</v>
      </c>
      <c r="E6567" s="126" t="s">
        <v>51</v>
      </c>
      <c r="F6567" s="126" t="s">
        <v>51</v>
      </c>
      <c r="G6567" s="127">
        <v>0</v>
      </c>
    </row>
    <row r="6568" spans="1:7" x14ac:dyDescent="0.25">
      <c r="A6568" s="126" t="s">
        <v>11631</v>
      </c>
      <c r="B6568" s="126" t="s">
        <v>51</v>
      </c>
      <c r="C6568" s="126" t="s">
        <v>196</v>
      </c>
      <c r="D6568" s="126" t="s">
        <v>11632</v>
      </c>
      <c r="E6568" s="126" t="s">
        <v>51</v>
      </c>
      <c r="F6568" s="126" t="s">
        <v>51</v>
      </c>
      <c r="G6568" s="127">
        <v>0</v>
      </c>
    </row>
    <row r="6569" spans="1:7" x14ac:dyDescent="0.25">
      <c r="A6569" s="126" t="s">
        <v>11633</v>
      </c>
      <c r="B6569" s="126" t="s">
        <v>51</v>
      </c>
      <c r="C6569" s="126" t="s">
        <v>196</v>
      </c>
      <c r="D6569" s="126" t="s">
        <v>11634</v>
      </c>
      <c r="E6569" s="126" t="s">
        <v>51</v>
      </c>
      <c r="F6569" s="126" t="s">
        <v>51</v>
      </c>
      <c r="G6569" s="127">
        <v>0</v>
      </c>
    </row>
    <row r="6570" spans="1:7" x14ac:dyDescent="0.25">
      <c r="A6570" s="126" t="s">
        <v>11635</v>
      </c>
      <c r="B6570" s="126" t="s">
        <v>51</v>
      </c>
      <c r="C6570" s="126" t="s">
        <v>196</v>
      </c>
      <c r="D6570" s="126" t="s">
        <v>11636</v>
      </c>
      <c r="E6570" s="126" t="s">
        <v>51</v>
      </c>
      <c r="F6570" s="126" t="s">
        <v>51</v>
      </c>
      <c r="G6570" s="127">
        <v>0</v>
      </c>
    </row>
    <row r="6571" spans="1:7" x14ac:dyDescent="0.25">
      <c r="A6571" s="126" t="s">
        <v>11637</v>
      </c>
      <c r="B6571" s="126" t="s">
        <v>51</v>
      </c>
      <c r="C6571" s="126" t="s">
        <v>196</v>
      </c>
      <c r="D6571" s="126" t="s">
        <v>11638</v>
      </c>
      <c r="E6571" s="126" t="s">
        <v>51</v>
      </c>
      <c r="F6571" s="126" t="s">
        <v>51</v>
      </c>
      <c r="G6571" s="127">
        <v>0</v>
      </c>
    </row>
    <row r="6572" spans="1:7" x14ac:dyDescent="0.25">
      <c r="A6572" s="126" t="s">
        <v>11639</v>
      </c>
      <c r="B6572" s="126" t="s">
        <v>51</v>
      </c>
      <c r="C6572" s="126" t="s">
        <v>196</v>
      </c>
      <c r="D6572" s="126" t="s">
        <v>11640</v>
      </c>
      <c r="E6572" s="126" t="s">
        <v>51</v>
      </c>
      <c r="F6572" s="126" t="s">
        <v>51</v>
      </c>
      <c r="G6572" s="127">
        <v>0</v>
      </c>
    </row>
    <row r="6573" spans="1:7" x14ac:dyDescent="0.25">
      <c r="A6573" s="126" t="s">
        <v>11641</v>
      </c>
      <c r="B6573" s="126" t="s">
        <v>51</v>
      </c>
      <c r="C6573" s="126" t="s">
        <v>196</v>
      </c>
      <c r="D6573" s="126" t="s">
        <v>11642</v>
      </c>
      <c r="E6573" s="126" t="s">
        <v>51</v>
      </c>
      <c r="F6573" s="126" t="s">
        <v>51</v>
      </c>
      <c r="G6573" s="127">
        <v>0</v>
      </c>
    </row>
    <row r="6574" spans="1:7" x14ac:dyDescent="0.25">
      <c r="A6574" s="126" t="s">
        <v>11643</v>
      </c>
      <c r="B6574" s="126" t="s">
        <v>51</v>
      </c>
      <c r="C6574" s="126" t="s">
        <v>196</v>
      </c>
      <c r="D6574" s="126" t="s">
        <v>11644</v>
      </c>
      <c r="E6574" s="126" t="s">
        <v>51</v>
      </c>
      <c r="F6574" s="126" t="s">
        <v>51</v>
      </c>
      <c r="G6574" s="127">
        <v>0</v>
      </c>
    </row>
    <row r="6575" spans="1:7" x14ac:dyDescent="0.25">
      <c r="A6575" s="126" t="s">
        <v>11645</v>
      </c>
      <c r="B6575" s="126" t="s">
        <v>51</v>
      </c>
      <c r="C6575" s="126" t="s">
        <v>196</v>
      </c>
      <c r="D6575" s="126" t="s">
        <v>11646</v>
      </c>
      <c r="E6575" s="126" t="s">
        <v>51</v>
      </c>
      <c r="F6575" s="126" t="s">
        <v>51</v>
      </c>
      <c r="G6575" s="127">
        <v>0</v>
      </c>
    </row>
    <row r="6576" spans="1:7" x14ac:dyDescent="0.25">
      <c r="A6576" s="126" t="s">
        <v>11647</v>
      </c>
      <c r="B6576" s="126" t="s">
        <v>51</v>
      </c>
      <c r="C6576" s="126" t="s">
        <v>196</v>
      </c>
      <c r="D6576" s="126" t="s">
        <v>11648</v>
      </c>
      <c r="E6576" s="126" t="s">
        <v>51</v>
      </c>
      <c r="F6576" s="126" t="s">
        <v>51</v>
      </c>
      <c r="G6576" s="127">
        <v>0</v>
      </c>
    </row>
    <row r="6577" spans="1:7" x14ac:dyDescent="0.25">
      <c r="A6577" s="126" t="s">
        <v>11649</v>
      </c>
      <c r="B6577" s="126" t="s">
        <v>51</v>
      </c>
      <c r="C6577" s="126" t="s">
        <v>196</v>
      </c>
      <c r="D6577" s="126" t="s">
        <v>11650</v>
      </c>
      <c r="E6577" s="126" t="s">
        <v>51</v>
      </c>
      <c r="F6577" s="126" t="s">
        <v>51</v>
      </c>
      <c r="G6577" s="127">
        <v>0</v>
      </c>
    </row>
    <row r="6578" spans="1:7" x14ac:dyDescent="0.25">
      <c r="A6578" s="126" t="s">
        <v>11651</v>
      </c>
      <c r="B6578" s="126" t="s">
        <v>51</v>
      </c>
      <c r="C6578" s="126" t="s">
        <v>196</v>
      </c>
      <c r="D6578" s="126" t="s">
        <v>11652</v>
      </c>
      <c r="E6578" s="126" t="s">
        <v>51</v>
      </c>
      <c r="F6578" s="126" t="s">
        <v>51</v>
      </c>
      <c r="G6578" s="127">
        <v>0</v>
      </c>
    </row>
    <row r="6579" spans="1:7" x14ac:dyDescent="0.25">
      <c r="A6579" s="126" t="s">
        <v>11653</v>
      </c>
      <c r="B6579" s="126" t="s">
        <v>51</v>
      </c>
      <c r="C6579" s="126" t="s">
        <v>196</v>
      </c>
      <c r="D6579" s="126" t="s">
        <v>11654</v>
      </c>
      <c r="E6579" s="126" t="s">
        <v>51</v>
      </c>
      <c r="F6579" s="126" t="s">
        <v>51</v>
      </c>
      <c r="G6579" s="127">
        <v>0</v>
      </c>
    </row>
    <row r="6580" spans="1:7" x14ac:dyDescent="0.25">
      <c r="A6580" s="126" t="s">
        <v>14788</v>
      </c>
      <c r="B6580" s="126" t="s">
        <v>51</v>
      </c>
      <c r="C6580" s="126" t="s">
        <v>196</v>
      </c>
      <c r="D6580" s="126" t="s">
        <v>14789</v>
      </c>
      <c r="E6580" s="126" t="s">
        <v>51</v>
      </c>
      <c r="F6580" s="126" t="s">
        <v>51</v>
      </c>
      <c r="G6580" s="127">
        <v>0</v>
      </c>
    </row>
    <row r="6581" spans="1:7" x14ac:dyDescent="0.25">
      <c r="A6581" s="126" t="s">
        <v>11655</v>
      </c>
      <c r="B6581" s="126" t="s">
        <v>51</v>
      </c>
      <c r="C6581" s="126" t="s">
        <v>17</v>
      </c>
      <c r="D6581" s="126" t="s">
        <v>11656</v>
      </c>
      <c r="E6581" s="126" t="s">
        <v>51</v>
      </c>
      <c r="F6581" s="126" t="s">
        <v>51</v>
      </c>
      <c r="G6581" s="127">
        <v>0</v>
      </c>
    </row>
    <row r="6582" spans="1:7" x14ac:dyDescent="0.25">
      <c r="A6582" s="126" t="s">
        <v>11657</v>
      </c>
      <c r="B6582" s="126" t="s">
        <v>51</v>
      </c>
      <c r="C6582" s="126" t="s">
        <v>17</v>
      </c>
      <c r="D6582" s="126" t="s">
        <v>11658</v>
      </c>
      <c r="E6582" s="126" t="s">
        <v>51</v>
      </c>
      <c r="F6582" s="126" t="s">
        <v>51</v>
      </c>
      <c r="G6582" s="127">
        <v>0</v>
      </c>
    </row>
    <row r="6583" spans="1:7" x14ac:dyDescent="0.25">
      <c r="A6583" s="126" t="s">
        <v>11659</v>
      </c>
      <c r="B6583" s="126" t="s">
        <v>51</v>
      </c>
      <c r="C6583" s="126" t="s">
        <v>17</v>
      </c>
      <c r="D6583" s="126" t="s">
        <v>11660</v>
      </c>
      <c r="E6583" s="126" t="s">
        <v>51</v>
      </c>
      <c r="F6583" s="126" t="s">
        <v>51</v>
      </c>
      <c r="G6583" s="127">
        <v>0</v>
      </c>
    </row>
    <row r="6584" spans="1:7" x14ac:dyDescent="0.25">
      <c r="A6584" s="126" t="s">
        <v>11661</v>
      </c>
      <c r="B6584" s="126" t="s">
        <v>51</v>
      </c>
      <c r="C6584" s="126" t="s">
        <v>17</v>
      </c>
      <c r="D6584" s="126" t="s">
        <v>11662</v>
      </c>
      <c r="E6584" s="126" t="s">
        <v>51</v>
      </c>
      <c r="F6584" s="126" t="s">
        <v>51</v>
      </c>
      <c r="G6584" s="127">
        <v>0</v>
      </c>
    </row>
    <row r="6585" spans="1:7" x14ac:dyDescent="0.25">
      <c r="A6585" s="126" t="s">
        <v>11663</v>
      </c>
      <c r="B6585" s="126" t="s">
        <v>51</v>
      </c>
      <c r="C6585" s="126" t="s">
        <v>17</v>
      </c>
      <c r="D6585" s="126" t="s">
        <v>11664</v>
      </c>
      <c r="E6585" s="126" t="s">
        <v>51</v>
      </c>
      <c r="F6585" s="126" t="s">
        <v>51</v>
      </c>
      <c r="G6585" s="127">
        <v>0</v>
      </c>
    </row>
    <row r="6586" spans="1:7" x14ac:dyDescent="0.25">
      <c r="A6586" s="126" t="s">
        <v>11665</v>
      </c>
      <c r="B6586" s="126" t="s">
        <v>51</v>
      </c>
      <c r="C6586" s="126" t="s">
        <v>17</v>
      </c>
      <c r="D6586" s="126" t="s">
        <v>11666</v>
      </c>
      <c r="E6586" s="126" t="s">
        <v>51</v>
      </c>
      <c r="F6586" s="126" t="s">
        <v>51</v>
      </c>
      <c r="G6586" s="127">
        <v>0</v>
      </c>
    </row>
    <row r="6587" spans="1:7" x14ac:dyDescent="0.25">
      <c r="A6587" s="126" t="s">
        <v>11667</v>
      </c>
      <c r="B6587" s="126" t="s">
        <v>51</v>
      </c>
      <c r="C6587" s="126" t="s">
        <v>17</v>
      </c>
      <c r="D6587" s="126" t="s">
        <v>11668</v>
      </c>
      <c r="E6587" s="126" t="s">
        <v>51</v>
      </c>
      <c r="F6587" s="126" t="s">
        <v>51</v>
      </c>
      <c r="G6587" s="127">
        <v>0</v>
      </c>
    </row>
    <row r="6588" spans="1:7" x14ac:dyDescent="0.25">
      <c r="A6588" s="126" t="s">
        <v>11669</v>
      </c>
      <c r="B6588" s="126" t="s">
        <v>51</v>
      </c>
      <c r="C6588" s="126" t="s">
        <v>17</v>
      </c>
      <c r="D6588" s="126" t="s">
        <v>11670</v>
      </c>
      <c r="E6588" s="126" t="s">
        <v>51</v>
      </c>
      <c r="F6588" s="126" t="s">
        <v>51</v>
      </c>
      <c r="G6588" s="127">
        <v>0</v>
      </c>
    </row>
    <row r="6589" spans="1:7" x14ac:dyDescent="0.25">
      <c r="A6589" s="126" t="s">
        <v>11671</v>
      </c>
      <c r="B6589" s="126" t="s">
        <v>51</v>
      </c>
      <c r="C6589" s="126" t="s">
        <v>17</v>
      </c>
      <c r="D6589" s="126" t="s">
        <v>11672</v>
      </c>
      <c r="E6589" s="126" t="s">
        <v>51</v>
      </c>
      <c r="F6589" s="126" t="s">
        <v>51</v>
      </c>
      <c r="G6589" s="127">
        <v>0</v>
      </c>
    </row>
    <row r="6590" spans="1:7" x14ac:dyDescent="0.25">
      <c r="A6590" s="126" t="s">
        <v>11673</v>
      </c>
      <c r="B6590" s="126" t="s">
        <v>51</v>
      </c>
      <c r="C6590" s="126" t="s">
        <v>17</v>
      </c>
      <c r="D6590" s="126" t="s">
        <v>11674</v>
      </c>
      <c r="E6590" s="126" t="s">
        <v>51</v>
      </c>
      <c r="F6590" s="126" t="s">
        <v>51</v>
      </c>
      <c r="G6590" s="127">
        <v>0</v>
      </c>
    </row>
    <row r="6591" spans="1:7" x14ac:dyDescent="0.25">
      <c r="A6591" s="126" t="s">
        <v>11675</v>
      </c>
      <c r="B6591" s="126" t="s">
        <v>51</v>
      </c>
      <c r="C6591" s="126" t="s">
        <v>17</v>
      </c>
      <c r="D6591" s="126" t="s">
        <v>11676</v>
      </c>
      <c r="E6591" s="126" t="s">
        <v>51</v>
      </c>
      <c r="F6591" s="126" t="s">
        <v>51</v>
      </c>
      <c r="G6591" s="127">
        <v>0</v>
      </c>
    </row>
    <row r="6592" spans="1:7" x14ac:dyDescent="0.25">
      <c r="A6592" s="126" t="s">
        <v>11677</v>
      </c>
      <c r="B6592" s="126" t="s">
        <v>51</v>
      </c>
      <c r="C6592" s="126" t="s">
        <v>17</v>
      </c>
      <c r="D6592" s="126" t="s">
        <v>11678</v>
      </c>
      <c r="E6592" s="126" t="s">
        <v>51</v>
      </c>
      <c r="F6592" s="126" t="s">
        <v>51</v>
      </c>
      <c r="G6592" s="127">
        <v>0</v>
      </c>
    </row>
    <row r="6593" spans="1:7" x14ac:dyDescent="0.25">
      <c r="A6593" s="126" t="s">
        <v>11679</v>
      </c>
      <c r="B6593" s="126" t="s">
        <v>51</v>
      </c>
      <c r="C6593" s="126" t="s">
        <v>17</v>
      </c>
      <c r="D6593" s="126" t="s">
        <v>11680</v>
      </c>
      <c r="E6593" s="126" t="s">
        <v>51</v>
      </c>
      <c r="F6593" s="126" t="s">
        <v>51</v>
      </c>
      <c r="G6593" s="127">
        <v>0</v>
      </c>
    </row>
    <row r="6594" spans="1:7" x14ac:dyDescent="0.25">
      <c r="A6594" s="126" t="s">
        <v>11681</v>
      </c>
      <c r="B6594" s="126" t="s">
        <v>51</v>
      </c>
      <c r="C6594" s="126" t="s">
        <v>17</v>
      </c>
      <c r="D6594" s="126" t="s">
        <v>11682</v>
      </c>
      <c r="E6594" s="126" t="s">
        <v>51</v>
      </c>
      <c r="F6594" s="126" t="s">
        <v>51</v>
      </c>
      <c r="G6594" s="127">
        <v>0</v>
      </c>
    </row>
    <row r="6595" spans="1:7" x14ac:dyDescent="0.25">
      <c r="A6595" s="126" t="s">
        <v>11683</v>
      </c>
      <c r="B6595" s="126" t="s">
        <v>51</v>
      </c>
      <c r="C6595" s="126" t="s">
        <v>17</v>
      </c>
      <c r="D6595" s="126" t="s">
        <v>11684</v>
      </c>
      <c r="E6595" s="126" t="s">
        <v>51</v>
      </c>
      <c r="F6595" s="126" t="s">
        <v>51</v>
      </c>
      <c r="G6595" s="127">
        <v>0</v>
      </c>
    </row>
    <row r="6596" spans="1:7" x14ac:dyDescent="0.25">
      <c r="A6596" s="126" t="s">
        <v>11685</v>
      </c>
      <c r="B6596" s="126" t="s">
        <v>51</v>
      </c>
      <c r="C6596" s="126" t="s">
        <v>17</v>
      </c>
      <c r="D6596" s="126" t="s">
        <v>11686</v>
      </c>
      <c r="E6596" s="126" t="s">
        <v>51</v>
      </c>
      <c r="F6596" s="126" t="s">
        <v>51</v>
      </c>
      <c r="G6596" s="127">
        <v>0</v>
      </c>
    </row>
    <row r="6597" spans="1:7" x14ac:dyDescent="0.25">
      <c r="A6597" s="126" t="s">
        <v>11687</v>
      </c>
      <c r="B6597" s="126" t="s">
        <v>51</v>
      </c>
      <c r="C6597" s="126" t="s">
        <v>17</v>
      </c>
      <c r="D6597" s="126" t="s">
        <v>11688</v>
      </c>
      <c r="E6597" s="126" t="s">
        <v>51</v>
      </c>
      <c r="F6597" s="126" t="s">
        <v>51</v>
      </c>
      <c r="G6597" s="127">
        <v>0</v>
      </c>
    </row>
    <row r="6598" spans="1:7" x14ac:dyDescent="0.25">
      <c r="A6598" s="126" t="s">
        <v>11689</v>
      </c>
      <c r="B6598" s="126" t="s">
        <v>51</v>
      </c>
      <c r="C6598" s="126" t="s">
        <v>17</v>
      </c>
      <c r="D6598" s="126" t="s">
        <v>11690</v>
      </c>
      <c r="E6598" s="126" t="s">
        <v>51</v>
      </c>
      <c r="F6598" s="126" t="s">
        <v>51</v>
      </c>
      <c r="G6598" s="127">
        <v>0</v>
      </c>
    </row>
    <row r="6599" spans="1:7" x14ac:dyDescent="0.25">
      <c r="A6599" s="126" t="s">
        <v>11691</v>
      </c>
      <c r="B6599" s="126" t="s">
        <v>51</v>
      </c>
      <c r="C6599" s="126" t="s">
        <v>17</v>
      </c>
      <c r="D6599" s="126" t="s">
        <v>11692</v>
      </c>
      <c r="E6599" s="126" t="s">
        <v>51</v>
      </c>
      <c r="F6599" s="126" t="s">
        <v>51</v>
      </c>
      <c r="G6599" s="127">
        <v>0</v>
      </c>
    </row>
    <row r="6600" spans="1:7" x14ac:dyDescent="0.25">
      <c r="A6600" s="126" t="s">
        <v>11693</v>
      </c>
      <c r="B6600" s="126" t="s">
        <v>51</v>
      </c>
      <c r="C6600" s="126" t="s">
        <v>17</v>
      </c>
      <c r="D6600" s="126" t="s">
        <v>11694</v>
      </c>
      <c r="E6600" s="126" t="s">
        <v>51</v>
      </c>
      <c r="F6600" s="126" t="s">
        <v>51</v>
      </c>
      <c r="G6600" s="127">
        <v>0</v>
      </c>
    </row>
    <row r="6601" spans="1:7" x14ac:dyDescent="0.25">
      <c r="A6601" s="126" t="s">
        <v>11695</v>
      </c>
      <c r="B6601" s="126" t="s">
        <v>51</v>
      </c>
      <c r="C6601" s="126" t="s">
        <v>196</v>
      </c>
      <c r="D6601" s="126" t="s">
        <v>11696</v>
      </c>
      <c r="E6601" s="126" t="s">
        <v>51</v>
      </c>
      <c r="F6601" s="126" t="s">
        <v>51</v>
      </c>
      <c r="G6601" s="127">
        <v>0</v>
      </c>
    </row>
    <row r="6602" spans="1:7" x14ac:dyDescent="0.25">
      <c r="A6602" s="126" t="s">
        <v>11697</v>
      </c>
      <c r="B6602" s="126" t="s">
        <v>51</v>
      </c>
      <c r="C6602" s="126" t="s">
        <v>196</v>
      </c>
      <c r="D6602" s="126" t="s">
        <v>11698</v>
      </c>
      <c r="E6602" s="126" t="s">
        <v>51</v>
      </c>
      <c r="F6602" s="126" t="s">
        <v>51</v>
      </c>
      <c r="G6602" s="127">
        <v>0</v>
      </c>
    </row>
    <row r="6603" spans="1:7" x14ac:dyDescent="0.25">
      <c r="A6603" s="126" t="s">
        <v>11699</v>
      </c>
      <c r="B6603" s="126" t="s">
        <v>51</v>
      </c>
      <c r="C6603" s="126" t="s">
        <v>196</v>
      </c>
      <c r="D6603" s="126" t="s">
        <v>11700</v>
      </c>
      <c r="E6603" s="126" t="s">
        <v>51</v>
      </c>
      <c r="F6603" s="126" t="s">
        <v>51</v>
      </c>
      <c r="G6603" s="127">
        <v>0</v>
      </c>
    </row>
    <row r="6604" spans="1:7" x14ac:dyDescent="0.25">
      <c r="A6604" s="126" t="s">
        <v>11701</v>
      </c>
      <c r="B6604" s="126" t="s">
        <v>51</v>
      </c>
      <c r="C6604" s="126" t="s">
        <v>196</v>
      </c>
      <c r="D6604" s="126" t="s">
        <v>11702</v>
      </c>
      <c r="E6604" s="126" t="s">
        <v>51</v>
      </c>
      <c r="F6604" s="126" t="s">
        <v>51</v>
      </c>
      <c r="G6604" s="127">
        <v>0</v>
      </c>
    </row>
    <row r="6605" spans="1:7" x14ac:dyDescent="0.25">
      <c r="A6605" s="126" t="s">
        <v>11703</v>
      </c>
      <c r="B6605" s="126" t="s">
        <v>51</v>
      </c>
      <c r="C6605" s="126" t="s">
        <v>196</v>
      </c>
      <c r="D6605" s="126" t="s">
        <v>11704</v>
      </c>
      <c r="E6605" s="126" t="s">
        <v>51</v>
      </c>
      <c r="F6605" s="126" t="s">
        <v>51</v>
      </c>
      <c r="G6605" s="127">
        <v>0</v>
      </c>
    </row>
    <row r="6606" spans="1:7" x14ac:dyDescent="0.25">
      <c r="A6606" s="126" t="s">
        <v>11705</v>
      </c>
      <c r="B6606" s="126" t="s">
        <v>51</v>
      </c>
      <c r="C6606" s="126" t="s">
        <v>53</v>
      </c>
      <c r="D6606" s="126" t="s">
        <v>11249</v>
      </c>
      <c r="E6606" s="126" t="s">
        <v>51</v>
      </c>
      <c r="F6606" s="126" t="s">
        <v>51</v>
      </c>
      <c r="G6606" s="127">
        <v>0</v>
      </c>
    </row>
    <row r="6607" spans="1:7" x14ac:dyDescent="0.25">
      <c r="A6607" s="126" t="s">
        <v>11706</v>
      </c>
      <c r="B6607" s="126" t="s">
        <v>51</v>
      </c>
      <c r="C6607" s="126" t="s">
        <v>196</v>
      </c>
      <c r="D6607" s="126" t="s">
        <v>11707</v>
      </c>
      <c r="E6607" s="126" t="s">
        <v>51</v>
      </c>
      <c r="F6607" s="126" t="s">
        <v>51</v>
      </c>
      <c r="G6607" s="127">
        <v>0</v>
      </c>
    </row>
    <row r="6608" spans="1:7" x14ac:dyDescent="0.25">
      <c r="A6608" s="126" t="s">
        <v>11708</v>
      </c>
      <c r="B6608" s="126" t="s">
        <v>51</v>
      </c>
      <c r="C6608" s="126" t="s">
        <v>17</v>
      </c>
      <c r="D6608" s="126" t="s">
        <v>11707</v>
      </c>
      <c r="E6608" s="126" t="s">
        <v>51</v>
      </c>
      <c r="F6608" s="126" t="s">
        <v>51</v>
      </c>
      <c r="G6608" s="127">
        <v>0</v>
      </c>
    </row>
    <row r="6609" spans="1:7" x14ac:dyDescent="0.25">
      <c r="A6609" s="126" t="s">
        <v>11709</v>
      </c>
      <c r="B6609" s="126" t="s">
        <v>51</v>
      </c>
      <c r="C6609" s="126" t="s">
        <v>17</v>
      </c>
      <c r="D6609" s="126" t="s">
        <v>11710</v>
      </c>
      <c r="E6609" s="126" t="s">
        <v>51</v>
      </c>
      <c r="F6609" s="126" t="s">
        <v>51</v>
      </c>
      <c r="G6609" s="127">
        <v>0</v>
      </c>
    </row>
    <row r="6610" spans="1:7" x14ac:dyDescent="0.25">
      <c r="A6610" s="126" t="s">
        <v>11711</v>
      </c>
      <c r="B6610" s="126" t="s">
        <v>51</v>
      </c>
      <c r="C6610" s="126" t="s">
        <v>191</v>
      </c>
      <c r="D6610" s="126" t="s">
        <v>11707</v>
      </c>
      <c r="E6610" s="126" t="s">
        <v>51</v>
      </c>
      <c r="F6610" s="126" t="s">
        <v>51</v>
      </c>
      <c r="G6610" s="127">
        <v>0</v>
      </c>
    </row>
    <row r="6611" spans="1:7" x14ac:dyDescent="0.25">
      <c r="A6611" s="126" t="s">
        <v>11712</v>
      </c>
      <c r="B6611" s="126" t="s">
        <v>51</v>
      </c>
      <c r="C6611" s="126" t="s">
        <v>17</v>
      </c>
      <c r="D6611" s="126" t="s">
        <v>14747</v>
      </c>
      <c r="E6611" s="126" t="s">
        <v>51</v>
      </c>
      <c r="F6611" s="126" t="s">
        <v>51</v>
      </c>
      <c r="G6611" s="127">
        <v>0</v>
      </c>
    </row>
    <row r="6612" spans="1:7" x14ac:dyDescent="0.25">
      <c r="A6612" s="126" t="s">
        <v>14790</v>
      </c>
      <c r="B6612" s="126" t="s">
        <v>51</v>
      </c>
      <c r="C6612" s="126" t="s">
        <v>17</v>
      </c>
      <c r="D6612" s="126" t="s">
        <v>14749</v>
      </c>
      <c r="E6612" s="126" t="s">
        <v>51</v>
      </c>
      <c r="F6612" s="126" t="s">
        <v>51</v>
      </c>
      <c r="G6612" s="127">
        <v>0</v>
      </c>
    </row>
    <row r="6613" spans="1:7" x14ac:dyDescent="0.25">
      <c r="A6613" s="126" t="s">
        <v>11713</v>
      </c>
      <c r="B6613" s="126" t="s">
        <v>51</v>
      </c>
      <c r="C6613" s="126" t="s">
        <v>191</v>
      </c>
      <c r="D6613" s="126" t="s">
        <v>11714</v>
      </c>
      <c r="E6613" s="126" t="s">
        <v>51</v>
      </c>
      <c r="F6613" s="126" t="s">
        <v>51</v>
      </c>
      <c r="G6613" s="127">
        <v>0</v>
      </c>
    </row>
    <row r="6614" spans="1:7" x14ac:dyDescent="0.25">
      <c r="A6614" s="126" t="s">
        <v>11715</v>
      </c>
      <c r="B6614" s="126" t="s">
        <v>51</v>
      </c>
      <c r="C6614" s="126" t="s">
        <v>191</v>
      </c>
      <c r="D6614" s="126" t="s">
        <v>11716</v>
      </c>
      <c r="E6614" s="126" t="s">
        <v>51</v>
      </c>
      <c r="F6614" s="126" t="s">
        <v>51</v>
      </c>
      <c r="G6614" s="127">
        <v>0</v>
      </c>
    </row>
    <row r="6615" spans="1:7" x14ac:dyDescent="0.25">
      <c r="A6615" s="126" t="s">
        <v>11717</v>
      </c>
      <c r="B6615" s="126" t="s">
        <v>51</v>
      </c>
      <c r="C6615" s="126" t="s">
        <v>191</v>
      </c>
      <c r="D6615" s="126" t="s">
        <v>11718</v>
      </c>
      <c r="E6615" s="126" t="s">
        <v>51</v>
      </c>
      <c r="F6615" s="126" t="s">
        <v>51</v>
      </c>
      <c r="G6615" s="127">
        <v>0</v>
      </c>
    </row>
    <row r="6616" spans="1:7" ht="30" x14ac:dyDescent="0.25">
      <c r="A6616" s="126" t="s">
        <v>11719</v>
      </c>
      <c r="B6616" s="126" t="s">
        <v>51</v>
      </c>
      <c r="C6616" s="126" t="s">
        <v>11</v>
      </c>
      <c r="D6616" s="126" t="s">
        <v>11720</v>
      </c>
      <c r="E6616" s="126" t="s">
        <v>51</v>
      </c>
      <c r="F6616" s="126" t="s">
        <v>510</v>
      </c>
      <c r="G6616" s="127">
        <v>1</v>
      </c>
    </row>
    <row r="6617" spans="1:7" ht="30" x14ac:dyDescent="0.25">
      <c r="A6617" s="126" t="s">
        <v>11721</v>
      </c>
      <c r="B6617" s="126" t="s">
        <v>51</v>
      </c>
      <c r="C6617" s="126" t="s">
        <v>196</v>
      </c>
      <c r="D6617" s="126" t="s">
        <v>11720</v>
      </c>
      <c r="E6617" s="126" t="s">
        <v>51</v>
      </c>
      <c r="F6617" s="126" t="s">
        <v>510</v>
      </c>
      <c r="G6617" s="127">
        <v>1</v>
      </c>
    </row>
    <row r="6618" spans="1:7" ht="30" x14ac:dyDescent="0.25">
      <c r="A6618" s="126" t="s">
        <v>14236</v>
      </c>
      <c r="B6618" s="126" t="s">
        <v>51</v>
      </c>
      <c r="C6618" s="126" t="s">
        <v>17</v>
      </c>
      <c r="D6618" s="126" t="s">
        <v>11720</v>
      </c>
      <c r="E6618" s="126" t="s">
        <v>51</v>
      </c>
      <c r="F6618" s="126" t="s">
        <v>510</v>
      </c>
      <c r="G6618" s="127">
        <v>1</v>
      </c>
    </row>
    <row r="6619" spans="1:7" x14ac:dyDescent="0.25">
      <c r="A6619" s="126" t="s">
        <v>11722</v>
      </c>
      <c r="B6619" s="126" t="s">
        <v>51</v>
      </c>
      <c r="C6619" s="126" t="s">
        <v>11</v>
      </c>
      <c r="D6619" s="126" t="s">
        <v>11012</v>
      </c>
      <c r="E6619" s="126" t="s">
        <v>51</v>
      </c>
      <c r="F6619" s="126" t="s">
        <v>51</v>
      </c>
      <c r="G6619" s="127">
        <v>0</v>
      </c>
    </row>
    <row r="6620" spans="1:7" x14ac:dyDescent="0.25">
      <c r="A6620" s="126" t="s">
        <v>11723</v>
      </c>
      <c r="B6620" s="126" t="s">
        <v>51</v>
      </c>
      <c r="C6620" s="126" t="s">
        <v>11</v>
      </c>
      <c r="D6620" s="126" t="s">
        <v>11013</v>
      </c>
      <c r="E6620" s="126" t="s">
        <v>51</v>
      </c>
      <c r="F6620" s="126" t="s">
        <v>51</v>
      </c>
      <c r="G6620" s="127">
        <v>0</v>
      </c>
    </row>
    <row r="6621" spans="1:7" x14ac:dyDescent="0.25">
      <c r="A6621" s="126" t="s">
        <v>11724</v>
      </c>
      <c r="B6621" s="126" t="s">
        <v>51</v>
      </c>
      <c r="C6621" s="126" t="s">
        <v>11</v>
      </c>
      <c r="D6621" s="126" t="s">
        <v>11014</v>
      </c>
      <c r="E6621" s="126" t="s">
        <v>51</v>
      </c>
      <c r="F6621" s="126" t="s">
        <v>51</v>
      </c>
      <c r="G6621" s="127">
        <v>0</v>
      </c>
    </row>
    <row r="6622" spans="1:7" x14ac:dyDescent="0.25">
      <c r="A6622" s="126" t="s">
        <v>14237</v>
      </c>
      <c r="B6622" s="126" t="s">
        <v>51</v>
      </c>
      <c r="C6622" s="126" t="s">
        <v>11</v>
      </c>
      <c r="D6622" s="126" t="s">
        <v>11278</v>
      </c>
      <c r="E6622" s="126" t="s">
        <v>51</v>
      </c>
      <c r="F6622" s="126" t="s">
        <v>51</v>
      </c>
      <c r="G6622" s="127">
        <v>0</v>
      </c>
    </row>
    <row r="6623" spans="1:7" x14ac:dyDescent="0.25">
      <c r="A6623" s="126" t="s">
        <v>11725</v>
      </c>
      <c r="B6623" s="126" t="s">
        <v>51</v>
      </c>
      <c r="C6623" s="126" t="s">
        <v>11</v>
      </c>
      <c r="D6623" s="126" t="s">
        <v>11029</v>
      </c>
      <c r="E6623" s="126" t="s">
        <v>51</v>
      </c>
      <c r="F6623" s="126" t="s">
        <v>51</v>
      </c>
      <c r="G6623" s="127">
        <v>0</v>
      </c>
    </row>
    <row r="6624" spans="1:7" x14ac:dyDescent="0.25">
      <c r="A6624" s="126" t="s">
        <v>11726</v>
      </c>
      <c r="B6624" s="126" t="s">
        <v>51</v>
      </c>
      <c r="C6624" s="126" t="s">
        <v>11</v>
      </c>
      <c r="D6624" s="126" t="s">
        <v>11030</v>
      </c>
      <c r="E6624" s="126" t="s">
        <v>51</v>
      </c>
      <c r="F6624" s="126" t="s">
        <v>51</v>
      </c>
      <c r="G6624" s="127">
        <v>0</v>
      </c>
    </row>
    <row r="6625" spans="1:7" x14ac:dyDescent="0.25">
      <c r="A6625" s="126" t="s">
        <v>11727</v>
      </c>
      <c r="B6625" s="126" t="s">
        <v>51</v>
      </c>
      <c r="C6625" s="126" t="s">
        <v>11</v>
      </c>
      <c r="D6625" s="126" t="s">
        <v>11031</v>
      </c>
      <c r="E6625" s="126" t="s">
        <v>51</v>
      </c>
      <c r="F6625" s="126" t="s">
        <v>51</v>
      </c>
      <c r="G6625" s="127">
        <v>0</v>
      </c>
    </row>
    <row r="6626" spans="1:7" x14ac:dyDescent="0.25">
      <c r="A6626" s="126" t="s">
        <v>11728</v>
      </c>
      <c r="B6626" s="126" t="s">
        <v>51</v>
      </c>
      <c r="C6626" s="126" t="s">
        <v>11</v>
      </c>
      <c r="D6626" s="126" t="s">
        <v>11283</v>
      </c>
      <c r="E6626" s="126" t="s">
        <v>51</v>
      </c>
      <c r="F6626" s="126" t="s">
        <v>51</v>
      </c>
      <c r="G6626" s="127">
        <v>0</v>
      </c>
    </row>
    <row r="6627" spans="1:7" x14ac:dyDescent="0.25">
      <c r="A6627" s="126" t="s">
        <v>11729</v>
      </c>
      <c r="B6627" s="126" t="s">
        <v>51</v>
      </c>
      <c r="C6627" s="126" t="s">
        <v>11</v>
      </c>
      <c r="D6627" s="126" t="s">
        <v>11046</v>
      </c>
      <c r="E6627" s="126" t="s">
        <v>51</v>
      </c>
      <c r="F6627" s="126" t="s">
        <v>51</v>
      </c>
      <c r="G6627" s="127">
        <v>0</v>
      </c>
    </row>
    <row r="6628" spans="1:7" x14ac:dyDescent="0.25">
      <c r="A6628" s="126" t="s">
        <v>11730</v>
      </c>
      <c r="B6628" s="126" t="s">
        <v>51</v>
      </c>
      <c r="C6628" s="126" t="s">
        <v>11</v>
      </c>
      <c r="D6628" s="126" t="s">
        <v>11047</v>
      </c>
      <c r="E6628" s="126" t="s">
        <v>51</v>
      </c>
      <c r="F6628" s="126" t="s">
        <v>51</v>
      </c>
      <c r="G6628" s="127">
        <v>0</v>
      </c>
    </row>
    <row r="6629" spans="1:7" x14ac:dyDescent="0.25">
      <c r="A6629" s="126" t="s">
        <v>11731</v>
      </c>
      <c r="B6629" s="126" t="s">
        <v>51</v>
      </c>
      <c r="C6629" s="126" t="s">
        <v>196</v>
      </c>
      <c r="D6629" s="126" t="s">
        <v>11056</v>
      </c>
      <c r="E6629" s="126" t="s">
        <v>51</v>
      </c>
      <c r="F6629" s="126" t="s">
        <v>51</v>
      </c>
      <c r="G6629" s="127">
        <v>0</v>
      </c>
    </row>
    <row r="6630" spans="1:7" x14ac:dyDescent="0.25">
      <c r="A6630" s="126" t="s">
        <v>11732</v>
      </c>
      <c r="B6630" s="126" t="s">
        <v>51</v>
      </c>
      <c r="C6630" s="126" t="s">
        <v>196</v>
      </c>
      <c r="D6630" s="126" t="s">
        <v>11057</v>
      </c>
      <c r="E6630" s="126" t="s">
        <v>51</v>
      </c>
      <c r="F6630" s="126" t="s">
        <v>51</v>
      </c>
      <c r="G6630" s="127">
        <v>0</v>
      </c>
    </row>
    <row r="6631" spans="1:7" x14ac:dyDescent="0.25">
      <c r="A6631" s="126" t="s">
        <v>11733</v>
      </c>
      <c r="B6631" s="126" t="s">
        <v>51</v>
      </c>
      <c r="C6631" s="126" t="s">
        <v>196</v>
      </c>
      <c r="D6631" s="126" t="s">
        <v>11058</v>
      </c>
      <c r="E6631" s="126" t="s">
        <v>51</v>
      </c>
      <c r="F6631" s="126" t="s">
        <v>51</v>
      </c>
      <c r="G6631" s="127">
        <v>0</v>
      </c>
    </row>
    <row r="6632" spans="1:7" x14ac:dyDescent="0.25">
      <c r="A6632" s="126" t="s">
        <v>14238</v>
      </c>
      <c r="B6632" s="126" t="s">
        <v>51</v>
      </c>
      <c r="C6632" s="126" t="s">
        <v>196</v>
      </c>
      <c r="D6632" s="126" t="s">
        <v>11290</v>
      </c>
      <c r="E6632" s="126" t="s">
        <v>51</v>
      </c>
      <c r="F6632" s="126" t="s">
        <v>51</v>
      </c>
      <c r="G6632" s="127">
        <v>0</v>
      </c>
    </row>
    <row r="6633" spans="1:7" x14ac:dyDescent="0.25">
      <c r="A6633" s="126" t="s">
        <v>11734</v>
      </c>
      <c r="B6633" s="126" t="s">
        <v>51</v>
      </c>
      <c r="C6633" s="126" t="s">
        <v>196</v>
      </c>
      <c r="D6633" s="126" t="s">
        <v>11073</v>
      </c>
      <c r="E6633" s="126" t="s">
        <v>51</v>
      </c>
      <c r="F6633" s="126" t="s">
        <v>51</v>
      </c>
      <c r="G6633" s="127">
        <v>0</v>
      </c>
    </row>
    <row r="6634" spans="1:7" x14ac:dyDescent="0.25">
      <c r="A6634" s="126" t="s">
        <v>11735</v>
      </c>
      <c r="B6634" s="126" t="s">
        <v>51</v>
      </c>
      <c r="C6634" s="126" t="s">
        <v>196</v>
      </c>
      <c r="D6634" s="126" t="s">
        <v>11074</v>
      </c>
      <c r="E6634" s="126" t="s">
        <v>51</v>
      </c>
      <c r="F6634" s="126" t="s">
        <v>51</v>
      </c>
      <c r="G6634" s="127">
        <v>0</v>
      </c>
    </row>
    <row r="6635" spans="1:7" x14ac:dyDescent="0.25">
      <c r="A6635" s="126" t="s">
        <v>14791</v>
      </c>
      <c r="B6635" s="126" t="s">
        <v>51</v>
      </c>
      <c r="C6635" s="126" t="s">
        <v>196</v>
      </c>
      <c r="D6635" s="126" t="s">
        <v>14751</v>
      </c>
      <c r="E6635" s="126" t="s">
        <v>51</v>
      </c>
      <c r="F6635" s="126" t="s">
        <v>51</v>
      </c>
      <c r="G6635" s="127">
        <v>0</v>
      </c>
    </row>
    <row r="6636" spans="1:7" x14ac:dyDescent="0.25">
      <c r="A6636" s="126" t="s">
        <v>14792</v>
      </c>
      <c r="B6636" s="126" t="s">
        <v>51</v>
      </c>
      <c r="C6636" s="126" t="s">
        <v>196</v>
      </c>
      <c r="D6636" s="126" t="s">
        <v>14753</v>
      </c>
      <c r="E6636" s="126" t="s">
        <v>51</v>
      </c>
      <c r="F6636" s="126" t="s">
        <v>51</v>
      </c>
      <c r="G6636" s="127">
        <v>0</v>
      </c>
    </row>
    <row r="6637" spans="1:7" x14ac:dyDescent="0.25">
      <c r="A6637" s="126" t="s">
        <v>14793</v>
      </c>
      <c r="B6637" s="126" t="s">
        <v>51</v>
      </c>
      <c r="C6637" s="126" t="s">
        <v>196</v>
      </c>
      <c r="D6637" s="126" t="s">
        <v>14794</v>
      </c>
      <c r="E6637" s="126" t="s">
        <v>51</v>
      </c>
      <c r="F6637" s="126" t="s">
        <v>51</v>
      </c>
      <c r="G6637" s="127">
        <v>0</v>
      </c>
    </row>
    <row r="6638" spans="1:7" x14ac:dyDescent="0.25">
      <c r="A6638" s="126" t="s">
        <v>14795</v>
      </c>
      <c r="B6638" s="126" t="s">
        <v>51</v>
      </c>
      <c r="C6638" s="126" t="s">
        <v>196</v>
      </c>
      <c r="D6638" s="126" t="s">
        <v>14796</v>
      </c>
      <c r="E6638" s="126" t="s">
        <v>51</v>
      </c>
      <c r="F6638" s="126" t="s">
        <v>51</v>
      </c>
      <c r="G6638" s="127">
        <v>0</v>
      </c>
    </row>
    <row r="6639" spans="1:7" x14ac:dyDescent="0.25">
      <c r="A6639" s="126" t="s">
        <v>14797</v>
      </c>
      <c r="B6639" s="126" t="s">
        <v>51</v>
      </c>
      <c r="C6639" s="126" t="s">
        <v>196</v>
      </c>
      <c r="D6639" s="126" t="s">
        <v>14755</v>
      </c>
      <c r="E6639" s="126" t="s">
        <v>51</v>
      </c>
      <c r="F6639" s="126" t="s">
        <v>51</v>
      </c>
      <c r="G6639" s="127">
        <v>0</v>
      </c>
    </row>
    <row r="6640" spans="1:7" x14ac:dyDescent="0.25">
      <c r="A6640" s="126" t="s">
        <v>14798</v>
      </c>
      <c r="B6640" s="126" t="s">
        <v>51</v>
      </c>
      <c r="C6640" s="126" t="s">
        <v>196</v>
      </c>
      <c r="D6640" s="126" t="s">
        <v>14757</v>
      </c>
      <c r="E6640" s="126" t="s">
        <v>51</v>
      </c>
      <c r="F6640" s="126" t="s">
        <v>51</v>
      </c>
      <c r="G6640" s="127">
        <v>0</v>
      </c>
    </row>
    <row r="6641" spans="1:7" x14ac:dyDescent="0.25">
      <c r="A6641" s="126" t="s">
        <v>11736</v>
      </c>
      <c r="B6641" s="126" t="s">
        <v>51</v>
      </c>
      <c r="C6641" s="126" t="s">
        <v>196</v>
      </c>
      <c r="D6641" s="126" t="s">
        <v>11083</v>
      </c>
      <c r="E6641" s="126" t="s">
        <v>51</v>
      </c>
      <c r="F6641" s="126" t="s">
        <v>51</v>
      </c>
      <c r="G6641" s="127">
        <v>0</v>
      </c>
    </row>
    <row r="6642" spans="1:7" x14ac:dyDescent="0.25">
      <c r="A6642" s="126" t="s">
        <v>11737</v>
      </c>
      <c r="B6642" s="126" t="s">
        <v>51</v>
      </c>
      <c r="C6642" s="126" t="s">
        <v>196</v>
      </c>
      <c r="D6642" s="126" t="s">
        <v>11084</v>
      </c>
      <c r="E6642" s="126" t="s">
        <v>51</v>
      </c>
      <c r="F6642" s="126" t="s">
        <v>51</v>
      </c>
      <c r="G6642" s="127">
        <v>0</v>
      </c>
    </row>
    <row r="6643" spans="1:7" x14ac:dyDescent="0.25">
      <c r="A6643" s="126" t="s">
        <v>11738</v>
      </c>
      <c r="B6643" s="126" t="s">
        <v>51</v>
      </c>
      <c r="C6643" s="126" t="s">
        <v>196</v>
      </c>
      <c r="D6643" s="126" t="s">
        <v>11296</v>
      </c>
      <c r="E6643" s="126" t="s">
        <v>51</v>
      </c>
      <c r="F6643" s="126" t="s">
        <v>51</v>
      </c>
      <c r="G6643" s="127">
        <v>0</v>
      </c>
    </row>
    <row r="6644" spans="1:7" x14ac:dyDescent="0.25">
      <c r="A6644" s="126" t="s">
        <v>11739</v>
      </c>
      <c r="B6644" s="126" t="s">
        <v>51</v>
      </c>
      <c r="C6644" s="126" t="s">
        <v>196</v>
      </c>
      <c r="D6644" s="126" t="s">
        <v>11298</v>
      </c>
      <c r="E6644" s="126" t="s">
        <v>51</v>
      </c>
      <c r="F6644" s="126" t="s">
        <v>51</v>
      </c>
      <c r="G6644" s="127">
        <v>0</v>
      </c>
    </row>
    <row r="6645" spans="1:7" x14ac:dyDescent="0.25">
      <c r="A6645" s="126" t="s">
        <v>11740</v>
      </c>
      <c r="B6645" s="126" t="s">
        <v>51</v>
      </c>
      <c r="C6645" s="126" t="s">
        <v>196</v>
      </c>
      <c r="D6645" s="126" t="s">
        <v>11101</v>
      </c>
      <c r="E6645" s="126" t="s">
        <v>51</v>
      </c>
      <c r="F6645" s="126" t="s">
        <v>51</v>
      </c>
      <c r="G6645" s="127">
        <v>0</v>
      </c>
    </row>
    <row r="6646" spans="1:7" x14ac:dyDescent="0.25">
      <c r="A6646" s="126" t="s">
        <v>11741</v>
      </c>
      <c r="B6646" s="126" t="s">
        <v>51</v>
      </c>
      <c r="C6646" s="126" t="s">
        <v>196</v>
      </c>
      <c r="D6646" s="126" t="s">
        <v>11301</v>
      </c>
      <c r="E6646" s="126" t="s">
        <v>51</v>
      </c>
      <c r="F6646" s="126" t="s">
        <v>51</v>
      </c>
      <c r="G6646" s="127">
        <v>0</v>
      </c>
    </row>
    <row r="6647" spans="1:7" x14ac:dyDescent="0.25">
      <c r="A6647" s="126" t="s">
        <v>11742</v>
      </c>
      <c r="B6647" s="126" t="s">
        <v>51</v>
      </c>
      <c r="C6647" s="126" t="s">
        <v>191</v>
      </c>
      <c r="D6647" s="126" t="s">
        <v>11110</v>
      </c>
      <c r="E6647" s="126" t="s">
        <v>51</v>
      </c>
      <c r="F6647" s="126" t="s">
        <v>51</v>
      </c>
      <c r="G6647" s="127">
        <v>0</v>
      </c>
    </row>
    <row r="6648" spans="1:7" x14ac:dyDescent="0.25">
      <c r="A6648" s="126" t="s">
        <v>11743</v>
      </c>
      <c r="B6648" s="126" t="s">
        <v>51</v>
      </c>
      <c r="C6648" s="126" t="s">
        <v>191</v>
      </c>
      <c r="D6648" s="126" t="s">
        <v>11304</v>
      </c>
      <c r="E6648" s="126" t="s">
        <v>51</v>
      </c>
      <c r="F6648" s="126" t="s">
        <v>51</v>
      </c>
      <c r="G6648" s="127">
        <v>0</v>
      </c>
    </row>
    <row r="6649" spans="1:7" x14ac:dyDescent="0.25">
      <c r="A6649" s="126" t="s">
        <v>11744</v>
      </c>
      <c r="B6649" s="126" t="s">
        <v>51</v>
      </c>
      <c r="C6649" s="126" t="s">
        <v>17</v>
      </c>
      <c r="D6649" s="126" t="s">
        <v>11235</v>
      </c>
      <c r="E6649" s="126" t="s">
        <v>51</v>
      </c>
      <c r="F6649" s="126" t="s">
        <v>51</v>
      </c>
      <c r="G6649" s="127">
        <v>0</v>
      </c>
    </row>
    <row r="6650" spans="1:7" x14ac:dyDescent="0.25">
      <c r="A6650" s="126" t="s">
        <v>11745</v>
      </c>
      <c r="B6650" s="126" t="s">
        <v>51</v>
      </c>
      <c r="C6650" s="126" t="s">
        <v>17</v>
      </c>
      <c r="D6650" s="126" t="s">
        <v>11236</v>
      </c>
      <c r="E6650" s="126" t="s">
        <v>51</v>
      </c>
      <c r="F6650" s="126" t="s">
        <v>51</v>
      </c>
      <c r="G6650" s="127">
        <v>0</v>
      </c>
    </row>
    <row r="6651" spans="1:7" x14ac:dyDescent="0.25">
      <c r="A6651" s="126" t="s">
        <v>11746</v>
      </c>
      <c r="B6651" s="126" t="s">
        <v>51</v>
      </c>
      <c r="C6651" s="126" t="s">
        <v>17</v>
      </c>
      <c r="D6651" s="126" t="s">
        <v>11115</v>
      </c>
      <c r="E6651" s="126" t="s">
        <v>51</v>
      </c>
      <c r="F6651" s="126" t="s">
        <v>51</v>
      </c>
      <c r="G6651" s="127">
        <v>0</v>
      </c>
    </row>
    <row r="6652" spans="1:7" x14ac:dyDescent="0.25">
      <c r="A6652" s="126" t="s">
        <v>11747</v>
      </c>
      <c r="B6652" s="126" t="s">
        <v>51</v>
      </c>
      <c r="C6652" s="126" t="s">
        <v>17</v>
      </c>
      <c r="D6652" s="126" t="s">
        <v>11307</v>
      </c>
      <c r="E6652" s="126" t="s">
        <v>51</v>
      </c>
      <c r="F6652" s="126" t="s">
        <v>51</v>
      </c>
      <c r="G6652" s="127">
        <v>0</v>
      </c>
    </row>
    <row r="6653" spans="1:7" x14ac:dyDescent="0.25">
      <c r="A6653" s="126" t="s">
        <v>11748</v>
      </c>
      <c r="B6653" s="126" t="s">
        <v>51</v>
      </c>
      <c r="C6653" s="126" t="s">
        <v>17</v>
      </c>
      <c r="D6653" s="126" t="s">
        <v>11124</v>
      </c>
      <c r="E6653" s="126" t="s">
        <v>51</v>
      </c>
      <c r="F6653" s="126" t="s">
        <v>51</v>
      </c>
      <c r="G6653" s="127">
        <v>0</v>
      </c>
    </row>
    <row r="6654" spans="1:7" x14ac:dyDescent="0.25">
      <c r="A6654" s="126" t="s">
        <v>11749</v>
      </c>
      <c r="B6654" s="126" t="s">
        <v>51</v>
      </c>
      <c r="C6654" s="126" t="s">
        <v>17</v>
      </c>
      <c r="D6654" s="126" t="s">
        <v>11310</v>
      </c>
      <c r="E6654" s="126" t="s">
        <v>51</v>
      </c>
      <c r="F6654" s="126" t="s">
        <v>51</v>
      </c>
      <c r="G6654" s="127">
        <v>0</v>
      </c>
    </row>
    <row r="6655" spans="1:7" x14ac:dyDescent="0.25">
      <c r="A6655" s="126" t="s">
        <v>11750</v>
      </c>
      <c r="B6655" s="126" t="s">
        <v>51</v>
      </c>
      <c r="C6655" s="126" t="s">
        <v>17</v>
      </c>
      <c r="D6655" s="126" t="s">
        <v>11129</v>
      </c>
      <c r="E6655" s="126" t="s">
        <v>51</v>
      </c>
      <c r="F6655" s="126" t="s">
        <v>51</v>
      </c>
      <c r="G6655" s="127">
        <v>0</v>
      </c>
    </row>
    <row r="6656" spans="1:7" x14ac:dyDescent="0.25">
      <c r="A6656" s="126" t="s">
        <v>11751</v>
      </c>
      <c r="B6656" s="126" t="s">
        <v>51</v>
      </c>
      <c r="C6656" s="126" t="s">
        <v>17</v>
      </c>
      <c r="D6656" s="126" t="s">
        <v>11313</v>
      </c>
      <c r="E6656" s="126" t="s">
        <v>51</v>
      </c>
      <c r="F6656" s="126" t="s">
        <v>51</v>
      </c>
      <c r="G6656" s="127">
        <v>0</v>
      </c>
    </row>
    <row r="6657" spans="1:7" x14ac:dyDescent="0.25">
      <c r="A6657" s="126" t="s">
        <v>11752</v>
      </c>
      <c r="B6657" s="126" t="s">
        <v>51</v>
      </c>
      <c r="C6657" s="126" t="s">
        <v>17</v>
      </c>
      <c r="D6657" s="126" t="s">
        <v>11138</v>
      </c>
      <c r="E6657" s="126" t="s">
        <v>51</v>
      </c>
      <c r="F6657" s="126" t="s">
        <v>51</v>
      </c>
      <c r="G6657" s="127">
        <v>0</v>
      </c>
    </row>
    <row r="6658" spans="1:7" x14ac:dyDescent="0.25">
      <c r="A6658" s="126" t="s">
        <v>11753</v>
      </c>
      <c r="B6658" s="126" t="s">
        <v>51</v>
      </c>
      <c r="C6658" s="126" t="s">
        <v>17</v>
      </c>
      <c r="D6658" s="126" t="s">
        <v>11316</v>
      </c>
      <c r="E6658" s="126" t="s">
        <v>51</v>
      </c>
      <c r="F6658" s="126" t="s">
        <v>51</v>
      </c>
      <c r="G6658" s="127">
        <v>0</v>
      </c>
    </row>
    <row r="6659" spans="1:7" x14ac:dyDescent="0.25">
      <c r="A6659" s="126" t="s">
        <v>11754</v>
      </c>
      <c r="B6659" s="126" t="s">
        <v>51</v>
      </c>
      <c r="C6659" s="126" t="s">
        <v>196</v>
      </c>
      <c r="D6659" s="126" t="s">
        <v>11147</v>
      </c>
      <c r="E6659" s="126" t="s">
        <v>51</v>
      </c>
      <c r="F6659" s="126" t="s">
        <v>51</v>
      </c>
      <c r="G6659" s="127">
        <v>0</v>
      </c>
    </row>
    <row r="6660" spans="1:7" x14ac:dyDescent="0.25">
      <c r="A6660" s="126" t="s">
        <v>11755</v>
      </c>
      <c r="B6660" s="126" t="s">
        <v>51</v>
      </c>
      <c r="C6660" s="126" t="s">
        <v>196</v>
      </c>
      <c r="D6660" s="126" t="s">
        <v>11148</v>
      </c>
      <c r="E6660" s="126" t="s">
        <v>51</v>
      </c>
      <c r="F6660" s="126" t="s">
        <v>51</v>
      </c>
      <c r="G6660" s="127">
        <v>0</v>
      </c>
    </row>
    <row r="6661" spans="1:7" x14ac:dyDescent="0.25">
      <c r="A6661" s="126" t="s">
        <v>11756</v>
      </c>
      <c r="B6661" s="126" t="s">
        <v>51</v>
      </c>
      <c r="C6661" s="126" t="s">
        <v>17</v>
      </c>
      <c r="D6661" s="126" t="s">
        <v>11156</v>
      </c>
      <c r="E6661" s="126" t="s">
        <v>51</v>
      </c>
      <c r="F6661" s="126" t="s">
        <v>51</v>
      </c>
      <c r="G6661" s="127">
        <v>0</v>
      </c>
    </row>
    <row r="6662" spans="1:7" x14ac:dyDescent="0.25">
      <c r="A6662" s="126" t="s">
        <v>11757</v>
      </c>
      <c r="B6662" s="126" t="s">
        <v>51</v>
      </c>
      <c r="C6662" s="126" t="s">
        <v>17</v>
      </c>
      <c r="D6662" s="126" t="s">
        <v>11157</v>
      </c>
      <c r="E6662" s="126" t="s">
        <v>51</v>
      </c>
      <c r="F6662" s="126" t="s">
        <v>51</v>
      </c>
      <c r="G6662" s="127">
        <v>0</v>
      </c>
    </row>
    <row r="6663" spans="1:7" x14ac:dyDescent="0.25">
      <c r="A6663" s="126" t="s">
        <v>11758</v>
      </c>
      <c r="B6663" s="126" t="s">
        <v>51</v>
      </c>
      <c r="C6663" s="126" t="s">
        <v>17</v>
      </c>
      <c r="D6663" s="126" t="s">
        <v>11174</v>
      </c>
      <c r="E6663" s="126" t="s">
        <v>51</v>
      </c>
      <c r="F6663" s="126" t="s">
        <v>51</v>
      </c>
      <c r="G6663" s="127">
        <v>0</v>
      </c>
    </row>
    <row r="6664" spans="1:7" x14ac:dyDescent="0.25">
      <c r="A6664" s="126" t="s">
        <v>11759</v>
      </c>
      <c r="B6664" s="126" t="s">
        <v>51</v>
      </c>
      <c r="C6664" s="126" t="s">
        <v>17</v>
      </c>
      <c r="D6664" s="126" t="s">
        <v>11382</v>
      </c>
      <c r="E6664" s="126" t="s">
        <v>51</v>
      </c>
      <c r="F6664" s="126" t="s">
        <v>51</v>
      </c>
      <c r="G6664" s="127">
        <v>0</v>
      </c>
    </row>
    <row r="6665" spans="1:7" x14ac:dyDescent="0.25">
      <c r="A6665" s="126" t="s">
        <v>11760</v>
      </c>
      <c r="B6665" s="126" t="s">
        <v>51</v>
      </c>
      <c r="C6665" s="126" t="s">
        <v>17</v>
      </c>
      <c r="D6665" s="126" t="s">
        <v>11176</v>
      </c>
      <c r="E6665" s="126" t="s">
        <v>51</v>
      </c>
      <c r="F6665" s="126" t="s">
        <v>51</v>
      </c>
      <c r="G6665" s="127">
        <v>0</v>
      </c>
    </row>
    <row r="6666" spans="1:7" x14ac:dyDescent="0.25">
      <c r="A6666" s="126" t="s">
        <v>11761</v>
      </c>
      <c r="B6666" s="126" t="s">
        <v>51</v>
      </c>
      <c r="C6666" s="126" t="s">
        <v>17</v>
      </c>
      <c r="D6666" s="126" t="s">
        <v>11177</v>
      </c>
      <c r="E6666" s="126" t="s">
        <v>51</v>
      </c>
      <c r="F6666" s="126" t="s">
        <v>51</v>
      </c>
      <c r="G6666" s="127">
        <v>0</v>
      </c>
    </row>
    <row r="6667" spans="1:7" x14ac:dyDescent="0.25">
      <c r="A6667" s="126" t="s">
        <v>11762</v>
      </c>
      <c r="B6667" s="126" t="s">
        <v>51</v>
      </c>
      <c r="C6667" s="126" t="s">
        <v>17</v>
      </c>
      <c r="D6667" s="126" t="s">
        <v>11186</v>
      </c>
      <c r="E6667" s="126" t="s">
        <v>51</v>
      </c>
      <c r="F6667" s="126" t="s">
        <v>51</v>
      </c>
      <c r="G6667" s="127">
        <v>0</v>
      </c>
    </row>
    <row r="6668" spans="1:7" x14ac:dyDescent="0.25">
      <c r="A6668" s="126" t="s">
        <v>11763</v>
      </c>
      <c r="B6668" s="126" t="s">
        <v>51</v>
      </c>
      <c r="C6668" s="126" t="s">
        <v>17</v>
      </c>
      <c r="D6668" s="126" t="s">
        <v>11326</v>
      </c>
      <c r="E6668" s="126" t="s">
        <v>51</v>
      </c>
      <c r="F6668" s="126" t="s">
        <v>51</v>
      </c>
      <c r="G6668" s="127">
        <v>0</v>
      </c>
    </row>
    <row r="6669" spans="1:7" x14ac:dyDescent="0.25">
      <c r="A6669" s="126" t="s">
        <v>11764</v>
      </c>
      <c r="B6669" s="126" t="s">
        <v>51</v>
      </c>
      <c r="C6669" s="126" t="s">
        <v>196</v>
      </c>
      <c r="D6669" s="126" t="s">
        <v>11765</v>
      </c>
      <c r="E6669" s="126" t="s">
        <v>51</v>
      </c>
      <c r="F6669" s="126" t="s">
        <v>51</v>
      </c>
      <c r="G6669" s="127">
        <v>0</v>
      </c>
    </row>
    <row r="6670" spans="1:7" x14ac:dyDescent="0.25">
      <c r="A6670" s="126" t="s">
        <v>11766</v>
      </c>
      <c r="B6670" s="126" t="s">
        <v>51</v>
      </c>
      <c r="C6670" s="126" t="s">
        <v>196</v>
      </c>
      <c r="D6670" s="126" t="s">
        <v>11767</v>
      </c>
      <c r="E6670" s="126" t="s">
        <v>51</v>
      </c>
      <c r="F6670" s="126" t="s">
        <v>51</v>
      </c>
      <c r="G6670" s="127">
        <v>0</v>
      </c>
    </row>
    <row r="6671" spans="1:7" x14ac:dyDescent="0.25">
      <c r="A6671" s="126" t="s">
        <v>11768</v>
      </c>
      <c r="B6671" s="126" t="s">
        <v>51</v>
      </c>
      <c r="C6671" s="126" t="s">
        <v>196</v>
      </c>
      <c r="D6671" s="126" t="s">
        <v>11195</v>
      </c>
      <c r="E6671" s="126" t="s">
        <v>51</v>
      </c>
      <c r="F6671" s="126" t="s">
        <v>51</v>
      </c>
      <c r="G6671" s="127">
        <v>0</v>
      </c>
    </row>
    <row r="6672" spans="1:7" x14ac:dyDescent="0.25">
      <c r="A6672" s="126" t="s">
        <v>11769</v>
      </c>
      <c r="B6672" s="126" t="s">
        <v>51</v>
      </c>
      <c r="C6672" s="126" t="s">
        <v>196</v>
      </c>
      <c r="D6672" s="126" t="s">
        <v>11205</v>
      </c>
      <c r="E6672" s="126" t="s">
        <v>51</v>
      </c>
      <c r="F6672" s="126" t="s">
        <v>51</v>
      </c>
      <c r="G6672" s="127">
        <v>0</v>
      </c>
    </row>
    <row r="6673" spans="1:7" x14ac:dyDescent="0.25">
      <c r="A6673" s="126" t="s">
        <v>11770</v>
      </c>
      <c r="B6673" s="126" t="s">
        <v>51</v>
      </c>
      <c r="C6673" s="126" t="s">
        <v>196</v>
      </c>
      <c r="D6673" s="126" t="s">
        <v>11213</v>
      </c>
      <c r="E6673" s="126" t="s">
        <v>51</v>
      </c>
      <c r="F6673" s="126" t="s">
        <v>51</v>
      </c>
      <c r="G6673" s="127">
        <v>0</v>
      </c>
    </row>
    <row r="6674" spans="1:7" x14ac:dyDescent="0.25">
      <c r="A6674" s="126" t="s">
        <v>11771</v>
      </c>
      <c r="B6674" s="126" t="s">
        <v>51</v>
      </c>
      <c r="C6674" s="126" t="s">
        <v>196</v>
      </c>
      <c r="D6674" s="126" t="s">
        <v>11222</v>
      </c>
      <c r="E6674" s="126" t="s">
        <v>51</v>
      </c>
      <c r="F6674" s="126" t="s">
        <v>51</v>
      </c>
      <c r="G6674" s="127">
        <v>0</v>
      </c>
    </row>
    <row r="6675" spans="1:7" x14ac:dyDescent="0.25">
      <c r="A6675" s="126" t="s">
        <v>11772</v>
      </c>
      <c r="B6675" s="126" t="s">
        <v>51</v>
      </c>
      <c r="C6675" s="126" t="s">
        <v>196</v>
      </c>
      <c r="D6675" s="126" t="s">
        <v>11773</v>
      </c>
      <c r="E6675" s="126" t="s">
        <v>51</v>
      </c>
      <c r="F6675" s="126" t="s">
        <v>51</v>
      </c>
      <c r="G6675" s="127">
        <v>0</v>
      </c>
    </row>
    <row r="6676" spans="1:7" x14ac:dyDescent="0.25">
      <c r="A6676" s="126" t="s">
        <v>11774</v>
      </c>
      <c r="B6676" s="126" t="s">
        <v>51</v>
      </c>
      <c r="C6676" s="126" t="s">
        <v>17</v>
      </c>
      <c r="D6676" s="126" t="s">
        <v>11228</v>
      </c>
      <c r="E6676" s="126" t="s">
        <v>51</v>
      </c>
      <c r="F6676" s="126" t="s">
        <v>51</v>
      </c>
      <c r="G6676" s="127">
        <v>0</v>
      </c>
    </row>
    <row r="6677" spans="1:7" x14ac:dyDescent="0.25">
      <c r="A6677" s="126" t="s">
        <v>11775</v>
      </c>
      <c r="B6677" s="126" t="s">
        <v>51</v>
      </c>
      <c r="C6677" s="126" t="s">
        <v>17</v>
      </c>
      <c r="D6677" s="126" t="s">
        <v>11337</v>
      </c>
      <c r="E6677" s="126" t="s">
        <v>51</v>
      </c>
      <c r="F6677" s="126" t="s">
        <v>51</v>
      </c>
      <c r="G6677" s="127">
        <v>0</v>
      </c>
    </row>
    <row r="6678" spans="1:7" x14ac:dyDescent="0.25">
      <c r="A6678" s="126" t="s">
        <v>11776</v>
      </c>
      <c r="B6678" s="126" t="s">
        <v>51</v>
      </c>
      <c r="C6678" s="126" t="s">
        <v>17</v>
      </c>
      <c r="D6678" s="126" t="s">
        <v>14747</v>
      </c>
      <c r="E6678" s="126" t="s">
        <v>51</v>
      </c>
      <c r="F6678" s="126" t="s">
        <v>51</v>
      </c>
      <c r="G6678" s="127">
        <v>0</v>
      </c>
    </row>
    <row r="6679" spans="1:7" x14ac:dyDescent="0.25">
      <c r="A6679" s="126" t="s">
        <v>14799</v>
      </c>
      <c r="B6679" s="126" t="s">
        <v>51</v>
      </c>
      <c r="C6679" s="126" t="s">
        <v>17</v>
      </c>
      <c r="D6679" s="126" t="s">
        <v>14749</v>
      </c>
      <c r="E6679" s="126" t="s">
        <v>51</v>
      </c>
      <c r="F6679" s="126" t="s">
        <v>51</v>
      </c>
      <c r="G6679" s="127">
        <v>0</v>
      </c>
    </row>
    <row r="6680" spans="1:7" x14ac:dyDescent="0.25">
      <c r="A6680" s="126" t="s">
        <v>11777</v>
      </c>
      <c r="B6680" s="126" t="s">
        <v>51</v>
      </c>
      <c r="C6680" s="126" t="s">
        <v>196</v>
      </c>
      <c r="D6680" s="126" t="s">
        <v>11250</v>
      </c>
      <c r="E6680" s="126" t="s">
        <v>51</v>
      </c>
      <c r="F6680" s="126" t="s">
        <v>51</v>
      </c>
      <c r="G6680" s="127">
        <v>0</v>
      </c>
    </row>
    <row r="6681" spans="1:7" x14ac:dyDescent="0.25">
      <c r="A6681" s="126" t="s">
        <v>11778</v>
      </c>
      <c r="B6681" s="126" t="s">
        <v>51</v>
      </c>
      <c r="C6681" s="126" t="s">
        <v>17</v>
      </c>
      <c r="D6681" s="126" t="s">
        <v>11256</v>
      </c>
      <c r="E6681" s="126" t="s">
        <v>51</v>
      </c>
      <c r="F6681" s="126" t="s">
        <v>51</v>
      </c>
      <c r="G6681" s="127">
        <v>0</v>
      </c>
    </row>
    <row r="6682" spans="1:7" x14ac:dyDescent="0.25">
      <c r="A6682" s="126" t="s">
        <v>11779</v>
      </c>
      <c r="B6682" s="126" t="s">
        <v>51</v>
      </c>
      <c r="C6682" s="126" t="s">
        <v>196</v>
      </c>
      <c r="D6682" s="126" t="s">
        <v>11256</v>
      </c>
      <c r="E6682" s="126" t="s">
        <v>51</v>
      </c>
      <c r="F6682" s="126" t="s">
        <v>51</v>
      </c>
      <c r="G6682" s="127">
        <v>0</v>
      </c>
    </row>
    <row r="6683" spans="1:7" x14ac:dyDescent="0.25">
      <c r="A6683" s="126" t="s">
        <v>11780</v>
      </c>
      <c r="B6683" s="126" t="s">
        <v>51</v>
      </c>
      <c r="C6683" s="126" t="s">
        <v>196</v>
      </c>
      <c r="D6683" s="126" t="s">
        <v>11258</v>
      </c>
      <c r="E6683" s="126" t="s">
        <v>51</v>
      </c>
      <c r="F6683" s="126" t="s">
        <v>51</v>
      </c>
      <c r="G6683" s="127">
        <v>0</v>
      </c>
    </row>
    <row r="6684" spans="1:7" x14ac:dyDescent="0.25">
      <c r="A6684" s="126" t="s">
        <v>11781</v>
      </c>
      <c r="B6684" s="126" t="s">
        <v>51</v>
      </c>
      <c r="C6684" s="126" t="s">
        <v>191</v>
      </c>
      <c r="D6684" s="126" t="s">
        <v>11256</v>
      </c>
      <c r="E6684" s="126" t="s">
        <v>51</v>
      </c>
      <c r="F6684" s="126" t="s">
        <v>51</v>
      </c>
      <c r="G6684" s="127">
        <v>0</v>
      </c>
    </row>
    <row r="6685" spans="1:7" x14ac:dyDescent="0.25">
      <c r="A6685" s="126" t="s">
        <v>11782</v>
      </c>
      <c r="B6685" s="126" t="s">
        <v>51</v>
      </c>
      <c r="C6685" s="126" t="s">
        <v>11</v>
      </c>
      <c r="D6685" s="126" t="s">
        <v>11256</v>
      </c>
      <c r="E6685" s="126" t="s">
        <v>51</v>
      </c>
      <c r="F6685" s="126" t="s">
        <v>51</v>
      </c>
      <c r="G6685" s="127">
        <v>0</v>
      </c>
    </row>
    <row r="6686" spans="1:7" x14ac:dyDescent="0.25">
      <c r="A6686" s="126" t="s">
        <v>11783</v>
      </c>
      <c r="B6686" s="126" t="s">
        <v>51</v>
      </c>
      <c r="C6686" s="126" t="s">
        <v>11</v>
      </c>
      <c r="D6686" s="126" t="s">
        <v>11258</v>
      </c>
      <c r="E6686" s="126" t="s">
        <v>51</v>
      </c>
      <c r="F6686" s="126" t="s">
        <v>51</v>
      </c>
      <c r="G6686" s="127">
        <v>0</v>
      </c>
    </row>
    <row r="6687" spans="1:7" x14ac:dyDescent="0.25">
      <c r="A6687" s="126" t="s">
        <v>11784</v>
      </c>
      <c r="B6687" s="126" t="s">
        <v>51</v>
      </c>
      <c r="C6687" s="126" t="s">
        <v>53</v>
      </c>
      <c r="D6687" s="126" t="s">
        <v>11249</v>
      </c>
      <c r="E6687" s="126" t="s">
        <v>51</v>
      </c>
      <c r="F6687" s="126" t="s">
        <v>51</v>
      </c>
      <c r="G6687" s="127">
        <v>0</v>
      </c>
    </row>
    <row r="6688" spans="1:7" x14ac:dyDescent="0.25">
      <c r="A6688" s="126" t="s">
        <v>11785</v>
      </c>
      <c r="B6688" s="126" t="s">
        <v>51</v>
      </c>
      <c r="C6688" s="126" t="s">
        <v>53</v>
      </c>
      <c r="D6688" s="126" t="s">
        <v>11786</v>
      </c>
      <c r="E6688" s="126" t="s">
        <v>51</v>
      </c>
      <c r="F6688" s="126" t="s">
        <v>51</v>
      </c>
      <c r="G6688" s="127">
        <v>0</v>
      </c>
    </row>
    <row r="6689" spans="1:7" x14ac:dyDescent="0.25">
      <c r="A6689" s="126" t="s">
        <v>11787</v>
      </c>
      <c r="B6689" s="126" t="s">
        <v>51</v>
      </c>
      <c r="C6689" s="126" t="s">
        <v>191</v>
      </c>
      <c r="D6689" s="126" t="s">
        <v>11349</v>
      </c>
      <c r="E6689" s="126" t="s">
        <v>51</v>
      </c>
      <c r="F6689" s="126" t="s">
        <v>51</v>
      </c>
      <c r="G6689" s="127">
        <v>0</v>
      </c>
    </row>
    <row r="6690" spans="1:7" ht="30" x14ac:dyDescent="0.25">
      <c r="A6690" s="126" t="s">
        <v>11788</v>
      </c>
      <c r="B6690" s="126" t="s">
        <v>51</v>
      </c>
      <c r="C6690" s="126" t="s">
        <v>196</v>
      </c>
      <c r="D6690" s="126" t="s">
        <v>11265</v>
      </c>
      <c r="E6690" s="126" t="s">
        <v>51</v>
      </c>
      <c r="F6690" s="126" t="s">
        <v>510</v>
      </c>
      <c r="G6690" s="127">
        <v>1</v>
      </c>
    </row>
    <row r="6691" spans="1:7" ht="30" x14ac:dyDescent="0.25">
      <c r="A6691" s="126" t="s">
        <v>11789</v>
      </c>
      <c r="B6691" s="126" t="s">
        <v>51</v>
      </c>
      <c r="C6691" s="126" t="s">
        <v>11</v>
      </c>
      <c r="D6691" s="126" t="s">
        <v>11265</v>
      </c>
      <c r="E6691" s="126" t="s">
        <v>51</v>
      </c>
      <c r="F6691" s="126" t="s">
        <v>510</v>
      </c>
      <c r="G6691" s="127">
        <v>1</v>
      </c>
    </row>
    <row r="6692" spans="1:7" ht="30" x14ac:dyDescent="0.25">
      <c r="A6692" s="126" t="s">
        <v>11790</v>
      </c>
      <c r="B6692" s="126" t="s">
        <v>51</v>
      </c>
      <c r="C6692" s="126" t="s">
        <v>17</v>
      </c>
      <c r="D6692" s="126" t="s">
        <v>11265</v>
      </c>
      <c r="E6692" s="126" t="s">
        <v>51</v>
      </c>
      <c r="F6692" s="126" t="s">
        <v>510</v>
      </c>
      <c r="G6692" s="127">
        <v>1</v>
      </c>
    </row>
    <row r="6693" spans="1:7" x14ac:dyDescent="0.25">
      <c r="A6693" s="126" t="s">
        <v>11791</v>
      </c>
      <c r="B6693" s="126" t="s">
        <v>51</v>
      </c>
      <c r="C6693" s="126" t="s">
        <v>196</v>
      </c>
      <c r="D6693" s="126" t="s">
        <v>11792</v>
      </c>
      <c r="E6693" s="126" t="s">
        <v>51</v>
      </c>
      <c r="F6693" s="126" t="s">
        <v>51</v>
      </c>
      <c r="G6693" s="127">
        <v>0</v>
      </c>
    </row>
    <row r="6694" spans="1:7" x14ac:dyDescent="0.25">
      <c r="A6694" s="126" t="s">
        <v>11793</v>
      </c>
      <c r="B6694" s="126" t="s">
        <v>51</v>
      </c>
      <c r="C6694" s="126" t="s">
        <v>196</v>
      </c>
      <c r="D6694" s="126" t="s">
        <v>11794</v>
      </c>
      <c r="E6694" s="126" t="s">
        <v>51</v>
      </c>
      <c r="F6694" s="126" t="s">
        <v>51</v>
      </c>
      <c r="G6694" s="127">
        <v>0</v>
      </c>
    </row>
    <row r="6695" spans="1:7" x14ac:dyDescent="0.25">
      <c r="A6695" s="126" t="s">
        <v>11795</v>
      </c>
      <c r="B6695" s="126" t="s">
        <v>51</v>
      </c>
      <c r="C6695" s="126" t="s">
        <v>196</v>
      </c>
      <c r="D6695" s="126" t="s">
        <v>11796</v>
      </c>
      <c r="E6695" s="126" t="s">
        <v>51</v>
      </c>
      <c r="F6695" s="126" t="s">
        <v>51</v>
      </c>
      <c r="G6695" s="127">
        <v>0</v>
      </c>
    </row>
    <row r="6696" spans="1:7" x14ac:dyDescent="0.25">
      <c r="A6696" s="126" t="s">
        <v>11797</v>
      </c>
      <c r="B6696" s="126" t="s">
        <v>51</v>
      </c>
      <c r="C6696" s="126" t="s">
        <v>196</v>
      </c>
      <c r="D6696" s="126" t="s">
        <v>11798</v>
      </c>
      <c r="E6696" s="126" t="s">
        <v>51</v>
      </c>
      <c r="F6696" s="126" t="s">
        <v>51</v>
      </c>
      <c r="G6696" s="127">
        <v>0</v>
      </c>
    </row>
    <row r="6697" spans="1:7" x14ac:dyDescent="0.25">
      <c r="A6697" s="126" t="s">
        <v>11799</v>
      </c>
      <c r="B6697" s="126" t="s">
        <v>51</v>
      </c>
      <c r="C6697" s="126" t="s">
        <v>196</v>
      </c>
      <c r="D6697" s="126" t="s">
        <v>11800</v>
      </c>
      <c r="E6697" s="126" t="s">
        <v>51</v>
      </c>
      <c r="F6697" s="126" t="s">
        <v>51</v>
      </c>
      <c r="G6697" s="127">
        <v>0</v>
      </c>
    </row>
    <row r="6698" spans="1:7" x14ac:dyDescent="0.25">
      <c r="A6698" s="126" t="s">
        <v>11801</v>
      </c>
      <c r="B6698" s="126" t="s">
        <v>51</v>
      </c>
      <c r="C6698" s="126" t="s">
        <v>196</v>
      </c>
      <c r="D6698" s="126" t="s">
        <v>11802</v>
      </c>
      <c r="E6698" s="126" t="s">
        <v>51</v>
      </c>
      <c r="F6698" s="126" t="s">
        <v>51</v>
      </c>
      <c r="G6698" s="127">
        <v>0</v>
      </c>
    </row>
    <row r="6699" spans="1:7" x14ac:dyDescent="0.25">
      <c r="A6699" s="126" t="s">
        <v>11803</v>
      </c>
      <c r="B6699" s="126" t="s">
        <v>51</v>
      </c>
      <c r="C6699" s="126" t="s">
        <v>196</v>
      </c>
      <c r="D6699" s="126" t="s">
        <v>11804</v>
      </c>
      <c r="E6699" s="126" t="s">
        <v>51</v>
      </c>
      <c r="F6699" s="126" t="s">
        <v>51</v>
      </c>
      <c r="G6699" s="127">
        <v>0</v>
      </c>
    </row>
    <row r="6700" spans="1:7" x14ac:dyDescent="0.25">
      <c r="A6700" s="126" t="s">
        <v>11805</v>
      </c>
      <c r="B6700" s="126" t="s">
        <v>51</v>
      </c>
      <c r="C6700" s="126" t="s">
        <v>196</v>
      </c>
      <c r="D6700" s="126" t="s">
        <v>11806</v>
      </c>
      <c r="E6700" s="126" t="s">
        <v>51</v>
      </c>
      <c r="F6700" s="126" t="s">
        <v>51</v>
      </c>
      <c r="G6700" s="127">
        <v>0</v>
      </c>
    </row>
    <row r="6701" spans="1:7" x14ac:dyDescent="0.25">
      <c r="A6701" s="126" t="s">
        <v>11807</v>
      </c>
      <c r="B6701" s="126" t="s">
        <v>51</v>
      </c>
      <c r="C6701" s="126" t="s">
        <v>196</v>
      </c>
      <c r="D6701" s="126" t="s">
        <v>11808</v>
      </c>
      <c r="E6701" s="126" t="s">
        <v>51</v>
      </c>
      <c r="F6701" s="126" t="s">
        <v>51</v>
      </c>
      <c r="G6701" s="127">
        <v>0</v>
      </c>
    </row>
    <row r="6702" spans="1:7" x14ac:dyDescent="0.25">
      <c r="A6702" s="126" t="s">
        <v>11809</v>
      </c>
      <c r="B6702" s="126" t="s">
        <v>51</v>
      </c>
      <c r="C6702" s="126" t="s">
        <v>196</v>
      </c>
      <c r="D6702" s="126" t="s">
        <v>11810</v>
      </c>
      <c r="E6702" s="126" t="s">
        <v>51</v>
      </c>
      <c r="F6702" s="126" t="s">
        <v>51</v>
      </c>
      <c r="G6702" s="127">
        <v>0</v>
      </c>
    </row>
    <row r="6703" spans="1:7" x14ac:dyDescent="0.25">
      <c r="A6703" s="126" t="s">
        <v>11811</v>
      </c>
      <c r="B6703" s="126" t="s">
        <v>51</v>
      </c>
      <c r="C6703" s="126" t="s">
        <v>196</v>
      </c>
      <c r="D6703" s="126" t="s">
        <v>11812</v>
      </c>
      <c r="E6703" s="126" t="s">
        <v>51</v>
      </c>
      <c r="F6703" s="126" t="s">
        <v>51</v>
      </c>
      <c r="G6703" s="127">
        <v>0</v>
      </c>
    </row>
    <row r="6704" spans="1:7" x14ac:dyDescent="0.25">
      <c r="A6704" s="126" t="s">
        <v>11813</v>
      </c>
      <c r="B6704" s="126" t="s">
        <v>51</v>
      </c>
      <c r="C6704" s="126" t="s">
        <v>196</v>
      </c>
      <c r="D6704" s="126" t="s">
        <v>11814</v>
      </c>
      <c r="E6704" s="126" t="s">
        <v>51</v>
      </c>
      <c r="F6704" s="126" t="s">
        <v>51</v>
      </c>
      <c r="G6704" s="127">
        <v>0</v>
      </c>
    </row>
    <row r="6705" spans="1:7" x14ac:dyDescent="0.25">
      <c r="A6705" s="126" t="s">
        <v>11815</v>
      </c>
      <c r="B6705" s="126" t="s">
        <v>51</v>
      </c>
      <c r="C6705" s="126" t="s">
        <v>196</v>
      </c>
      <c r="D6705" s="126" t="s">
        <v>11816</v>
      </c>
      <c r="E6705" s="126" t="s">
        <v>51</v>
      </c>
      <c r="F6705" s="126" t="s">
        <v>51</v>
      </c>
      <c r="G6705" s="127">
        <v>0</v>
      </c>
    </row>
    <row r="6706" spans="1:7" x14ac:dyDescent="0.25">
      <c r="A6706" s="126" t="s">
        <v>14800</v>
      </c>
      <c r="B6706" s="126" t="s">
        <v>51</v>
      </c>
      <c r="C6706" s="126" t="s">
        <v>196</v>
      </c>
      <c r="D6706" s="126" t="s">
        <v>14801</v>
      </c>
      <c r="E6706" s="126" t="s">
        <v>51</v>
      </c>
      <c r="F6706" s="126" t="s">
        <v>51</v>
      </c>
      <c r="G6706" s="127">
        <v>0</v>
      </c>
    </row>
    <row r="6707" spans="1:7" x14ac:dyDescent="0.25">
      <c r="A6707" s="126" t="s">
        <v>14802</v>
      </c>
      <c r="B6707" s="126" t="s">
        <v>51</v>
      </c>
      <c r="C6707" s="126" t="s">
        <v>196</v>
      </c>
      <c r="D6707" s="126" t="s">
        <v>14803</v>
      </c>
      <c r="E6707" s="126" t="s">
        <v>51</v>
      </c>
      <c r="F6707" s="126" t="s">
        <v>51</v>
      </c>
      <c r="G6707" s="127">
        <v>0</v>
      </c>
    </row>
    <row r="6708" spans="1:7" x14ac:dyDescent="0.25">
      <c r="A6708" s="126" t="s">
        <v>14804</v>
      </c>
      <c r="B6708" s="126" t="s">
        <v>51</v>
      </c>
      <c r="C6708" s="126" t="s">
        <v>196</v>
      </c>
      <c r="D6708" s="126" t="s">
        <v>14805</v>
      </c>
      <c r="E6708" s="126" t="s">
        <v>51</v>
      </c>
      <c r="F6708" s="126" t="s">
        <v>51</v>
      </c>
      <c r="G6708" s="127">
        <v>0</v>
      </c>
    </row>
    <row r="6709" spans="1:7" x14ac:dyDescent="0.25">
      <c r="A6709" s="126" t="s">
        <v>14806</v>
      </c>
      <c r="B6709" s="126" t="s">
        <v>51</v>
      </c>
      <c r="C6709" s="126" t="s">
        <v>196</v>
      </c>
      <c r="D6709" s="126" t="s">
        <v>14807</v>
      </c>
      <c r="E6709" s="126" t="s">
        <v>51</v>
      </c>
      <c r="F6709" s="126" t="s">
        <v>51</v>
      </c>
      <c r="G6709" s="127">
        <v>0</v>
      </c>
    </row>
    <row r="6710" spans="1:7" x14ac:dyDescent="0.25">
      <c r="A6710" s="126" t="s">
        <v>14808</v>
      </c>
      <c r="B6710" s="126" t="s">
        <v>51</v>
      </c>
      <c r="C6710" s="126" t="s">
        <v>196</v>
      </c>
      <c r="D6710" s="126" t="s">
        <v>14809</v>
      </c>
      <c r="E6710" s="126" t="s">
        <v>51</v>
      </c>
      <c r="F6710" s="126" t="s">
        <v>51</v>
      </c>
      <c r="G6710" s="127">
        <v>0</v>
      </c>
    </row>
    <row r="6711" spans="1:7" x14ac:dyDescent="0.25">
      <c r="A6711" s="126" t="s">
        <v>14810</v>
      </c>
      <c r="B6711" s="126" t="s">
        <v>51</v>
      </c>
      <c r="C6711" s="126" t="s">
        <v>196</v>
      </c>
      <c r="D6711" s="126" t="s">
        <v>14811</v>
      </c>
      <c r="E6711" s="126" t="s">
        <v>51</v>
      </c>
      <c r="F6711" s="126" t="s">
        <v>51</v>
      </c>
      <c r="G6711" s="127">
        <v>0</v>
      </c>
    </row>
    <row r="6712" spans="1:7" x14ac:dyDescent="0.25">
      <c r="A6712" s="126" t="s">
        <v>14812</v>
      </c>
      <c r="B6712" s="126" t="s">
        <v>51</v>
      </c>
      <c r="C6712" s="126" t="s">
        <v>196</v>
      </c>
      <c r="D6712" s="126" t="s">
        <v>14813</v>
      </c>
      <c r="E6712" s="126" t="s">
        <v>51</v>
      </c>
      <c r="F6712" s="126" t="s">
        <v>51</v>
      </c>
      <c r="G6712" s="127">
        <v>0</v>
      </c>
    </row>
    <row r="6713" spans="1:7" x14ac:dyDescent="0.25">
      <c r="A6713" s="126" t="s">
        <v>14814</v>
      </c>
      <c r="B6713" s="126" t="s">
        <v>51</v>
      </c>
      <c r="C6713" s="126" t="s">
        <v>196</v>
      </c>
      <c r="D6713" s="126" t="s">
        <v>14815</v>
      </c>
      <c r="E6713" s="126" t="s">
        <v>51</v>
      </c>
      <c r="F6713" s="126" t="s">
        <v>51</v>
      </c>
      <c r="G6713" s="127">
        <v>0</v>
      </c>
    </row>
    <row r="6714" spans="1:7" x14ac:dyDescent="0.25">
      <c r="A6714" s="126" t="s">
        <v>11817</v>
      </c>
      <c r="B6714" s="126" t="s">
        <v>51</v>
      </c>
      <c r="C6714" s="126" t="s">
        <v>196</v>
      </c>
      <c r="D6714" s="126" t="s">
        <v>11818</v>
      </c>
      <c r="E6714" s="126" t="s">
        <v>51</v>
      </c>
      <c r="F6714" s="126" t="s">
        <v>51</v>
      </c>
      <c r="G6714" s="127">
        <v>0</v>
      </c>
    </row>
    <row r="6715" spans="1:7" x14ac:dyDescent="0.25">
      <c r="A6715" s="126" t="s">
        <v>11819</v>
      </c>
      <c r="B6715" s="126" t="s">
        <v>51</v>
      </c>
      <c r="C6715" s="126" t="s">
        <v>196</v>
      </c>
      <c r="D6715" s="126" t="s">
        <v>11820</v>
      </c>
      <c r="E6715" s="126" t="s">
        <v>51</v>
      </c>
      <c r="F6715" s="126" t="s">
        <v>51</v>
      </c>
      <c r="G6715" s="127">
        <v>0</v>
      </c>
    </row>
    <row r="6716" spans="1:7" x14ac:dyDescent="0.25">
      <c r="A6716" s="126" t="s">
        <v>11821</v>
      </c>
      <c r="B6716" s="126" t="s">
        <v>51</v>
      </c>
      <c r="C6716" s="126" t="s">
        <v>196</v>
      </c>
      <c r="D6716" s="126" t="s">
        <v>11822</v>
      </c>
      <c r="E6716" s="126" t="s">
        <v>51</v>
      </c>
      <c r="F6716" s="126" t="s">
        <v>51</v>
      </c>
      <c r="G6716" s="127">
        <v>0</v>
      </c>
    </row>
    <row r="6717" spans="1:7" x14ac:dyDescent="0.25">
      <c r="A6717" s="126" t="s">
        <v>11823</v>
      </c>
      <c r="B6717" s="126" t="s">
        <v>51</v>
      </c>
      <c r="C6717" s="126" t="s">
        <v>196</v>
      </c>
      <c r="D6717" s="126" t="s">
        <v>11824</v>
      </c>
      <c r="E6717" s="126" t="s">
        <v>51</v>
      </c>
      <c r="F6717" s="126" t="s">
        <v>51</v>
      </c>
      <c r="G6717" s="127">
        <v>0</v>
      </c>
    </row>
    <row r="6718" spans="1:7" x14ac:dyDescent="0.25">
      <c r="A6718" s="126" t="s">
        <v>11825</v>
      </c>
      <c r="B6718" s="126" t="s">
        <v>51</v>
      </c>
      <c r="C6718" s="126" t="s">
        <v>196</v>
      </c>
      <c r="D6718" s="126" t="s">
        <v>11826</v>
      </c>
      <c r="E6718" s="126" t="s">
        <v>51</v>
      </c>
      <c r="F6718" s="126" t="s">
        <v>51</v>
      </c>
      <c r="G6718" s="127">
        <v>0</v>
      </c>
    </row>
    <row r="6719" spans="1:7" x14ac:dyDescent="0.25">
      <c r="A6719" s="126" t="s">
        <v>11827</v>
      </c>
      <c r="B6719" s="126" t="s">
        <v>51</v>
      </c>
      <c r="C6719" s="126" t="s">
        <v>196</v>
      </c>
      <c r="D6719" s="126" t="s">
        <v>11828</v>
      </c>
      <c r="E6719" s="126" t="s">
        <v>51</v>
      </c>
      <c r="F6719" s="126" t="s">
        <v>51</v>
      </c>
      <c r="G6719" s="127">
        <v>0</v>
      </c>
    </row>
    <row r="6720" spans="1:7" x14ac:dyDescent="0.25">
      <c r="A6720" s="126" t="s">
        <v>11829</v>
      </c>
      <c r="B6720" s="126" t="s">
        <v>51</v>
      </c>
      <c r="C6720" s="126" t="s">
        <v>196</v>
      </c>
      <c r="D6720" s="126" t="s">
        <v>11830</v>
      </c>
      <c r="E6720" s="126" t="s">
        <v>51</v>
      </c>
      <c r="F6720" s="126" t="s">
        <v>51</v>
      </c>
      <c r="G6720" s="127">
        <v>0</v>
      </c>
    </row>
    <row r="6721" spans="1:7" x14ac:dyDescent="0.25">
      <c r="A6721" s="126" t="s">
        <v>11831</v>
      </c>
      <c r="B6721" s="126" t="s">
        <v>51</v>
      </c>
      <c r="C6721" s="126" t="s">
        <v>196</v>
      </c>
      <c r="D6721" s="126" t="s">
        <v>11832</v>
      </c>
      <c r="E6721" s="126" t="s">
        <v>51</v>
      </c>
      <c r="F6721" s="126" t="s">
        <v>51</v>
      </c>
      <c r="G6721" s="127">
        <v>0</v>
      </c>
    </row>
    <row r="6722" spans="1:7" x14ac:dyDescent="0.25">
      <c r="A6722" s="126" t="s">
        <v>11833</v>
      </c>
      <c r="B6722" s="126" t="s">
        <v>51</v>
      </c>
      <c r="C6722" s="126" t="s">
        <v>17</v>
      </c>
      <c r="D6722" s="126" t="s">
        <v>11834</v>
      </c>
      <c r="E6722" s="126" t="s">
        <v>51</v>
      </c>
      <c r="F6722" s="126" t="s">
        <v>51</v>
      </c>
      <c r="G6722" s="127">
        <v>0</v>
      </c>
    </row>
    <row r="6723" spans="1:7" x14ac:dyDescent="0.25">
      <c r="A6723" s="126" t="s">
        <v>11835</v>
      </c>
      <c r="B6723" s="126" t="s">
        <v>51</v>
      </c>
      <c r="C6723" s="126" t="s">
        <v>17</v>
      </c>
      <c r="D6723" s="126" t="s">
        <v>11836</v>
      </c>
      <c r="E6723" s="126" t="s">
        <v>51</v>
      </c>
      <c r="F6723" s="126" t="s">
        <v>51</v>
      </c>
      <c r="G6723" s="127">
        <v>0</v>
      </c>
    </row>
    <row r="6724" spans="1:7" x14ac:dyDescent="0.25">
      <c r="A6724" s="126" t="s">
        <v>11837</v>
      </c>
      <c r="B6724" s="126" t="s">
        <v>51</v>
      </c>
      <c r="C6724" s="126" t="s">
        <v>17</v>
      </c>
      <c r="D6724" s="126" t="s">
        <v>11838</v>
      </c>
      <c r="E6724" s="126" t="s">
        <v>51</v>
      </c>
      <c r="F6724" s="126" t="s">
        <v>51</v>
      </c>
      <c r="G6724" s="127">
        <v>0</v>
      </c>
    </row>
    <row r="6725" spans="1:7" x14ac:dyDescent="0.25">
      <c r="A6725" s="126" t="s">
        <v>11839</v>
      </c>
      <c r="B6725" s="126" t="s">
        <v>51</v>
      </c>
      <c r="C6725" s="126" t="s">
        <v>17</v>
      </c>
      <c r="D6725" s="126" t="s">
        <v>11840</v>
      </c>
      <c r="E6725" s="126" t="s">
        <v>51</v>
      </c>
      <c r="F6725" s="126" t="s">
        <v>51</v>
      </c>
      <c r="G6725" s="127">
        <v>0</v>
      </c>
    </row>
    <row r="6726" spans="1:7" x14ac:dyDescent="0.25">
      <c r="A6726" s="126" t="s">
        <v>11841</v>
      </c>
      <c r="B6726" s="126" t="s">
        <v>51</v>
      </c>
      <c r="C6726" s="126" t="s">
        <v>17</v>
      </c>
      <c r="D6726" s="126" t="s">
        <v>11842</v>
      </c>
      <c r="E6726" s="126" t="s">
        <v>51</v>
      </c>
      <c r="F6726" s="126" t="s">
        <v>51</v>
      </c>
      <c r="G6726" s="127">
        <v>0</v>
      </c>
    </row>
    <row r="6727" spans="1:7" x14ac:dyDescent="0.25">
      <c r="A6727" s="126" t="s">
        <v>11843</v>
      </c>
      <c r="B6727" s="126" t="s">
        <v>51</v>
      </c>
      <c r="C6727" s="126" t="s">
        <v>17</v>
      </c>
      <c r="D6727" s="126" t="s">
        <v>11844</v>
      </c>
      <c r="E6727" s="126" t="s">
        <v>51</v>
      </c>
      <c r="F6727" s="126" t="s">
        <v>51</v>
      </c>
      <c r="G6727" s="127">
        <v>0</v>
      </c>
    </row>
    <row r="6728" spans="1:7" x14ac:dyDescent="0.25">
      <c r="A6728" s="126" t="s">
        <v>11845</v>
      </c>
      <c r="B6728" s="126" t="s">
        <v>51</v>
      </c>
      <c r="C6728" s="126" t="s">
        <v>17</v>
      </c>
      <c r="D6728" s="126" t="s">
        <v>11846</v>
      </c>
      <c r="E6728" s="126" t="s">
        <v>51</v>
      </c>
      <c r="F6728" s="126" t="s">
        <v>51</v>
      </c>
      <c r="G6728" s="127">
        <v>0</v>
      </c>
    </row>
    <row r="6729" spans="1:7" x14ac:dyDescent="0.25">
      <c r="A6729" s="126" t="s">
        <v>11847</v>
      </c>
      <c r="B6729" s="126" t="s">
        <v>51</v>
      </c>
      <c r="C6729" s="126" t="s">
        <v>17</v>
      </c>
      <c r="D6729" s="126" t="s">
        <v>11848</v>
      </c>
      <c r="E6729" s="126" t="s">
        <v>51</v>
      </c>
      <c r="F6729" s="126" t="s">
        <v>51</v>
      </c>
      <c r="G6729" s="127">
        <v>0</v>
      </c>
    </row>
    <row r="6730" spans="1:7" x14ac:dyDescent="0.25">
      <c r="A6730" s="126" t="s">
        <v>11849</v>
      </c>
      <c r="B6730" s="126" t="s">
        <v>51</v>
      </c>
      <c r="C6730" s="126" t="s">
        <v>17</v>
      </c>
      <c r="D6730" s="126" t="s">
        <v>11850</v>
      </c>
      <c r="E6730" s="126" t="s">
        <v>51</v>
      </c>
      <c r="F6730" s="126" t="s">
        <v>51</v>
      </c>
      <c r="G6730" s="127">
        <v>0</v>
      </c>
    </row>
    <row r="6731" spans="1:7" x14ac:dyDescent="0.25">
      <c r="A6731" s="126" t="s">
        <v>11851</v>
      </c>
      <c r="B6731" s="126" t="s">
        <v>51</v>
      </c>
      <c r="C6731" s="126" t="s">
        <v>17</v>
      </c>
      <c r="D6731" s="126" t="s">
        <v>11852</v>
      </c>
      <c r="E6731" s="126" t="s">
        <v>51</v>
      </c>
      <c r="F6731" s="126" t="s">
        <v>51</v>
      </c>
      <c r="G6731" s="127">
        <v>0</v>
      </c>
    </row>
    <row r="6732" spans="1:7" x14ac:dyDescent="0.25">
      <c r="A6732" s="126" t="s">
        <v>11853</v>
      </c>
      <c r="B6732" s="126" t="s">
        <v>51</v>
      </c>
      <c r="C6732" s="126" t="s">
        <v>17</v>
      </c>
      <c r="D6732" s="126" t="s">
        <v>11854</v>
      </c>
      <c r="E6732" s="126" t="s">
        <v>51</v>
      </c>
      <c r="F6732" s="126" t="s">
        <v>51</v>
      </c>
      <c r="G6732" s="127">
        <v>0</v>
      </c>
    </row>
    <row r="6733" spans="1:7" x14ac:dyDescent="0.25">
      <c r="A6733" s="126" t="s">
        <v>11855</v>
      </c>
      <c r="B6733" s="126" t="s">
        <v>51</v>
      </c>
      <c r="C6733" s="126" t="s">
        <v>17</v>
      </c>
      <c r="D6733" s="126" t="s">
        <v>11856</v>
      </c>
      <c r="E6733" s="126" t="s">
        <v>51</v>
      </c>
      <c r="F6733" s="126" t="s">
        <v>51</v>
      </c>
      <c r="G6733" s="127">
        <v>0</v>
      </c>
    </row>
    <row r="6734" spans="1:7" x14ac:dyDescent="0.25">
      <c r="A6734" s="126" t="s">
        <v>11857</v>
      </c>
      <c r="B6734" s="126" t="s">
        <v>51</v>
      </c>
      <c r="C6734" s="126" t="s">
        <v>17</v>
      </c>
      <c r="D6734" s="126" t="s">
        <v>11858</v>
      </c>
      <c r="E6734" s="126" t="s">
        <v>51</v>
      </c>
      <c r="F6734" s="126" t="s">
        <v>51</v>
      </c>
      <c r="G6734" s="127">
        <v>0</v>
      </c>
    </row>
    <row r="6735" spans="1:7" x14ac:dyDescent="0.25">
      <c r="A6735" s="126" t="s">
        <v>11859</v>
      </c>
      <c r="B6735" s="126" t="s">
        <v>51</v>
      </c>
      <c r="C6735" s="126" t="s">
        <v>17</v>
      </c>
      <c r="D6735" s="126" t="s">
        <v>11860</v>
      </c>
      <c r="E6735" s="126" t="s">
        <v>51</v>
      </c>
      <c r="F6735" s="126" t="s">
        <v>51</v>
      </c>
      <c r="G6735" s="127">
        <v>0</v>
      </c>
    </row>
    <row r="6736" spans="1:7" x14ac:dyDescent="0.25">
      <c r="A6736" s="126" t="s">
        <v>11861</v>
      </c>
      <c r="B6736" s="126" t="s">
        <v>51</v>
      </c>
      <c r="C6736" s="126" t="s">
        <v>17</v>
      </c>
      <c r="D6736" s="126" t="s">
        <v>11862</v>
      </c>
      <c r="E6736" s="126" t="s">
        <v>51</v>
      </c>
      <c r="F6736" s="126" t="s">
        <v>51</v>
      </c>
      <c r="G6736" s="127">
        <v>0</v>
      </c>
    </row>
    <row r="6737" spans="1:7" x14ac:dyDescent="0.25">
      <c r="A6737" s="126" t="s">
        <v>11863</v>
      </c>
      <c r="B6737" s="126" t="s">
        <v>51</v>
      </c>
      <c r="C6737" s="126" t="s">
        <v>17</v>
      </c>
      <c r="D6737" s="126" t="s">
        <v>11864</v>
      </c>
      <c r="E6737" s="126" t="s">
        <v>51</v>
      </c>
      <c r="F6737" s="126" t="s">
        <v>51</v>
      </c>
      <c r="G6737" s="127">
        <v>0</v>
      </c>
    </row>
    <row r="6738" spans="1:7" x14ac:dyDescent="0.25">
      <c r="A6738" s="126" t="s">
        <v>11865</v>
      </c>
      <c r="B6738" s="126" t="s">
        <v>51</v>
      </c>
      <c r="C6738" s="126" t="s">
        <v>17</v>
      </c>
      <c r="D6738" s="126" t="s">
        <v>11866</v>
      </c>
      <c r="E6738" s="126" t="s">
        <v>51</v>
      </c>
      <c r="F6738" s="126" t="s">
        <v>51</v>
      </c>
      <c r="G6738" s="127">
        <v>0</v>
      </c>
    </row>
    <row r="6739" spans="1:7" x14ac:dyDescent="0.25">
      <c r="A6739" s="126" t="s">
        <v>11867</v>
      </c>
      <c r="B6739" s="126" t="s">
        <v>51</v>
      </c>
      <c r="C6739" s="126" t="s">
        <v>17</v>
      </c>
      <c r="D6739" s="126" t="s">
        <v>11868</v>
      </c>
      <c r="E6739" s="126" t="s">
        <v>51</v>
      </c>
      <c r="F6739" s="126" t="s">
        <v>51</v>
      </c>
      <c r="G6739" s="127">
        <v>0</v>
      </c>
    </row>
    <row r="6740" spans="1:7" x14ac:dyDescent="0.25">
      <c r="A6740" s="126" t="s">
        <v>11869</v>
      </c>
      <c r="B6740" s="126" t="s">
        <v>51</v>
      </c>
      <c r="C6740" s="126" t="s">
        <v>17</v>
      </c>
      <c r="D6740" s="126" t="s">
        <v>11870</v>
      </c>
      <c r="E6740" s="126" t="s">
        <v>51</v>
      </c>
      <c r="F6740" s="126" t="s">
        <v>51</v>
      </c>
      <c r="G6740" s="127">
        <v>0</v>
      </c>
    </row>
    <row r="6741" spans="1:7" x14ac:dyDescent="0.25">
      <c r="A6741" s="126" t="s">
        <v>11871</v>
      </c>
      <c r="B6741" s="126" t="s">
        <v>51</v>
      </c>
      <c r="C6741" s="126" t="s">
        <v>17</v>
      </c>
      <c r="D6741" s="126" t="s">
        <v>11872</v>
      </c>
      <c r="E6741" s="126" t="s">
        <v>51</v>
      </c>
      <c r="F6741" s="126" t="s">
        <v>51</v>
      </c>
      <c r="G6741" s="127">
        <v>0</v>
      </c>
    </row>
    <row r="6742" spans="1:7" x14ac:dyDescent="0.25">
      <c r="A6742" s="126" t="s">
        <v>11873</v>
      </c>
      <c r="B6742" s="126" t="s">
        <v>51</v>
      </c>
      <c r="C6742" s="126" t="s">
        <v>196</v>
      </c>
      <c r="D6742" s="126" t="s">
        <v>11874</v>
      </c>
      <c r="E6742" s="126" t="s">
        <v>51</v>
      </c>
      <c r="F6742" s="126" t="s">
        <v>51</v>
      </c>
      <c r="G6742" s="127">
        <v>0</v>
      </c>
    </row>
    <row r="6743" spans="1:7" x14ac:dyDescent="0.25">
      <c r="A6743" s="126" t="s">
        <v>11875</v>
      </c>
      <c r="B6743" s="126" t="s">
        <v>51</v>
      </c>
      <c r="C6743" s="126" t="s">
        <v>196</v>
      </c>
      <c r="D6743" s="128" t="s">
        <v>11876</v>
      </c>
      <c r="E6743" s="126" t="s">
        <v>51</v>
      </c>
      <c r="F6743" s="126" t="s">
        <v>51</v>
      </c>
      <c r="G6743" s="127">
        <v>0</v>
      </c>
    </row>
    <row r="6744" spans="1:7" x14ac:dyDescent="0.25">
      <c r="A6744" s="126" t="s">
        <v>11877</v>
      </c>
      <c r="B6744" s="126" t="s">
        <v>51</v>
      </c>
      <c r="C6744" s="126" t="s">
        <v>196</v>
      </c>
      <c r="D6744" s="126" t="s">
        <v>11878</v>
      </c>
      <c r="E6744" s="126" t="s">
        <v>51</v>
      </c>
      <c r="F6744" s="126" t="s">
        <v>51</v>
      </c>
      <c r="G6744" s="127">
        <v>0</v>
      </c>
    </row>
    <row r="6745" spans="1:7" x14ac:dyDescent="0.25">
      <c r="A6745" s="126" t="s">
        <v>11879</v>
      </c>
      <c r="B6745" s="126" t="s">
        <v>51</v>
      </c>
      <c r="C6745" s="126" t="s">
        <v>196</v>
      </c>
      <c r="D6745" s="126" t="s">
        <v>11880</v>
      </c>
      <c r="E6745" s="126" t="s">
        <v>51</v>
      </c>
      <c r="F6745" s="126" t="s">
        <v>51</v>
      </c>
      <c r="G6745" s="127">
        <v>0</v>
      </c>
    </row>
    <row r="6746" spans="1:7" x14ac:dyDescent="0.25">
      <c r="A6746" s="126" t="s">
        <v>11881</v>
      </c>
      <c r="B6746" s="126" t="s">
        <v>51</v>
      </c>
      <c r="C6746" s="126" t="s">
        <v>17</v>
      </c>
      <c r="D6746" s="126" t="s">
        <v>11882</v>
      </c>
      <c r="E6746" s="126" t="s">
        <v>51</v>
      </c>
      <c r="F6746" s="126" t="s">
        <v>51</v>
      </c>
      <c r="G6746" s="127">
        <v>0</v>
      </c>
    </row>
    <row r="6747" spans="1:7" x14ac:dyDescent="0.25">
      <c r="A6747" s="126" t="s">
        <v>11883</v>
      </c>
      <c r="B6747" s="126" t="s">
        <v>51</v>
      </c>
      <c r="C6747" s="126" t="s">
        <v>17</v>
      </c>
      <c r="D6747" s="126" t="s">
        <v>11884</v>
      </c>
      <c r="E6747" s="126" t="s">
        <v>51</v>
      </c>
      <c r="F6747" s="126" t="s">
        <v>51</v>
      </c>
      <c r="G6747" s="127">
        <v>0</v>
      </c>
    </row>
    <row r="6748" spans="1:7" x14ac:dyDescent="0.25">
      <c r="A6748" s="126" t="s">
        <v>11885</v>
      </c>
      <c r="B6748" s="126" t="s">
        <v>51</v>
      </c>
      <c r="C6748" s="126" t="s">
        <v>17</v>
      </c>
      <c r="D6748" s="126" t="s">
        <v>11886</v>
      </c>
      <c r="E6748" s="126" t="s">
        <v>51</v>
      </c>
      <c r="F6748" s="126" t="s">
        <v>51</v>
      </c>
      <c r="G6748" s="127">
        <v>0</v>
      </c>
    </row>
    <row r="6749" spans="1:7" x14ac:dyDescent="0.25">
      <c r="A6749" s="126" t="s">
        <v>11887</v>
      </c>
      <c r="B6749" s="126" t="s">
        <v>51</v>
      </c>
      <c r="C6749" s="126" t="s">
        <v>17</v>
      </c>
      <c r="D6749" s="126" t="s">
        <v>11888</v>
      </c>
      <c r="E6749" s="126" t="s">
        <v>51</v>
      </c>
      <c r="F6749" s="126" t="s">
        <v>51</v>
      </c>
      <c r="G6749" s="127">
        <v>0</v>
      </c>
    </row>
    <row r="6750" spans="1:7" x14ac:dyDescent="0.25">
      <c r="A6750" s="126" t="s">
        <v>11889</v>
      </c>
      <c r="B6750" s="126" t="s">
        <v>51</v>
      </c>
      <c r="C6750" s="126" t="s">
        <v>17</v>
      </c>
      <c r="D6750" s="126" t="s">
        <v>11174</v>
      </c>
      <c r="E6750" s="126" t="s">
        <v>51</v>
      </c>
      <c r="F6750" s="126" t="s">
        <v>51</v>
      </c>
      <c r="G6750" s="127">
        <v>0</v>
      </c>
    </row>
    <row r="6751" spans="1:7" x14ac:dyDescent="0.25">
      <c r="A6751" s="126" t="s">
        <v>11890</v>
      </c>
      <c r="B6751" s="126" t="s">
        <v>51</v>
      </c>
      <c r="C6751" s="126" t="s">
        <v>17</v>
      </c>
      <c r="D6751" s="126" t="s">
        <v>11891</v>
      </c>
      <c r="E6751" s="126" t="s">
        <v>51</v>
      </c>
      <c r="F6751" s="126" t="s">
        <v>51</v>
      </c>
      <c r="G6751" s="127">
        <v>0</v>
      </c>
    </row>
    <row r="6752" spans="1:7" x14ac:dyDescent="0.25">
      <c r="A6752" s="126" t="s">
        <v>11892</v>
      </c>
      <c r="B6752" s="126" t="s">
        <v>51</v>
      </c>
      <c r="C6752" s="126" t="s">
        <v>17</v>
      </c>
      <c r="D6752" s="126" t="s">
        <v>11893</v>
      </c>
      <c r="E6752" s="126" t="s">
        <v>51</v>
      </c>
      <c r="F6752" s="126" t="s">
        <v>51</v>
      </c>
      <c r="G6752" s="127">
        <v>0</v>
      </c>
    </row>
    <row r="6753" spans="1:7" x14ac:dyDescent="0.25">
      <c r="A6753" s="126" t="s">
        <v>11894</v>
      </c>
      <c r="B6753" s="126" t="s">
        <v>51</v>
      </c>
      <c r="C6753" s="126" t="s">
        <v>17</v>
      </c>
      <c r="D6753" s="126" t="s">
        <v>11895</v>
      </c>
      <c r="E6753" s="126" t="s">
        <v>51</v>
      </c>
      <c r="F6753" s="126" t="s">
        <v>51</v>
      </c>
      <c r="G6753" s="127">
        <v>0</v>
      </c>
    </row>
    <row r="6754" spans="1:7" x14ac:dyDescent="0.25">
      <c r="A6754" s="126" t="s">
        <v>11896</v>
      </c>
      <c r="B6754" s="126" t="s">
        <v>51</v>
      </c>
      <c r="C6754" s="126" t="s">
        <v>17</v>
      </c>
      <c r="D6754" s="126" t="s">
        <v>11897</v>
      </c>
      <c r="E6754" s="126" t="s">
        <v>51</v>
      </c>
      <c r="F6754" s="126" t="s">
        <v>51</v>
      </c>
      <c r="G6754" s="127">
        <v>0</v>
      </c>
    </row>
    <row r="6755" spans="1:7" x14ac:dyDescent="0.25">
      <c r="A6755" s="126" t="s">
        <v>11898</v>
      </c>
      <c r="B6755" s="126" t="s">
        <v>51</v>
      </c>
      <c r="C6755" s="126" t="s">
        <v>17</v>
      </c>
      <c r="D6755" s="126" t="s">
        <v>11899</v>
      </c>
      <c r="E6755" s="126" t="s">
        <v>51</v>
      </c>
      <c r="F6755" s="126" t="s">
        <v>51</v>
      </c>
      <c r="G6755" s="127">
        <v>0</v>
      </c>
    </row>
    <row r="6756" spans="1:7" x14ac:dyDescent="0.25">
      <c r="A6756" s="126" t="s">
        <v>11900</v>
      </c>
      <c r="B6756" s="126" t="s">
        <v>51</v>
      </c>
      <c r="C6756" s="126" t="s">
        <v>17</v>
      </c>
      <c r="D6756" s="126" t="s">
        <v>11901</v>
      </c>
      <c r="E6756" s="126" t="s">
        <v>51</v>
      </c>
      <c r="F6756" s="126" t="s">
        <v>51</v>
      </c>
      <c r="G6756" s="127">
        <v>0</v>
      </c>
    </row>
    <row r="6757" spans="1:7" x14ac:dyDescent="0.25">
      <c r="A6757" s="126" t="s">
        <v>11902</v>
      </c>
      <c r="B6757" s="126" t="s">
        <v>51</v>
      </c>
      <c r="C6757" s="126" t="s">
        <v>17</v>
      </c>
      <c r="D6757" s="126" t="s">
        <v>11903</v>
      </c>
      <c r="E6757" s="126" t="s">
        <v>51</v>
      </c>
      <c r="F6757" s="126" t="s">
        <v>51</v>
      </c>
      <c r="G6757" s="127">
        <v>0</v>
      </c>
    </row>
    <row r="6758" spans="1:7" x14ac:dyDescent="0.25">
      <c r="A6758" s="126" t="s">
        <v>11904</v>
      </c>
      <c r="B6758" s="126" t="s">
        <v>51</v>
      </c>
      <c r="C6758" s="126" t="s">
        <v>17</v>
      </c>
      <c r="D6758" s="126" t="s">
        <v>11905</v>
      </c>
      <c r="E6758" s="126" t="s">
        <v>51</v>
      </c>
      <c r="F6758" s="126" t="s">
        <v>51</v>
      </c>
      <c r="G6758" s="127">
        <v>0</v>
      </c>
    </row>
    <row r="6759" spans="1:7" x14ac:dyDescent="0.25">
      <c r="A6759" s="126" t="s">
        <v>11906</v>
      </c>
      <c r="B6759" s="126" t="s">
        <v>51</v>
      </c>
      <c r="C6759" s="126" t="s">
        <v>17</v>
      </c>
      <c r="D6759" s="126" t="s">
        <v>11907</v>
      </c>
      <c r="E6759" s="126" t="s">
        <v>51</v>
      </c>
      <c r="F6759" s="126" t="s">
        <v>51</v>
      </c>
      <c r="G6759" s="127">
        <v>0</v>
      </c>
    </row>
    <row r="6760" spans="1:7" x14ac:dyDescent="0.25">
      <c r="A6760" s="126" t="s">
        <v>11908</v>
      </c>
      <c r="B6760" s="126" t="s">
        <v>51</v>
      </c>
      <c r="C6760" s="126" t="s">
        <v>17</v>
      </c>
      <c r="D6760" s="126" t="s">
        <v>11909</v>
      </c>
      <c r="E6760" s="126" t="s">
        <v>51</v>
      </c>
      <c r="F6760" s="126" t="s">
        <v>51</v>
      </c>
      <c r="G6760" s="127">
        <v>0</v>
      </c>
    </row>
    <row r="6761" spans="1:7" x14ac:dyDescent="0.25">
      <c r="A6761" s="126" t="s">
        <v>11910</v>
      </c>
      <c r="B6761" s="126" t="s">
        <v>51</v>
      </c>
      <c r="C6761" s="126" t="s">
        <v>17</v>
      </c>
      <c r="D6761" s="126" t="s">
        <v>11911</v>
      </c>
      <c r="E6761" s="126" t="s">
        <v>51</v>
      </c>
      <c r="F6761" s="126" t="s">
        <v>51</v>
      </c>
      <c r="G6761" s="127">
        <v>0</v>
      </c>
    </row>
    <row r="6762" spans="1:7" x14ac:dyDescent="0.25">
      <c r="A6762" s="126" t="s">
        <v>11912</v>
      </c>
      <c r="B6762" s="126" t="s">
        <v>51</v>
      </c>
      <c r="C6762" s="126" t="s">
        <v>17</v>
      </c>
      <c r="D6762" s="126" t="s">
        <v>11913</v>
      </c>
      <c r="E6762" s="126" t="s">
        <v>51</v>
      </c>
      <c r="F6762" s="126" t="s">
        <v>51</v>
      </c>
      <c r="G6762" s="127">
        <v>0</v>
      </c>
    </row>
    <row r="6763" spans="1:7" x14ac:dyDescent="0.25">
      <c r="A6763" s="126" t="s">
        <v>11914</v>
      </c>
      <c r="B6763" s="126" t="s">
        <v>51</v>
      </c>
      <c r="C6763" s="126" t="s">
        <v>196</v>
      </c>
      <c r="D6763" s="126" t="s">
        <v>11915</v>
      </c>
      <c r="E6763" s="126" t="s">
        <v>51</v>
      </c>
      <c r="F6763" s="126" t="s">
        <v>51</v>
      </c>
      <c r="G6763" s="127">
        <v>0</v>
      </c>
    </row>
    <row r="6764" spans="1:7" x14ac:dyDescent="0.25">
      <c r="A6764" s="126" t="s">
        <v>11916</v>
      </c>
      <c r="B6764" s="126" t="s">
        <v>51</v>
      </c>
      <c r="C6764" s="126" t="s">
        <v>196</v>
      </c>
      <c r="D6764" s="126" t="s">
        <v>11917</v>
      </c>
      <c r="E6764" s="126" t="s">
        <v>51</v>
      </c>
      <c r="F6764" s="126" t="s">
        <v>51</v>
      </c>
      <c r="G6764" s="127">
        <v>0</v>
      </c>
    </row>
    <row r="6765" spans="1:7" x14ac:dyDescent="0.25">
      <c r="A6765" s="126" t="s">
        <v>11918</v>
      </c>
      <c r="B6765" s="126" t="s">
        <v>51</v>
      </c>
      <c r="C6765" s="126" t="s">
        <v>196</v>
      </c>
      <c r="D6765" s="126" t="s">
        <v>11919</v>
      </c>
      <c r="E6765" s="126" t="s">
        <v>51</v>
      </c>
      <c r="F6765" s="126" t="s">
        <v>51</v>
      </c>
      <c r="G6765" s="127">
        <v>0</v>
      </c>
    </row>
    <row r="6766" spans="1:7" x14ac:dyDescent="0.25">
      <c r="A6766" s="126" t="s">
        <v>11920</v>
      </c>
      <c r="B6766" s="126" t="s">
        <v>51</v>
      </c>
      <c r="C6766" s="126" t="s">
        <v>196</v>
      </c>
      <c r="D6766" s="126" t="s">
        <v>11921</v>
      </c>
      <c r="E6766" s="126" t="s">
        <v>51</v>
      </c>
      <c r="F6766" s="126" t="s">
        <v>51</v>
      </c>
      <c r="G6766" s="127">
        <v>0</v>
      </c>
    </row>
    <row r="6767" spans="1:7" x14ac:dyDescent="0.25">
      <c r="A6767" s="126" t="s">
        <v>11922</v>
      </c>
      <c r="B6767" s="126" t="s">
        <v>51</v>
      </c>
      <c r="C6767" s="126" t="s">
        <v>196</v>
      </c>
      <c r="D6767" s="126" t="s">
        <v>11923</v>
      </c>
      <c r="E6767" s="126" t="s">
        <v>51</v>
      </c>
      <c r="F6767" s="126" t="s">
        <v>51</v>
      </c>
      <c r="G6767" s="127">
        <v>0</v>
      </c>
    </row>
    <row r="6768" spans="1:7" x14ac:dyDescent="0.25">
      <c r="A6768" s="126" t="s">
        <v>11924</v>
      </c>
      <c r="B6768" s="126" t="s">
        <v>51</v>
      </c>
      <c r="C6768" s="126" t="s">
        <v>196</v>
      </c>
      <c r="D6768" s="126" t="s">
        <v>11925</v>
      </c>
      <c r="E6768" s="126" t="s">
        <v>51</v>
      </c>
      <c r="F6768" s="126" t="s">
        <v>51</v>
      </c>
      <c r="G6768" s="127">
        <v>0</v>
      </c>
    </row>
    <row r="6769" spans="1:7" x14ac:dyDescent="0.25">
      <c r="A6769" s="126" t="s">
        <v>11926</v>
      </c>
      <c r="B6769" s="126" t="s">
        <v>51</v>
      </c>
      <c r="C6769" s="126" t="s">
        <v>196</v>
      </c>
      <c r="D6769" s="126" t="s">
        <v>11927</v>
      </c>
      <c r="E6769" s="126" t="s">
        <v>51</v>
      </c>
      <c r="F6769" s="126" t="s">
        <v>51</v>
      </c>
      <c r="G6769" s="127">
        <v>0</v>
      </c>
    </row>
    <row r="6770" spans="1:7" x14ac:dyDescent="0.25">
      <c r="A6770" s="126" t="s">
        <v>11928</v>
      </c>
      <c r="B6770" s="126" t="s">
        <v>51</v>
      </c>
      <c r="C6770" s="126" t="s">
        <v>196</v>
      </c>
      <c r="D6770" s="126" t="s">
        <v>11929</v>
      </c>
      <c r="E6770" s="126" t="s">
        <v>51</v>
      </c>
      <c r="F6770" s="126" t="s">
        <v>51</v>
      </c>
      <c r="G6770" s="127">
        <v>0</v>
      </c>
    </row>
    <row r="6771" spans="1:7" x14ac:dyDescent="0.25">
      <c r="A6771" s="126" t="s">
        <v>11930</v>
      </c>
      <c r="B6771" s="126" t="s">
        <v>51</v>
      </c>
      <c r="C6771" s="126" t="s">
        <v>17</v>
      </c>
      <c r="D6771" s="126" t="s">
        <v>11931</v>
      </c>
      <c r="E6771" s="126" t="s">
        <v>51</v>
      </c>
      <c r="F6771" s="126" t="s">
        <v>51</v>
      </c>
      <c r="G6771" s="127">
        <v>0</v>
      </c>
    </row>
    <row r="6772" spans="1:7" x14ac:dyDescent="0.25">
      <c r="A6772" s="126" t="s">
        <v>11932</v>
      </c>
      <c r="B6772" s="126" t="s">
        <v>51</v>
      </c>
      <c r="C6772" s="126" t="s">
        <v>17</v>
      </c>
      <c r="D6772" s="126" t="s">
        <v>11933</v>
      </c>
      <c r="E6772" s="126" t="s">
        <v>51</v>
      </c>
      <c r="F6772" s="126" t="s">
        <v>51</v>
      </c>
      <c r="G6772" s="127">
        <v>0</v>
      </c>
    </row>
    <row r="6773" spans="1:7" x14ac:dyDescent="0.25">
      <c r="A6773" s="126" t="s">
        <v>11934</v>
      </c>
      <c r="B6773" s="126" t="s">
        <v>51</v>
      </c>
      <c r="C6773" s="126" t="s">
        <v>17</v>
      </c>
      <c r="D6773" s="126" t="s">
        <v>11935</v>
      </c>
      <c r="E6773" s="126" t="s">
        <v>51</v>
      </c>
      <c r="F6773" s="126" t="s">
        <v>51</v>
      </c>
      <c r="G6773" s="127">
        <v>0</v>
      </c>
    </row>
    <row r="6774" spans="1:7" x14ac:dyDescent="0.25">
      <c r="A6774" s="126" t="s">
        <v>11936</v>
      </c>
      <c r="B6774" s="126" t="s">
        <v>51</v>
      </c>
      <c r="C6774" s="126" t="s">
        <v>17</v>
      </c>
      <c r="D6774" s="126" t="s">
        <v>11937</v>
      </c>
      <c r="E6774" s="126" t="s">
        <v>51</v>
      </c>
      <c r="F6774" s="126" t="s">
        <v>51</v>
      </c>
      <c r="G6774" s="127">
        <v>0</v>
      </c>
    </row>
    <row r="6775" spans="1:7" x14ac:dyDescent="0.25">
      <c r="A6775" s="126" t="s">
        <v>11938</v>
      </c>
      <c r="B6775" s="126" t="s">
        <v>51</v>
      </c>
      <c r="C6775" s="126" t="s">
        <v>17</v>
      </c>
      <c r="D6775" s="126" t="s">
        <v>11939</v>
      </c>
      <c r="E6775" s="126" t="s">
        <v>51</v>
      </c>
      <c r="F6775" s="126" t="s">
        <v>51</v>
      </c>
      <c r="G6775" s="127">
        <v>0</v>
      </c>
    </row>
    <row r="6776" spans="1:7" x14ac:dyDescent="0.25">
      <c r="A6776" s="126" t="s">
        <v>11940</v>
      </c>
      <c r="B6776" s="126" t="s">
        <v>51</v>
      </c>
      <c r="C6776" s="126" t="s">
        <v>17</v>
      </c>
      <c r="D6776" s="126" t="s">
        <v>11941</v>
      </c>
      <c r="E6776" s="126" t="s">
        <v>51</v>
      </c>
      <c r="F6776" s="126" t="s">
        <v>51</v>
      </c>
      <c r="G6776" s="127">
        <v>0</v>
      </c>
    </row>
    <row r="6777" spans="1:7" x14ac:dyDescent="0.25">
      <c r="A6777" s="126" t="s">
        <v>11942</v>
      </c>
      <c r="B6777" s="126" t="s">
        <v>51</v>
      </c>
      <c r="C6777" s="126" t="s">
        <v>17</v>
      </c>
      <c r="D6777" s="126" t="s">
        <v>11943</v>
      </c>
      <c r="E6777" s="126" t="s">
        <v>51</v>
      </c>
      <c r="F6777" s="126" t="s">
        <v>51</v>
      </c>
      <c r="G6777" s="127">
        <v>0</v>
      </c>
    </row>
    <row r="6778" spans="1:7" x14ac:dyDescent="0.25">
      <c r="A6778" s="126" t="s">
        <v>11944</v>
      </c>
      <c r="B6778" s="126" t="s">
        <v>51</v>
      </c>
      <c r="C6778" s="126" t="s">
        <v>17</v>
      </c>
      <c r="D6778" s="126" t="s">
        <v>11945</v>
      </c>
      <c r="E6778" s="126" t="s">
        <v>51</v>
      </c>
      <c r="F6778" s="126" t="s">
        <v>51</v>
      </c>
      <c r="G6778" s="127">
        <v>0</v>
      </c>
    </row>
    <row r="6779" spans="1:7" x14ac:dyDescent="0.25">
      <c r="A6779" s="126" t="s">
        <v>11946</v>
      </c>
      <c r="B6779" s="126" t="s">
        <v>51</v>
      </c>
      <c r="C6779" s="126" t="s">
        <v>196</v>
      </c>
      <c r="D6779" s="126" t="s">
        <v>11947</v>
      </c>
      <c r="E6779" s="126" t="s">
        <v>51</v>
      </c>
      <c r="F6779" s="126" t="s">
        <v>51</v>
      </c>
      <c r="G6779" s="127">
        <v>0</v>
      </c>
    </row>
    <row r="6780" spans="1:7" x14ac:dyDescent="0.25">
      <c r="A6780" s="126" t="s">
        <v>11948</v>
      </c>
      <c r="B6780" s="126" t="s">
        <v>51</v>
      </c>
      <c r="C6780" s="126" t="s">
        <v>196</v>
      </c>
      <c r="D6780" s="126" t="s">
        <v>11949</v>
      </c>
      <c r="E6780" s="126" t="s">
        <v>51</v>
      </c>
      <c r="F6780" s="126" t="s">
        <v>51</v>
      </c>
      <c r="G6780" s="127">
        <v>0</v>
      </c>
    </row>
    <row r="6781" spans="1:7" x14ac:dyDescent="0.25">
      <c r="A6781" s="126" t="s">
        <v>11950</v>
      </c>
      <c r="B6781" s="126" t="s">
        <v>51</v>
      </c>
      <c r="C6781" s="126" t="s">
        <v>196</v>
      </c>
      <c r="D6781" s="126" t="s">
        <v>11951</v>
      </c>
      <c r="E6781" s="126" t="s">
        <v>51</v>
      </c>
      <c r="F6781" s="126" t="s">
        <v>51</v>
      </c>
      <c r="G6781" s="127">
        <v>0</v>
      </c>
    </row>
    <row r="6782" spans="1:7" x14ac:dyDescent="0.25">
      <c r="A6782" s="126" t="s">
        <v>11952</v>
      </c>
      <c r="B6782" s="126" t="s">
        <v>51</v>
      </c>
      <c r="C6782" s="126" t="s">
        <v>196</v>
      </c>
      <c r="D6782" s="126" t="s">
        <v>11953</v>
      </c>
      <c r="E6782" s="126" t="s">
        <v>51</v>
      </c>
      <c r="F6782" s="126" t="s">
        <v>51</v>
      </c>
      <c r="G6782" s="127">
        <v>0</v>
      </c>
    </row>
    <row r="6783" spans="1:7" x14ac:dyDescent="0.25">
      <c r="A6783" s="126" t="s">
        <v>15045</v>
      </c>
      <c r="B6783" s="126" t="s">
        <v>51</v>
      </c>
      <c r="C6783" s="126" t="s">
        <v>17</v>
      </c>
      <c r="D6783" s="126" t="s">
        <v>15046</v>
      </c>
      <c r="E6783" s="126" t="s">
        <v>51</v>
      </c>
      <c r="F6783" s="126" t="s">
        <v>51</v>
      </c>
      <c r="G6783" s="127">
        <v>0</v>
      </c>
    </row>
    <row r="6784" spans="1:7" x14ac:dyDescent="0.25">
      <c r="A6784" s="126" t="s">
        <v>15047</v>
      </c>
      <c r="B6784" s="126" t="s">
        <v>51</v>
      </c>
      <c r="C6784" s="126" t="s">
        <v>17</v>
      </c>
      <c r="D6784" s="126" t="s">
        <v>15048</v>
      </c>
      <c r="E6784" s="126" t="s">
        <v>51</v>
      </c>
      <c r="F6784" s="126" t="s">
        <v>51</v>
      </c>
      <c r="G6784" s="127">
        <v>0</v>
      </c>
    </row>
    <row r="6785" spans="1:7" x14ac:dyDescent="0.25">
      <c r="A6785" s="126" t="s">
        <v>11954</v>
      </c>
      <c r="B6785" s="126" t="s">
        <v>51</v>
      </c>
      <c r="C6785" s="126" t="s">
        <v>196</v>
      </c>
      <c r="D6785" s="126" t="s">
        <v>11256</v>
      </c>
      <c r="E6785" s="126" t="s">
        <v>51</v>
      </c>
      <c r="F6785" s="126" t="s">
        <v>51</v>
      </c>
      <c r="G6785" s="127">
        <v>0</v>
      </c>
    </row>
    <row r="6786" spans="1:7" x14ac:dyDescent="0.25">
      <c r="A6786" s="126" t="s">
        <v>11955</v>
      </c>
      <c r="B6786" s="126" t="s">
        <v>51</v>
      </c>
      <c r="C6786" s="126" t="s">
        <v>17</v>
      </c>
      <c r="D6786" s="126" t="s">
        <v>11256</v>
      </c>
      <c r="E6786" s="126" t="s">
        <v>51</v>
      </c>
      <c r="F6786" s="126" t="s">
        <v>51</v>
      </c>
      <c r="G6786" s="127">
        <v>0</v>
      </c>
    </row>
    <row r="6787" spans="1:7" x14ac:dyDescent="0.25">
      <c r="A6787" s="126" t="s">
        <v>11956</v>
      </c>
      <c r="B6787" s="126" t="s">
        <v>51</v>
      </c>
      <c r="C6787" s="126" t="s">
        <v>191</v>
      </c>
      <c r="D6787" s="126" t="s">
        <v>11256</v>
      </c>
      <c r="E6787" s="126" t="s">
        <v>51</v>
      </c>
      <c r="F6787" s="126" t="s">
        <v>51</v>
      </c>
      <c r="G6787" s="127">
        <v>0</v>
      </c>
    </row>
    <row r="6788" spans="1:7" ht="30" x14ac:dyDescent="0.25">
      <c r="A6788" s="126" t="s">
        <v>11957</v>
      </c>
      <c r="B6788" s="126" t="s">
        <v>51</v>
      </c>
      <c r="C6788" s="126" t="s">
        <v>17</v>
      </c>
      <c r="D6788" s="126" t="s">
        <v>11265</v>
      </c>
      <c r="E6788" s="126" t="s">
        <v>51</v>
      </c>
      <c r="F6788" s="126" t="s">
        <v>510</v>
      </c>
      <c r="G6788" s="127">
        <v>1</v>
      </c>
    </row>
    <row r="6789" spans="1:7" ht="30" x14ac:dyDescent="0.25">
      <c r="A6789" s="126" t="s">
        <v>11958</v>
      </c>
      <c r="B6789" s="126" t="s">
        <v>51</v>
      </c>
      <c r="C6789" s="126" t="s">
        <v>191</v>
      </c>
      <c r="D6789" s="126" t="s">
        <v>11265</v>
      </c>
      <c r="E6789" s="126" t="s">
        <v>51</v>
      </c>
      <c r="F6789" s="126" t="s">
        <v>510</v>
      </c>
      <c r="G6789" s="127">
        <v>1</v>
      </c>
    </row>
    <row r="6790" spans="1:7" ht="30" x14ac:dyDescent="0.25">
      <c r="A6790" s="126" t="s">
        <v>11959</v>
      </c>
      <c r="B6790" s="126" t="s">
        <v>51</v>
      </c>
      <c r="C6790" s="126" t="s">
        <v>196</v>
      </c>
      <c r="D6790" s="126" t="s">
        <v>11265</v>
      </c>
      <c r="E6790" s="126" t="s">
        <v>51</v>
      </c>
      <c r="F6790" s="126" t="s">
        <v>510</v>
      </c>
      <c r="G6790" s="127">
        <v>1</v>
      </c>
    </row>
    <row r="6791" spans="1:7" ht="30" x14ac:dyDescent="0.25">
      <c r="A6791" s="126" t="s">
        <v>11960</v>
      </c>
      <c r="B6791" s="126" t="s">
        <v>51</v>
      </c>
      <c r="C6791" s="126" t="s">
        <v>11</v>
      </c>
      <c r="D6791" s="126" t="s">
        <v>11265</v>
      </c>
      <c r="E6791" s="126" t="s">
        <v>51</v>
      </c>
      <c r="F6791" s="126" t="s">
        <v>510</v>
      </c>
      <c r="G6791" s="127">
        <v>1</v>
      </c>
    </row>
    <row r="6792" spans="1:7" x14ac:dyDescent="0.25">
      <c r="A6792" s="126" t="s">
        <v>11961</v>
      </c>
      <c r="B6792" s="126" t="s">
        <v>51</v>
      </c>
      <c r="C6792" s="126" t="s">
        <v>191</v>
      </c>
      <c r="D6792" s="126" t="s">
        <v>11962</v>
      </c>
      <c r="E6792" s="126" t="s">
        <v>51</v>
      </c>
      <c r="F6792" s="126" t="s">
        <v>51</v>
      </c>
      <c r="G6792" s="127">
        <v>0</v>
      </c>
    </row>
    <row r="6793" spans="1:7" x14ac:dyDescent="0.25">
      <c r="A6793" s="126" t="s">
        <v>11963</v>
      </c>
      <c r="B6793" s="126" t="s">
        <v>51</v>
      </c>
      <c r="C6793" s="126" t="s">
        <v>191</v>
      </c>
      <c r="D6793" s="126" t="s">
        <v>11964</v>
      </c>
      <c r="E6793" s="126" t="s">
        <v>51</v>
      </c>
      <c r="F6793" s="126" t="s">
        <v>51</v>
      </c>
      <c r="G6793" s="127">
        <v>0</v>
      </c>
    </row>
    <row r="6794" spans="1:7" x14ac:dyDescent="0.25">
      <c r="A6794" s="126" t="s">
        <v>11965</v>
      </c>
      <c r="B6794" s="126" t="s">
        <v>51</v>
      </c>
      <c r="C6794" s="126" t="s">
        <v>191</v>
      </c>
      <c r="D6794" s="126" t="s">
        <v>11966</v>
      </c>
      <c r="E6794" s="126" t="s">
        <v>51</v>
      </c>
      <c r="F6794" s="126" t="s">
        <v>51</v>
      </c>
      <c r="G6794" s="127">
        <v>0</v>
      </c>
    </row>
    <row r="6795" spans="1:7" x14ac:dyDescent="0.25">
      <c r="A6795" s="126" t="s">
        <v>11967</v>
      </c>
      <c r="B6795" s="126" t="s">
        <v>51</v>
      </c>
      <c r="C6795" s="126" t="s">
        <v>191</v>
      </c>
      <c r="D6795" s="126" t="s">
        <v>11968</v>
      </c>
      <c r="E6795" s="126" t="s">
        <v>51</v>
      </c>
      <c r="F6795" s="126" t="s">
        <v>51</v>
      </c>
      <c r="G6795" s="127">
        <v>0</v>
      </c>
    </row>
    <row r="6796" spans="1:7" x14ac:dyDescent="0.25">
      <c r="A6796" s="126" t="s">
        <v>11969</v>
      </c>
      <c r="B6796" s="126" t="s">
        <v>51</v>
      </c>
      <c r="C6796" s="126" t="s">
        <v>11</v>
      </c>
      <c r="D6796" s="126" t="s">
        <v>11012</v>
      </c>
      <c r="E6796" s="126" t="s">
        <v>51</v>
      </c>
      <c r="F6796" s="126" t="s">
        <v>51</v>
      </c>
      <c r="G6796" s="127">
        <v>0</v>
      </c>
    </row>
    <row r="6797" spans="1:7" x14ac:dyDescent="0.25">
      <c r="A6797" s="126" t="s">
        <v>11970</v>
      </c>
      <c r="B6797" s="126" t="s">
        <v>51</v>
      </c>
      <c r="C6797" s="126" t="s">
        <v>11</v>
      </c>
      <c r="D6797" s="126" t="s">
        <v>11013</v>
      </c>
      <c r="E6797" s="126" t="s">
        <v>51</v>
      </c>
      <c r="F6797" s="126" t="s">
        <v>51</v>
      </c>
      <c r="G6797" s="127">
        <v>0</v>
      </c>
    </row>
    <row r="6798" spans="1:7" x14ac:dyDescent="0.25">
      <c r="A6798" s="126" t="s">
        <v>11971</v>
      </c>
      <c r="B6798" s="126" t="s">
        <v>51</v>
      </c>
      <c r="C6798" s="126" t="s">
        <v>11</v>
      </c>
      <c r="D6798" s="126" t="s">
        <v>11014</v>
      </c>
      <c r="E6798" s="126" t="s">
        <v>51</v>
      </c>
      <c r="F6798" s="126" t="s">
        <v>51</v>
      </c>
      <c r="G6798" s="127">
        <v>0</v>
      </c>
    </row>
    <row r="6799" spans="1:7" x14ac:dyDescent="0.25">
      <c r="A6799" s="126" t="s">
        <v>15049</v>
      </c>
      <c r="B6799" s="126" t="s">
        <v>51</v>
      </c>
      <c r="C6799" s="126" t="s">
        <v>11</v>
      </c>
      <c r="D6799" s="126" t="s">
        <v>11278</v>
      </c>
      <c r="E6799" s="126" t="s">
        <v>51</v>
      </c>
      <c r="F6799" s="126" t="s">
        <v>51</v>
      </c>
      <c r="G6799" s="127">
        <v>0</v>
      </c>
    </row>
    <row r="6800" spans="1:7" x14ac:dyDescent="0.25">
      <c r="A6800" s="126" t="s">
        <v>11972</v>
      </c>
      <c r="B6800" s="126" t="s">
        <v>51</v>
      </c>
      <c r="C6800" s="126" t="s">
        <v>11</v>
      </c>
      <c r="D6800" s="126" t="s">
        <v>11029</v>
      </c>
      <c r="E6800" s="126" t="s">
        <v>51</v>
      </c>
      <c r="F6800" s="126" t="s">
        <v>51</v>
      </c>
      <c r="G6800" s="127">
        <v>0</v>
      </c>
    </row>
    <row r="6801" spans="1:7" x14ac:dyDescent="0.25">
      <c r="A6801" s="126" t="s">
        <v>11973</v>
      </c>
      <c r="B6801" s="126" t="s">
        <v>51</v>
      </c>
      <c r="C6801" s="126" t="s">
        <v>11</v>
      </c>
      <c r="D6801" s="126" t="s">
        <v>11030</v>
      </c>
      <c r="E6801" s="126" t="s">
        <v>51</v>
      </c>
      <c r="F6801" s="126" t="s">
        <v>51</v>
      </c>
      <c r="G6801" s="127">
        <v>0</v>
      </c>
    </row>
    <row r="6802" spans="1:7" x14ac:dyDescent="0.25">
      <c r="A6802" s="126" t="s">
        <v>11974</v>
      </c>
      <c r="B6802" s="126" t="s">
        <v>51</v>
      </c>
      <c r="C6802" s="126" t="s">
        <v>11</v>
      </c>
      <c r="D6802" s="126" t="s">
        <v>11031</v>
      </c>
      <c r="E6802" s="126" t="s">
        <v>51</v>
      </c>
      <c r="F6802" s="126" t="s">
        <v>51</v>
      </c>
      <c r="G6802" s="127">
        <v>0</v>
      </c>
    </row>
    <row r="6803" spans="1:7" x14ac:dyDescent="0.25">
      <c r="A6803" s="126" t="s">
        <v>11975</v>
      </c>
      <c r="B6803" s="126" t="s">
        <v>51</v>
      </c>
      <c r="C6803" s="126" t="s">
        <v>11</v>
      </c>
      <c r="D6803" s="126" t="s">
        <v>11283</v>
      </c>
      <c r="E6803" s="126" t="s">
        <v>51</v>
      </c>
      <c r="F6803" s="126" t="s">
        <v>51</v>
      </c>
      <c r="G6803" s="127">
        <v>0</v>
      </c>
    </row>
    <row r="6804" spans="1:7" x14ac:dyDescent="0.25">
      <c r="A6804" s="126" t="s">
        <v>11976</v>
      </c>
      <c r="B6804" s="126" t="s">
        <v>51</v>
      </c>
      <c r="C6804" s="126" t="s">
        <v>11</v>
      </c>
      <c r="D6804" s="126" t="s">
        <v>11046</v>
      </c>
      <c r="E6804" s="126" t="s">
        <v>51</v>
      </c>
      <c r="F6804" s="126" t="s">
        <v>51</v>
      </c>
      <c r="G6804" s="127">
        <v>0</v>
      </c>
    </row>
    <row r="6805" spans="1:7" x14ac:dyDescent="0.25">
      <c r="A6805" s="126" t="s">
        <v>11977</v>
      </c>
      <c r="B6805" s="126" t="s">
        <v>51</v>
      </c>
      <c r="C6805" s="126" t="s">
        <v>11</v>
      </c>
      <c r="D6805" s="126" t="s">
        <v>11047</v>
      </c>
      <c r="E6805" s="126" t="s">
        <v>51</v>
      </c>
      <c r="F6805" s="126" t="s">
        <v>51</v>
      </c>
      <c r="G6805" s="127">
        <v>0</v>
      </c>
    </row>
    <row r="6806" spans="1:7" x14ac:dyDescent="0.25">
      <c r="A6806" s="126" t="s">
        <v>11978</v>
      </c>
      <c r="B6806" s="126" t="s">
        <v>51</v>
      </c>
      <c r="C6806" s="126" t="s">
        <v>196</v>
      </c>
      <c r="D6806" s="126" t="s">
        <v>11056</v>
      </c>
      <c r="E6806" s="126" t="s">
        <v>51</v>
      </c>
      <c r="F6806" s="126" t="s">
        <v>51</v>
      </c>
      <c r="G6806" s="127">
        <v>0</v>
      </c>
    </row>
    <row r="6807" spans="1:7" x14ac:dyDescent="0.25">
      <c r="A6807" s="126" t="s">
        <v>11979</v>
      </c>
      <c r="B6807" s="126" t="s">
        <v>51</v>
      </c>
      <c r="C6807" s="126" t="s">
        <v>196</v>
      </c>
      <c r="D6807" s="126" t="s">
        <v>11057</v>
      </c>
      <c r="E6807" s="126" t="s">
        <v>51</v>
      </c>
      <c r="F6807" s="126" t="s">
        <v>51</v>
      </c>
      <c r="G6807" s="127">
        <v>0</v>
      </c>
    </row>
    <row r="6808" spans="1:7" x14ac:dyDescent="0.25">
      <c r="A6808" s="126" t="s">
        <v>11980</v>
      </c>
      <c r="B6808" s="126" t="s">
        <v>51</v>
      </c>
      <c r="C6808" s="126" t="s">
        <v>196</v>
      </c>
      <c r="D6808" s="126" t="s">
        <v>11058</v>
      </c>
      <c r="E6808" s="126" t="s">
        <v>51</v>
      </c>
      <c r="F6808" s="126" t="s">
        <v>51</v>
      </c>
      <c r="G6808" s="127">
        <v>0</v>
      </c>
    </row>
    <row r="6809" spans="1:7" x14ac:dyDescent="0.25">
      <c r="A6809" s="126" t="s">
        <v>11981</v>
      </c>
      <c r="B6809" s="126" t="s">
        <v>51</v>
      </c>
      <c r="C6809" s="126" t="s">
        <v>196</v>
      </c>
      <c r="D6809" s="126" t="s">
        <v>11290</v>
      </c>
      <c r="E6809" s="126" t="s">
        <v>51</v>
      </c>
      <c r="F6809" s="126" t="s">
        <v>51</v>
      </c>
      <c r="G6809" s="127">
        <v>0</v>
      </c>
    </row>
    <row r="6810" spans="1:7" x14ac:dyDescent="0.25">
      <c r="A6810" s="126" t="s">
        <v>11982</v>
      </c>
      <c r="B6810" s="126" t="s">
        <v>51</v>
      </c>
      <c r="C6810" s="126" t="s">
        <v>196</v>
      </c>
      <c r="D6810" s="126" t="s">
        <v>11195</v>
      </c>
      <c r="E6810" s="126" t="s">
        <v>51</v>
      </c>
      <c r="F6810" s="126" t="s">
        <v>51</v>
      </c>
      <c r="G6810" s="127">
        <v>0</v>
      </c>
    </row>
    <row r="6811" spans="1:7" x14ac:dyDescent="0.25">
      <c r="A6811" s="126" t="s">
        <v>11983</v>
      </c>
      <c r="B6811" s="126" t="s">
        <v>51</v>
      </c>
      <c r="C6811" s="126" t="s">
        <v>196</v>
      </c>
      <c r="D6811" s="126" t="s">
        <v>11196</v>
      </c>
      <c r="E6811" s="126" t="s">
        <v>51</v>
      </c>
      <c r="F6811" s="126" t="s">
        <v>51</v>
      </c>
      <c r="G6811" s="127">
        <v>0</v>
      </c>
    </row>
    <row r="6812" spans="1:7" x14ac:dyDescent="0.25">
      <c r="A6812" s="126" t="s">
        <v>11984</v>
      </c>
      <c r="B6812" s="126" t="s">
        <v>51</v>
      </c>
      <c r="C6812" s="126" t="s">
        <v>196</v>
      </c>
      <c r="D6812" s="126" t="s">
        <v>11985</v>
      </c>
      <c r="E6812" s="126" t="s">
        <v>51</v>
      </c>
      <c r="F6812" s="126" t="s">
        <v>51</v>
      </c>
      <c r="G6812" s="127">
        <v>0</v>
      </c>
    </row>
    <row r="6813" spans="1:7" x14ac:dyDescent="0.25">
      <c r="A6813" s="126" t="s">
        <v>11986</v>
      </c>
      <c r="B6813" s="126" t="s">
        <v>51</v>
      </c>
      <c r="C6813" s="126" t="s">
        <v>196</v>
      </c>
      <c r="D6813" s="126" t="s">
        <v>11987</v>
      </c>
      <c r="E6813" s="126" t="s">
        <v>51</v>
      </c>
      <c r="F6813" s="126" t="s">
        <v>51</v>
      </c>
      <c r="G6813" s="127">
        <v>0</v>
      </c>
    </row>
    <row r="6814" spans="1:7" x14ac:dyDescent="0.25">
      <c r="A6814" s="126" t="s">
        <v>11988</v>
      </c>
      <c r="B6814" s="126" t="s">
        <v>51</v>
      </c>
      <c r="C6814" s="126" t="s">
        <v>196</v>
      </c>
      <c r="D6814" s="126" t="s">
        <v>11205</v>
      </c>
      <c r="E6814" s="126" t="s">
        <v>51</v>
      </c>
      <c r="F6814" s="126" t="s">
        <v>51</v>
      </c>
      <c r="G6814" s="127">
        <v>0</v>
      </c>
    </row>
    <row r="6815" spans="1:7" x14ac:dyDescent="0.25">
      <c r="A6815" s="126" t="s">
        <v>11989</v>
      </c>
      <c r="B6815" s="126" t="s">
        <v>51</v>
      </c>
      <c r="C6815" s="126" t="s">
        <v>196</v>
      </c>
      <c r="D6815" s="126" t="s">
        <v>11206</v>
      </c>
      <c r="E6815" s="126" t="s">
        <v>51</v>
      </c>
      <c r="F6815" s="126" t="s">
        <v>51</v>
      </c>
      <c r="G6815" s="127">
        <v>0</v>
      </c>
    </row>
    <row r="6816" spans="1:7" x14ac:dyDescent="0.25">
      <c r="A6816" s="126" t="s">
        <v>11990</v>
      </c>
      <c r="B6816" s="126" t="s">
        <v>51</v>
      </c>
      <c r="C6816" s="126" t="s">
        <v>196</v>
      </c>
      <c r="D6816" s="126" t="s">
        <v>11213</v>
      </c>
      <c r="E6816" s="126" t="s">
        <v>51</v>
      </c>
      <c r="F6816" s="126" t="s">
        <v>51</v>
      </c>
      <c r="G6816" s="127">
        <v>0</v>
      </c>
    </row>
    <row r="6817" spans="1:7" x14ac:dyDescent="0.25">
      <c r="A6817" s="126" t="s">
        <v>11991</v>
      </c>
      <c r="B6817" s="126" t="s">
        <v>51</v>
      </c>
      <c r="C6817" s="126" t="s">
        <v>196</v>
      </c>
      <c r="D6817" s="126" t="s">
        <v>11992</v>
      </c>
      <c r="E6817" s="126" t="s">
        <v>51</v>
      </c>
      <c r="F6817" s="126" t="s">
        <v>51</v>
      </c>
      <c r="G6817" s="127">
        <v>0</v>
      </c>
    </row>
    <row r="6818" spans="1:7" x14ac:dyDescent="0.25">
      <c r="A6818" s="126" t="s">
        <v>11993</v>
      </c>
      <c r="B6818" s="126" t="s">
        <v>51</v>
      </c>
      <c r="C6818" s="126" t="s">
        <v>196</v>
      </c>
      <c r="D6818" s="126" t="s">
        <v>11222</v>
      </c>
      <c r="E6818" s="126" t="s">
        <v>51</v>
      </c>
      <c r="F6818" s="126" t="s">
        <v>51</v>
      </c>
      <c r="G6818" s="127">
        <v>0</v>
      </c>
    </row>
    <row r="6819" spans="1:7" x14ac:dyDescent="0.25">
      <c r="A6819" s="126" t="s">
        <v>11994</v>
      </c>
      <c r="B6819" s="126" t="s">
        <v>51</v>
      </c>
      <c r="C6819" s="126" t="s">
        <v>196</v>
      </c>
      <c r="D6819" s="126" t="s">
        <v>11223</v>
      </c>
      <c r="E6819" s="126" t="s">
        <v>51</v>
      </c>
      <c r="F6819" s="126" t="s">
        <v>51</v>
      </c>
      <c r="G6819" s="127">
        <v>0</v>
      </c>
    </row>
    <row r="6820" spans="1:7" x14ac:dyDescent="0.25">
      <c r="A6820" s="126" t="s">
        <v>11995</v>
      </c>
      <c r="B6820" s="126" t="s">
        <v>51</v>
      </c>
      <c r="C6820" s="126" t="s">
        <v>53</v>
      </c>
      <c r="D6820" s="126" t="s">
        <v>11996</v>
      </c>
      <c r="E6820" s="126" t="s">
        <v>51</v>
      </c>
      <c r="F6820" s="126" t="s">
        <v>51</v>
      </c>
      <c r="G6820" s="127">
        <v>0</v>
      </c>
    </row>
    <row r="6821" spans="1:7" x14ac:dyDescent="0.25">
      <c r="A6821" s="126" t="s">
        <v>11997</v>
      </c>
      <c r="B6821" s="126" t="s">
        <v>51</v>
      </c>
      <c r="C6821" s="126" t="s">
        <v>196</v>
      </c>
      <c r="D6821" s="126" t="s">
        <v>11256</v>
      </c>
      <c r="E6821" s="126" t="s">
        <v>51</v>
      </c>
      <c r="F6821" s="126" t="s">
        <v>51</v>
      </c>
      <c r="G6821" s="127">
        <v>0</v>
      </c>
    </row>
    <row r="6822" spans="1:7" x14ac:dyDescent="0.25">
      <c r="A6822" s="126" t="s">
        <v>11998</v>
      </c>
      <c r="B6822" s="126" t="s">
        <v>51</v>
      </c>
      <c r="C6822" s="126" t="s">
        <v>191</v>
      </c>
      <c r="D6822" s="126" t="s">
        <v>11256</v>
      </c>
      <c r="E6822" s="126" t="s">
        <v>51</v>
      </c>
      <c r="F6822" s="126" t="s">
        <v>51</v>
      </c>
      <c r="G6822" s="127">
        <v>0</v>
      </c>
    </row>
    <row r="6823" spans="1:7" x14ac:dyDescent="0.25">
      <c r="A6823" s="126" t="s">
        <v>11999</v>
      </c>
      <c r="B6823" s="126" t="s">
        <v>51</v>
      </c>
      <c r="C6823" s="126" t="s">
        <v>17</v>
      </c>
      <c r="D6823" s="126" t="s">
        <v>11256</v>
      </c>
      <c r="E6823" s="126" t="s">
        <v>51</v>
      </c>
      <c r="F6823" s="126" t="s">
        <v>51</v>
      </c>
      <c r="G6823" s="127">
        <v>0</v>
      </c>
    </row>
    <row r="6824" spans="1:7" x14ac:dyDescent="0.25">
      <c r="A6824" s="126" t="s">
        <v>12000</v>
      </c>
      <c r="B6824" s="126" t="s">
        <v>51</v>
      </c>
      <c r="C6824" s="126" t="s">
        <v>11</v>
      </c>
      <c r="D6824" s="126" t="s">
        <v>11256</v>
      </c>
      <c r="E6824" s="126" t="s">
        <v>51</v>
      </c>
      <c r="F6824" s="126" t="s">
        <v>51</v>
      </c>
      <c r="G6824" s="127">
        <v>0</v>
      </c>
    </row>
    <row r="6825" spans="1:7" x14ac:dyDescent="0.25">
      <c r="A6825" s="126" t="s">
        <v>12001</v>
      </c>
      <c r="B6825" s="126" t="s">
        <v>51</v>
      </c>
      <c r="C6825" s="126" t="s">
        <v>191</v>
      </c>
      <c r="D6825" s="126" t="s">
        <v>11349</v>
      </c>
      <c r="E6825" s="126" t="s">
        <v>51</v>
      </c>
      <c r="F6825" s="126" t="s">
        <v>51</v>
      </c>
      <c r="G6825" s="127">
        <v>0</v>
      </c>
    </row>
    <row r="6826" spans="1:7" x14ac:dyDescent="0.25">
      <c r="A6826" s="126" t="s">
        <v>12002</v>
      </c>
      <c r="B6826" s="126" t="s">
        <v>51</v>
      </c>
      <c r="C6826" s="126" t="s">
        <v>154</v>
      </c>
      <c r="D6826" s="126" t="s">
        <v>12003</v>
      </c>
      <c r="E6826" s="126" t="s">
        <v>51</v>
      </c>
      <c r="F6826" s="126" t="s">
        <v>51</v>
      </c>
      <c r="G6826" s="127">
        <v>0</v>
      </c>
    </row>
    <row r="6827" spans="1:7" x14ac:dyDescent="0.25">
      <c r="A6827" s="126" t="s">
        <v>12004</v>
      </c>
      <c r="B6827" s="126" t="s">
        <v>51</v>
      </c>
      <c r="C6827" s="126" t="s">
        <v>154</v>
      </c>
      <c r="D6827" s="126" t="s">
        <v>12005</v>
      </c>
      <c r="E6827" s="126" t="s">
        <v>51</v>
      </c>
      <c r="F6827" s="126" t="s">
        <v>51</v>
      </c>
      <c r="G6827" s="127">
        <v>0</v>
      </c>
    </row>
    <row r="6828" spans="1:7" x14ac:dyDescent="0.25">
      <c r="A6828" s="126" t="s">
        <v>12006</v>
      </c>
      <c r="B6828" s="126" t="s">
        <v>51</v>
      </c>
      <c r="C6828" s="126" t="s">
        <v>154</v>
      </c>
      <c r="D6828" s="126" t="s">
        <v>12007</v>
      </c>
      <c r="E6828" s="126" t="s">
        <v>51</v>
      </c>
      <c r="F6828" s="126" t="s">
        <v>51</v>
      </c>
      <c r="G6828" s="127">
        <v>0</v>
      </c>
    </row>
    <row r="6829" spans="1:7" x14ac:dyDescent="0.25">
      <c r="A6829" s="126" t="s">
        <v>12008</v>
      </c>
      <c r="B6829" s="126" t="s">
        <v>51</v>
      </c>
      <c r="C6829" s="126" t="s">
        <v>154</v>
      </c>
      <c r="D6829" s="126" t="s">
        <v>12009</v>
      </c>
      <c r="E6829" s="126" t="s">
        <v>51</v>
      </c>
      <c r="F6829" s="126" t="s">
        <v>51</v>
      </c>
      <c r="G6829" s="127">
        <v>0</v>
      </c>
    </row>
    <row r="6830" spans="1:7" x14ac:dyDescent="0.25">
      <c r="A6830" s="126" t="s">
        <v>12010</v>
      </c>
      <c r="B6830" s="126" t="s">
        <v>51</v>
      </c>
      <c r="C6830" s="126" t="s">
        <v>154</v>
      </c>
      <c r="D6830" s="126" t="s">
        <v>12011</v>
      </c>
      <c r="E6830" s="126" t="s">
        <v>51</v>
      </c>
      <c r="F6830" s="126" t="s">
        <v>51</v>
      </c>
      <c r="G6830" s="127">
        <v>0</v>
      </c>
    </row>
    <row r="6831" spans="1:7" x14ac:dyDescent="0.25">
      <c r="A6831" s="126" t="s">
        <v>12012</v>
      </c>
      <c r="B6831" s="126" t="s">
        <v>51</v>
      </c>
      <c r="C6831" s="126" t="s">
        <v>154</v>
      </c>
      <c r="D6831" s="126" t="s">
        <v>12013</v>
      </c>
      <c r="E6831" s="126" t="s">
        <v>51</v>
      </c>
      <c r="F6831" s="126" t="s">
        <v>51</v>
      </c>
      <c r="G6831" s="127">
        <v>0</v>
      </c>
    </row>
    <row r="6832" spans="1:7" x14ac:dyDescent="0.25">
      <c r="A6832" s="126" t="s">
        <v>12014</v>
      </c>
      <c r="B6832" s="126" t="s">
        <v>51</v>
      </c>
      <c r="C6832" s="126" t="s">
        <v>12015</v>
      </c>
      <c r="D6832" s="126" t="s">
        <v>12016</v>
      </c>
      <c r="E6832" s="126" t="s">
        <v>51</v>
      </c>
      <c r="F6832" s="126" t="s">
        <v>51</v>
      </c>
      <c r="G6832" s="127">
        <v>0</v>
      </c>
    </row>
    <row r="6833" spans="1:7" x14ac:dyDescent="0.25">
      <c r="A6833" s="126" t="s">
        <v>12017</v>
      </c>
      <c r="B6833" s="126" t="s">
        <v>51</v>
      </c>
      <c r="C6833" s="126" t="s">
        <v>12015</v>
      </c>
      <c r="D6833" s="126" t="s">
        <v>12018</v>
      </c>
      <c r="E6833" s="126" t="s">
        <v>51</v>
      </c>
      <c r="F6833" s="126" t="s">
        <v>51</v>
      </c>
      <c r="G6833" s="127">
        <v>0</v>
      </c>
    </row>
    <row r="6834" spans="1:7" x14ac:dyDescent="0.25">
      <c r="A6834" s="126" t="s">
        <v>12019</v>
      </c>
      <c r="B6834" s="126" t="s">
        <v>51</v>
      </c>
      <c r="C6834" s="126" t="s">
        <v>585</v>
      </c>
      <c r="D6834" s="126" t="s">
        <v>12020</v>
      </c>
      <c r="E6834" s="126" t="s">
        <v>51</v>
      </c>
      <c r="F6834" s="126" t="s">
        <v>51</v>
      </c>
      <c r="G6834" s="127">
        <v>0</v>
      </c>
    </row>
    <row r="6835" spans="1:7" x14ac:dyDescent="0.25">
      <c r="A6835" s="126" t="s">
        <v>12021</v>
      </c>
      <c r="B6835" s="126" t="s">
        <v>51</v>
      </c>
      <c r="C6835" s="126" t="s">
        <v>585</v>
      </c>
      <c r="D6835" s="126" t="s">
        <v>12022</v>
      </c>
      <c r="E6835" s="126" t="s">
        <v>51</v>
      </c>
      <c r="F6835" s="126" t="s">
        <v>51</v>
      </c>
      <c r="G6835" s="127">
        <v>0</v>
      </c>
    </row>
    <row r="6836" spans="1:7" x14ac:dyDescent="0.25">
      <c r="A6836" s="126" t="s">
        <v>12023</v>
      </c>
      <c r="B6836" s="126" t="s">
        <v>51</v>
      </c>
      <c r="C6836" s="126" t="s">
        <v>12015</v>
      </c>
      <c r="D6836" s="126" t="s">
        <v>12024</v>
      </c>
      <c r="E6836" s="126" t="s">
        <v>51</v>
      </c>
      <c r="F6836" s="126" t="s">
        <v>51</v>
      </c>
      <c r="G6836" s="127">
        <v>0</v>
      </c>
    </row>
    <row r="6837" spans="1:7" x14ac:dyDescent="0.25">
      <c r="A6837" s="126" t="s">
        <v>12025</v>
      </c>
      <c r="B6837" s="126" t="s">
        <v>51</v>
      </c>
      <c r="C6837" s="126" t="s">
        <v>12015</v>
      </c>
      <c r="D6837" s="126" t="s">
        <v>12026</v>
      </c>
      <c r="E6837" s="126" t="s">
        <v>51</v>
      </c>
      <c r="F6837" s="126" t="s">
        <v>51</v>
      </c>
      <c r="G6837" s="127">
        <v>0</v>
      </c>
    </row>
    <row r="6838" spans="1:7" x14ac:dyDescent="0.25">
      <c r="A6838" s="126" t="s">
        <v>12027</v>
      </c>
      <c r="B6838" s="126" t="s">
        <v>51</v>
      </c>
      <c r="C6838" s="126" t="s">
        <v>156</v>
      </c>
      <c r="D6838" s="126" t="s">
        <v>12028</v>
      </c>
      <c r="E6838" s="126" t="s">
        <v>51</v>
      </c>
      <c r="F6838" s="126" t="s">
        <v>51</v>
      </c>
      <c r="G6838" s="127">
        <v>0</v>
      </c>
    </row>
    <row r="6839" spans="1:7" x14ac:dyDescent="0.25">
      <c r="A6839" s="126" t="s">
        <v>12029</v>
      </c>
      <c r="B6839" s="126" t="s">
        <v>51</v>
      </c>
      <c r="C6839" s="126" t="s">
        <v>156</v>
      </c>
      <c r="D6839" s="126" t="s">
        <v>12030</v>
      </c>
      <c r="E6839" s="126" t="s">
        <v>51</v>
      </c>
      <c r="F6839" s="126" t="s">
        <v>51</v>
      </c>
      <c r="G6839" s="127">
        <v>0</v>
      </c>
    </row>
    <row r="6840" spans="1:7" ht="30" x14ac:dyDescent="0.25">
      <c r="A6840" s="126" t="s">
        <v>12031</v>
      </c>
      <c r="B6840" s="126" t="s">
        <v>51</v>
      </c>
      <c r="C6840" s="126" t="s">
        <v>156</v>
      </c>
      <c r="D6840" s="126" t="s">
        <v>12032</v>
      </c>
      <c r="E6840" s="126" t="s">
        <v>51</v>
      </c>
      <c r="F6840" s="126" t="s">
        <v>510</v>
      </c>
      <c r="G6840" s="127">
        <v>1</v>
      </c>
    </row>
    <row r="6841" spans="1:7" x14ac:dyDescent="0.25">
      <c r="A6841" s="126" t="s">
        <v>12033</v>
      </c>
      <c r="B6841" s="126" t="s">
        <v>51</v>
      </c>
      <c r="C6841" s="126" t="s">
        <v>154</v>
      </c>
      <c r="D6841" s="126" t="s">
        <v>12034</v>
      </c>
      <c r="E6841" s="126" t="s">
        <v>51</v>
      </c>
      <c r="F6841" s="126" t="s">
        <v>51</v>
      </c>
      <c r="G6841" s="127">
        <v>0</v>
      </c>
    </row>
    <row r="6842" spans="1:7" x14ac:dyDescent="0.25">
      <c r="A6842" s="126" t="s">
        <v>12035</v>
      </c>
      <c r="B6842" s="126" t="s">
        <v>51</v>
      </c>
      <c r="C6842" s="126" t="s">
        <v>154</v>
      </c>
      <c r="D6842" s="126" t="s">
        <v>12036</v>
      </c>
      <c r="E6842" s="126" t="s">
        <v>51</v>
      </c>
      <c r="F6842" s="126" t="s">
        <v>51</v>
      </c>
      <c r="G6842" s="127">
        <v>0</v>
      </c>
    </row>
    <row r="6843" spans="1:7" x14ac:dyDescent="0.25">
      <c r="A6843" s="126" t="s">
        <v>12037</v>
      </c>
      <c r="B6843" s="126" t="s">
        <v>51</v>
      </c>
      <c r="C6843" s="126" t="s">
        <v>17</v>
      </c>
      <c r="D6843" s="126" t="s">
        <v>12038</v>
      </c>
      <c r="E6843" s="126" t="s">
        <v>51</v>
      </c>
      <c r="F6843" s="126" t="s">
        <v>51</v>
      </c>
      <c r="G6843" s="127">
        <v>0</v>
      </c>
    </row>
    <row r="6844" spans="1:7" x14ac:dyDescent="0.25">
      <c r="A6844" s="126" t="s">
        <v>12039</v>
      </c>
      <c r="B6844" s="126" t="s">
        <v>51</v>
      </c>
      <c r="C6844" s="126" t="s">
        <v>154</v>
      </c>
      <c r="D6844" s="126" t="s">
        <v>12040</v>
      </c>
      <c r="E6844" s="126" t="s">
        <v>51</v>
      </c>
      <c r="F6844" s="126" t="s">
        <v>51</v>
      </c>
      <c r="G6844" s="127">
        <v>0</v>
      </c>
    </row>
    <row r="6845" spans="1:7" x14ac:dyDescent="0.25">
      <c r="A6845" s="126" t="s">
        <v>12041</v>
      </c>
      <c r="B6845" s="126" t="s">
        <v>51</v>
      </c>
      <c r="C6845" s="126" t="s">
        <v>154</v>
      </c>
      <c r="D6845" s="126" t="s">
        <v>12042</v>
      </c>
      <c r="E6845" s="126" t="s">
        <v>51</v>
      </c>
      <c r="F6845" s="126" t="s">
        <v>51</v>
      </c>
      <c r="G6845" s="127">
        <v>0</v>
      </c>
    </row>
    <row r="6846" spans="1:7" x14ac:dyDescent="0.25">
      <c r="A6846" s="126" t="s">
        <v>12043</v>
      </c>
      <c r="B6846" s="126" t="s">
        <v>51</v>
      </c>
      <c r="C6846" s="126" t="s">
        <v>156</v>
      </c>
      <c r="D6846" s="126" t="s">
        <v>12044</v>
      </c>
      <c r="E6846" s="126" t="s">
        <v>51</v>
      </c>
      <c r="F6846" s="126" t="s">
        <v>51</v>
      </c>
      <c r="G6846" s="127">
        <v>0</v>
      </c>
    </row>
    <row r="6847" spans="1:7" x14ac:dyDescent="0.25">
      <c r="A6847" s="126" t="s">
        <v>12045</v>
      </c>
      <c r="B6847" s="126" t="s">
        <v>51</v>
      </c>
      <c r="C6847" s="126" t="s">
        <v>156</v>
      </c>
      <c r="D6847" s="126" t="s">
        <v>12046</v>
      </c>
      <c r="E6847" s="126" t="s">
        <v>51</v>
      </c>
      <c r="F6847" s="126" t="s">
        <v>51</v>
      </c>
      <c r="G6847" s="127">
        <v>0</v>
      </c>
    </row>
    <row r="6848" spans="1:7" x14ac:dyDescent="0.25">
      <c r="A6848" s="126" t="s">
        <v>12047</v>
      </c>
      <c r="B6848" s="126" t="s">
        <v>51</v>
      </c>
      <c r="C6848" s="126" t="s">
        <v>156</v>
      </c>
      <c r="D6848" s="126" t="s">
        <v>12048</v>
      </c>
      <c r="E6848" s="126" t="s">
        <v>51</v>
      </c>
      <c r="F6848" s="126" t="s">
        <v>51</v>
      </c>
      <c r="G6848" s="127">
        <v>0</v>
      </c>
    </row>
    <row r="6849" spans="1:7" x14ac:dyDescent="0.25">
      <c r="A6849" s="126" t="s">
        <v>12049</v>
      </c>
      <c r="B6849" s="126" t="s">
        <v>51</v>
      </c>
      <c r="C6849" s="126" t="s">
        <v>156</v>
      </c>
      <c r="D6849" s="126" t="s">
        <v>12050</v>
      </c>
      <c r="E6849" s="126" t="s">
        <v>51</v>
      </c>
      <c r="F6849" s="126" t="s">
        <v>51</v>
      </c>
      <c r="G6849" s="127">
        <v>0</v>
      </c>
    </row>
    <row r="6850" spans="1:7" x14ac:dyDescent="0.25">
      <c r="A6850" s="126" t="s">
        <v>12051</v>
      </c>
      <c r="B6850" s="126" t="s">
        <v>51</v>
      </c>
      <c r="C6850" s="126" t="s">
        <v>156</v>
      </c>
      <c r="D6850" s="126" t="s">
        <v>12052</v>
      </c>
      <c r="E6850" s="126" t="s">
        <v>51</v>
      </c>
      <c r="F6850" s="126" t="s">
        <v>51</v>
      </c>
      <c r="G6850" s="127">
        <v>0</v>
      </c>
    </row>
    <row r="6851" spans="1:7" x14ac:dyDescent="0.25">
      <c r="A6851" s="126" t="s">
        <v>12053</v>
      </c>
      <c r="B6851" s="126" t="s">
        <v>51</v>
      </c>
      <c r="C6851" s="126" t="s">
        <v>156</v>
      </c>
      <c r="D6851" s="126" t="s">
        <v>12054</v>
      </c>
      <c r="E6851" s="126" t="s">
        <v>51</v>
      </c>
      <c r="F6851" s="126" t="s">
        <v>51</v>
      </c>
      <c r="G6851" s="127">
        <v>0</v>
      </c>
    </row>
    <row r="6852" spans="1:7" x14ac:dyDescent="0.25">
      <c r="A6852" s="126" t="s">
        <v>12055</v>
      </c>
      <c r="B6852" s="126" t="s">
        <v>51</v>
      </c>
      <c r="C6852" s="126" t="s">
        <v>156</v>
      </c>
      <c r="D6852" s="126" t="s">
        <v>12056</v>
      </c>
      <c r="E6852" s="126" t="s">
        <v>51</v>
      </c>
      <c r="F6852" s="126" t="s">
        <v>51</v>
      </c>
      <c r="G6852" s="127">
        <v>0</v>
      </c>
    </row>
    <row r="6853" spans="1:7" x14ac:dyDescent="0.25">
      <c r="A6853" s="126" t="s">
        <v>12057</v>
      </c>
      <c r="B6853" s="126" t="s">
        <v>51</v>
      </c>
      <c r="C6853" s="126" t="s">
        <v>156</v>
      </c>
      <c r="D6853" s="126" t="s">
        <v>12058</v>
      </c>
      <c r="E6853" s="126" t="s">
        <v>51</v>
      </c>
      <c r="F6853" s="126" t="s">
        <v>51</v>
      </c>
      <c r="G6853" s="127">
        <v>0</v>
      </c>
    </row>
    <row r="6854" spans="1:7" x14ac:dyDescent="0.25">
      <c r="A6854" s="126" t="s">
        <v>12059</v>
      </c>
      <c r="B6854" s="126" t="s">
        <v>51</v>
      </c>
      <c r="C6854" s="126" t="s">
        <v>156</v>
      </c>
      <c r="D6854" s="126" t="s">
        <v>12060</v>
      </c>
      <c r="E6854" s="126" t="s">
        <v>51</v>
      </c>
      <c r="F6854" s="126" t="s">
        <v>51</v>
      </c>
      <c r="G6854" s="127">
        <v>0</v>
      </c>
    </row>
    <row r="6855" spans="1:7" x14ac:dyDescent="0.25">
      <c r="A6855" s="126" t="s">
        <v>12061</v>
      </c>
      <c r="B6855" s="126" t="s">
        <v>51</v>
      </c>
      <c r="C6855" s="126" t="s">
        <v>156</v>
      </c>
      <c r="D6855" s="126" t="s">
        <v>12062</v>
      </c>
      <c r="E6855" s="126" t="s">
        <v>51</v>
      </c>
      <c r="F6855" s="126" t="s">
        <v>51</v>
      </c>
      <c r="G6855" s="127">
        <v>0</v>
      </c>
    </row>
    <row r="6856" spans="1:7" x14ac:dyDescent="0.25">
      <c r="A6856" s="126" t="s">
        <v>12063</v>
      </c>
      <c r="B6856" s="126" t="s">
        <v>51</v>
      </c>
      <c r="C6856" s="126" t="s">
        <v>156</v>
      </c>
      <c r="D6856" s="126" t="s">
        <v>12064</v>
      </c>
      <c r="E6856" s="126" t="s">
        <v>51</v>
      </c>
      <c r="F6856" s="126" t="s">
        <v>51</v>
      </c>
      <c r="G6856" s="127">
        <v>0</v>
      </c>
    </row>
    <row r="6857" spans="1:7" x14ac:dyDescent="0.25">
      <c r="A6857" s="126" t="s">
        <v>12065</v>
      </c>
      <c r="B6857" s="126" t="s">
        <v>51</v>
      </c>
      <c r="C6857" s="126" t="s">
        <v>156</v>
      </c>
      <c r="D6857" s="126" t="s">
        <v>12066</v>
      </c>
      <c r="E6857" s="126" t="s">
        <v>51</v>
      </c>
      <c r="F6857" s="126" t="s">
        <v>51</v>
      </c>
      <c r="G6857" s="127">
        <v>0</v>
      </c>
    </row>
    <row r="6858" spans="1:7" x14ac:dyDescent="0.25">
      <c r="A6858" s="126" t="s">
        <v>12067</v>
      </c>
      <c r="B6858" s="126" t="s">
        <v>51</v>
      </c>
      <c r="C6858" s="126" t="s">
        <v>156</v>
      </c>
      <c r="D6858" s="126" t="s">
        <v>12068</v>
      </c>
      <c r="E6858" s="126" t="s">
        <v>51</v>
      </c>
      <c r="F6858" s="126" t="s">
        <v>51</v>
      </c>
      <c r="G6858" s="127">
        <v>0</v>
      </c>
    </row>
    <row r="6859" spans="1:7" x14ac:dyDescent="0.25">
      <c r="A6859" s="126" t="s">
        <v>12069</v>
      </c>
      <c r="B6859" s="126" t="s">
        <v>51</v>
      </c>
      <c r="C6859" s="126" t="s">
        <v>156</v>
      </c>
      <c r="D6859" s="126" t="s">
        <v>12070</v>
      </c>
      <c r="E6859" s="126" t="s">
        <v>51</v>
      </c>
      <c r="F6859" s="126" t="s">
        <v>51</v>
      </c>
      <c r="G6859" s="127">
        <v>0</v>
      </c>
    </row>
    <row r="6860" spans="1:7" x14ac:dyDescent="0.25">
      <c r="A6860" s="126" t="s">
        <v>12071</v>
      </c>
      <c r="B6860" s="126" t="s">
        <v>51</v>
      </c>
      <c r="C6860" s="126" t="s">
        <v>156</v>
      </c>
      <c r="D6860" s="126" t="s">
        <v>12072</v>
      </c>
      <c r="E6860" s="126" t="s">
        <v>51</v>
      </c>
      <c r="F6860" s="126" t="s">
        <v>51</v>
      </c>
      <c r="G6860" s="127">
        <v>0</v>
      </c>
    </row>
    <row r="6861" spans="1:7" x14ac:dyDescent="0.25">
      <c r="A6861" s="126" t="s">
        <v>12073</v>
      </c>
      <c r="B6861" s="126" t="s">
        <v>51</v>
      </c>
      <c r="C6861" s="126" t="s">
        <v>156</v>
      </c>
      <c r="D6861" s="126" t="s">
        <v>12074</v>
      </c>
      <c r="E6861" s="126" t="s">
        <v>51</v>
      </c>
      <c r="F6861" s="126" t="s">
        <v>51</v>
      </c>
      <c r="G6861" s="127">
        <v>0</v>
      </c>
    </row>
    <row r="6862" spans="1:7" x14ac:dyDescent="0.25">
      <c r="A6862" s="126" t="s">
        <v>12075</v>
      </c>
      <c r="B6862" s="126" t="s">
        <v>51</v>
      </c>
      <c r="C6862" s="126" t="s">
        <v>156</v>
      </c>
      <c r="D6862" s="126" t="s">
        <v>12076</v>
      </c>
      <c r="E6862" s="126" t="s">
        <v>51</v>
      </c>
      <c r="F6862" s="126" t="s">
        <v>51</v>
      </c>
      <c r="G6862" s="127">
        <v>0</v>
      </c>
    </row>
    <row r="6863" spans="1:7" x14ac:dyDescent="0.25">
      <c r="A6863" s="126" t="s">
        <v>12077</v>
      </c>
      <c r="B6863" s="126" t="s">
        <v>51</v>
      </c>
      <c r="C6863" s="126" t="s">
        <v>156</v>
      </c>
      <c r="D6863" s="126" t="s">
        <v>12078</v>
      </c>
      <c r="E6863" s="126" t="s">
        <v>51</v>
      </c>
      <c r="F6863" s="126" t="s">
        <v>51</v>
      </c>
      <c r="G6863" s="127">
        <v>0</v>
      </c>
    </row>
    <row r="6864" spans="1:7" x14ac:dyDescent="0.25">
      <c r="A6864" s="126" t="s">
        <v>12079</v>
      </c>
      <c r="B6864" s="126" t="s">
        <v>51</v>
      </c>
      <c r="C6864" s="126" t="s">
        <v>156</v>
      </c>
      <c r="D6864" s="126" t="s">
        <v>12080</v>
      </c>
      <c r="E6864" s="126" t="s">
        <v>51</v>
      </c>
      <c r="F6864" s="126" t="s">
        <v>51</v>
      </c>
      <c r="G6864" s="127">
        <v>0</v>
      </c>
    </row>
    <row r="6865" spans="1:7" x14ac:dyDescent="0.25">
      <c r="A6865" s="126" t="s">
        <v>12081</v>
      </c>
      <c r="B6865" s="126" t="s">
        <v>51</v>
      </c>
      <c r="C6865" s="126" t="s">
        <v>156</v>
      </c>
      <c r="D6865" s="126" t="s">
        <v>12082</v>
      </c>
      <c r="E6865" s="126" t="s">
        <v>51</v>
      </c>
      <c r="F6865" s="126" t="s">
        <v>51</v>
      </c>
      <c r="G6865" s="127">
        <v>0</v>
      </c>
    </row>
    <row r="6866" spans="1:7" x14ac:dyDescent="0.25">
      <c r="A6866" s="126" t="s">
        <v>12083</v>
      </c>
      <c r="B6866" s="126" t="s">
        <v>51</v>
      </c>
      <c r="C6866" s="126" t="s">
        <v>156</v>
      </c>
      <c r="D6866" s="126" t="s">
        <v>12084</v>
      </c>
      <c r="E6866" s="126" t="s">
        <v>51</v>
      </c>
      <c r="F6866" s="126" t="s">
        <v>51</v>
      </c>
      <c r="G6866" s="127">
        <v>0</v>
      </c>
    </row>
    <row r="6867" spans="1:7" x14ac:dyDescent="0.25">
      <c r="A6867" s="126" t="s">
        <v>12085</v>
      </c>
      <c r="B6867" s="126" t="s">
        <v>51</v>
      </c>
      <c r="C6867" s="126" t="s">
        <v>156</v>
      </c>
      <c r="D6867" s="126" t="s">
        <v>12086</v>
      </c>
      <c r="E6867" s="126" t="s">
        <v>51</v>
      </c>
      <c r="F6867" s="126" t="s">
        <v>51</v>
      </c>
      <c r="G6867" s="127">
        <v>0</v>
      </c>
    </row>
    <row r="6868" spans="1:7" x14ac:dyDescent="0.25">
      <c r="A6868" s="126" t="s">
        <v>12087</v>
      </c>
      <c r="B6868" s="126" t="s">
        <v>51</v>
      </c>
      <c r="C6868" s="126" t="s">
        <v>156</v>
      </c>
      <c r="D6868" s="126" t="s">
        <v>12088</v>
      </c>
      <c r="E6868" s="126" t="s">
        <v>51</v>
      </c>
      <c r="F6868" s="126" t="s">
        <v>51</v>
      </c>
      <c r="G6868" s="127">
        <v>0</v>
      </c>
    </row>
    <row r="6869" spans="1:7" x14ac:dyDescent="0.25">
      <c r="A6869" s="126" t="s">
        <v>12089</v>
      </c>
      <c r="B6869" s="126" t="s">
        <v>51</v>
      </c>
      <c r="C6869" s="126" t="s">
        <v>156</v>
      </c>
      <c r="D6869" s="126" t="s">
        <v>12090</v>
      </c>
      <c r="E6869" s="126" t="s">
        <v>51</v>
      </c>
      <c r="F6869" s="126" t="s">
        <v>51</v>
      </c>
      <c r="G6869" s="127">
        <v>0</v>
      </c>
    </row>
    <row r="6870" spans="1:7" x14ac:dyDescent="0.25">
      <c r="A6870" s="126" t="s">
        <v>12091</v>
      </c>
      <c r="B6870" s="126" t="s">
        <v>51</v>
      </c>
      <c r="C6870" s="126" t="s">
        <v>156</v>
      </c>
      <c r="D6870" s="126" t="s">
        <v>12092</v>
      </c>
      <c r="E6870" s="126" t="s">
        <v>51</v>
      </c>
      <c r="F6870" s="126" t="s">
        <v>51</v>
      </c>
      <c r="G6870" s="127">
        <v>0</v>
      </c>
    </row>
    <row r="6871" spans="1:7" x14ac:dyDescent="0.25">
      <c r="A6871" s="126" t="s">
        <v>12093</v>
      </c>
      <c r="B6871" s="126" t="s">
        <v>51</v>
      </c>
      <c r="C6871" s="126" t="s">
        <v>156</v>
      </c>
      <c r="D6871" s="126" t="s">
        <v>12094</v>
      </c>
      <c r="E6871" s="126" t="s">
        <v>51</v>
      </c>
      <c r="F6871" s="126" t="s">
        <v>51</v>
      </c>
      <c r="G6871" s="127">
        <v>0</v>
      </c>
    </row>
    <row r="6872" spans="1:7" x14ac:dyDescent="0.25">
      <c r="A6872" s="126" t="s">
        <v>12095</v>
      </c>
      <c r="B6872" s="126" t="s">
        <v>51</v>
      </c>
      <c r="C6872" s="126" t="s">
        <v>156</v>
      </c>
      <c r="D6872" s="126" t="s">
        <v>12096</v>
      </c>
      <c r="E6872" s="126" t="s">
        <v>51</v>
      </c>
      <c r="F6872" s="126" t="s">
        <v>51</v>
      </c>
      <c r="G6872" s="127">
        <v>0</v>
      </c>
    </row>
    <row r="6873" spans="1:7" x14ac:dyDescent="0.25">
      <c r="A6873" s="126" t="s">
        <v>12097</v>
      </c>
      <c r="B6873" s="126" t="s">
        <v>51</v>
      </c>
      <c r="C6873" s="126" t="s">
        <v>585</v>
      </c>
      <c r="D6873" s="126" t="s">
        <v>12020</v>
      </c>
      <c r="E6873" s="126" t="s">
        <v>51</v>
      </c>
      <c r="F6873" s="126" t="s">
        <v>51</v>
      </c>
      <c r="G6873" s="127">
        <v>0</v>
      </c>
    </row>
    <row r="6874" spans="1:7" x14ac:dyDescent="0.25">
      <c r="A6874" s="126" t="s">
        <v>12098</v>
      </c>
      <c r="B6874" s="126" t="s">
        <v>51</v>
      </c>
      <c r="C6874" s="126" t="s">
        <v>585</v>
      </c>
      <c r="D6874" s="126" t="s">
        <v>12022</v>
      </c>
      <c r="E6874" s="126" t="s">
        <v>51</v>
      </c>
      <c r="F6874" s="126" t="s">
        <v>51</v>
      </c>
      <c r="G6874" s="127">
        <v>0</v>
      </c>
    </row>
    <row r="6875" spans="1:7" x14ac:dyDescent="0.25">
      <c r="A6875" s="126" t="s">
        <v>12099</v>
      </c>
      <c r="B6875" s="126" t="s">
        <v>51</v>
      </c>
      <c r="C6875" s="126" t="s">
        <v>12100</v>
      </c>
      <c r="D6875" s="126" t="s">
        <v>661</v>
      </c>
      <c r="E6875" s="126" t="s">
        <v>51</v>
      </c>
      <c r="F6875" s="126" t="s">
        <v>51</v>
      </c>
      <c r="G6875" s="127">
        <v>0</v>
      </c>
    </row>
    <row r="6876" spans="1:7" x14ac:dyDescent="0.25">
      <c r="A6876" s="126" t="s">
        <v>12101</v>
      </c>
      <c r="B6876" s="126" t="s">
        <v>51</v>
      </c>
      <c r="C6876" s="126" t="s">
        <v>12100</v>
      </c>
      <c r="D6876" s="126" t="s">
        <v>12102</v>
      </c>
      <c r="E6876" s="126" t="s">
        <v>51</v>
      </c>
      <c r="F6876" s="126" t="s">
        <v>51</v>
      </c>
      <c r="G6876" s="127">
        <v>0</v>
      </c>
    </row>
    <row r="6877" spans="1:7" x14ac:dyDescent="0.25">
      <c r="A6877" s="126" t="s">
        <v>12103</v>
      </c>
      <c r="B6877" s="126" t="s">
        <v>51</v>
      </c>
      <c r="C6877" s="126" t="s">
        <v>5924</v>
      </c>
      <c r="D6877" s="126" t="s">
        <v>5925</v>
      </c>
      <c r="E6877" s="126" t="s">
        <v>51</v>
      </c>
      <c r="F6877" s="126" t="s">
        <v>51</v>
      </c>
      <c r="G6877" s="127">
        <v>0</v>
      </c>
    </row>
    <row r="6878" spans="1:7" x14ac:dyDescent="0.25">
      <c r="A6878" s="126" t="s">
        <v>12104</v>
      </c>
      <c r="B6878" s="126" t="s">
        <v>51</v>
      </c>
      <c r="C6878" s="126" t="s">
        <v>5924</v>
      </c>
      <c r="D6878" s="126" t="s">
        <v>5927</v>
      </c>
      <c r="E6878" s="126" t="s">
        <v>51</v>
      </c>
      <c r="F6878" s="126" t="s">
        <v>51</v>
      </c>
      <c r="G6878" s="127">
        <v>0</v>
      </c>
    </row>
    <row r="6879" spans="1:7" x14ac:dyDescent="0.25">
      <c r="A6879" s="126" t="s">
        <v>12105</v>
      </c>
      <c r="B6879" s="126" t="s">
        <v>51</v>
      </c>
      <c r="C6879" s="126" t="s">
        <v>12015</v>
      </c>
      <c r="D6879" s="126" t="s">
        <v>12106</v>
      </c>
      <c r="E6879" s="126" t="s">
        <v>51</v>
      </c>
      <c r="F6879" s="126" t="s">
        <v>51</v>
      </c>
      <c r="G6879" s="127">
        <v>0</v>
      </c>
    </row>
    <row r="6880" spans="1:7" x14ac:dyDescent="0.25">
      <c r="A6880" s="126" t="s">
        <v>12107</v>
      </c>
      <c r="B6880" s="126" t="s">
        <v>51</v>
      </c>
      <c r="C6880" s="126" t="s">
        <v>12015</v>
      </c>
      <c r="D6880" s="126" t="s">
        <v>12108</v>
      </c>
      <c r="E6880" s="126" t="s">
        <v>51</v>
      </c>
      <c r="F6880" s="126" t="s">
        <v>51</v>
      </c>
      <c r="G6880" s="127">
        <v>0</v>
      </c>
    </row>
    <row r="6881" spans="1:7" ht="30" x14ac:dyDescent="0.25">
      <c r="A6881" s="126" t="s">
        <v>12109</v>
      </c>
      <c r="B6881" s="126" t="s">
        <v>51</v>
      </c>
      <c r="C6881" s="126" t="s">
        <v>156</v>
      </c>
      <c r="D6881" s="126" t="s">
        <v>12110</v>
      </c>
      <c r="E6881" s="126" t="s">
        <v>51</v>
      </c>
      <c r="F6881" s="126" t="s">
        <v>510</v>
      </c>
      <c r="G6881" s="127">
        <v>1</v>
      </c>
    </row>
    <row r="6882" spans="1:7" ht="30" x14ac:dyDescent="0.25">
      <c r="A6882" s="126" t="s">
        <v>12111</v>
      </c>
      <c r="B6882" s="126" t="s">
        <v>51</v>
      </c>
      <c r="C6882" s="126" t="s">
        <v>53</v>
      </c>
      <c r="D6882" s="126" t="s">
        <v>12110</v>
      </c>
      <c r="E6882" s="126" t="s">
        <v>51</v>
      </c>
      <c r="F6882" s="126" t="s">
        <v>510</v>
      </c>
      <c r="G6882" s="127">
        <v>1</v>
      </c>
    </row>
    <row r="6883" spans="1:7" x14ac:dyDescent="0.25">
      <c r="A6883" s="126" t="s">
        <v>12112</v>
      </c>
      <c r="B6883" s="126" t="s">
        <v>51</v>
      </c>
      <c r="C6883" s="126" t="s">
        <v>53</v>
      </c>
      <c r="D6883" s="126" t="s">
        <v>12113</v>
      </c>
      <c r="E6883" s="126" t="s">
        <v>51</v>
      </c>
      <c r="F6883" s="126" t="s">
        <v>74</v>
      </c>
      <c r="G6883" s="127">
        <v>0</v>
      </c>
    </row>
    <row r="6884" spans="1:7" x14ac:dyDescent="0.25">
      <c r="A6884" s="126" t="s">
        <v>12114</v>
      </c>
      <c r="B6884" s="126" t="s">
        <v>51</v>
      </c>
      <c r="C6884" s="126" t="s">
        <v>156</v>
      </c>
      <c r="D6884" s="126" t="s">
        <v>12115</v>
      </c>
      <c r="E6884" s="126" t="s">
        <v>51</v>
      </c>
      <c r="F6884" s="126" t="s">
        <v>51</v>
      </c>
      <c r="G6884" s="127">
        <v>0</v>
      </c>
    </row>
    <row r="6885" spans="1:7" x14ac:dyDescent="0.25">
      <c r="A6885" s="126" t="s">
        <v>12116</v>
      </c>
      <c r="B6885" s="126" t="s">
        <v>51</v>
      </c>
      <c r="C6885" s="126" t="s">
        <v>156</v>
      </c>
      <c r="D6885" s="126" t="s">
        <v>12117</v>
      </c>
      <c r="E6885" s="126" t="s">
        <v>51</v>
      </c>
      <c r="F6885" s="126" t="s">
        <v>51</v>
      </c>
      <c r="G6885" s="127">
        <v>0</v>
      </c>
    </row>
    <row r="6886" spans="1:7" x14ac:dyDescent="0.25">
      <c r="A6886" s="126" t="s">
        <v>12118</v>
      </c>
      <c r="B6886" s="126" t="s">
        <v>51</v>
      </c>
      <c r="C6886" s="126" t="s">
        <v>156</v>
      </c>
      <c r="D6886" s="126" t="s">
        <v>12119</v>
      </c>
      <c r="E6886" s="126" t="s">
        <v>51</v>
      </c>
      <c r="F6886" s="126" t="s">
        <v>51</v>
      </c>
      <c r="G6886" s="127">
        <v>0</v>
      </c>
    </row>
    <row r="6887" spans="1:7" x14ac:dyDescent="0.25">
      <c r="A6887" s="126" t="s">
        <v>12120</v>
      </c>
      <c r="B6887" s="126" t="s">
        <v>51</v>
      </c>
      <c r="C6887" s="126" t="s">
        <v>156</v>
      </c>
      <c r="D6887" s="126" t="s">
        <v>12121</v>
      </c>
      <c r="E6887" s="126" t="s">
        <v>51</v>
      </c>
      <c r="F6887" s="126" t="s">
        <v>51</v>
      </c>
      <c r="G6887" s="127">
        <v>0</v>
      </c>
    </row>
    <row r="6888" spans="1:7" x14ac:dyDescent="0.25">
      <c r="A6888" s="126" t="s">
        <v>12122</v>
      </c>
      <c r="B6888" s="126" t="s">
        <v>51</v>
      </c>
      <c r="C6888" s="126" t="s">
        <v>156</v>
      </c>
      <c r="D6888" s="126" t="s">
        <v>12123</v>
      </c>
      <c r="E6888" s="126" t="s">
        <v>51</v>
      </c>
      <c r="F6888" s="126" t="s">
        <v>51</v>
      </c>
      <c r="G6888" s="127">
        <v>0</v>
      </c>
    </row>
    <row r="6889" spans="1:7" x14ac:dyDescent="0.25">
      <c r="A6889" s="126" t="s">
        <v>12124</v>
      </c>
      <c r="B6889" s="126" t="s">
        <v>51</v>
      </c>
      <c r="C6889" s="126" t="s">
        <v>156</v>
      </c>
      <c r="D6889" s="126" t="s">
        <v>12125</v>
      </c>
      <c r="E6889" s="126" t="s">
        <v>51</v>
      </c>
      <c r="F6889" s="126" t="s">
        <v>51</v>
      </c>
      <c r="G6889" s="127">
        <v>0</v>
      </c>
    </row>
    <row r="6890" spans="1:7" x14ac:dyDescent="0.25">
      <c r="A6890" s="126" t="s">
        <v>12126</v>
      </c>
      <c r="B6890" s="126" t="s">
        <v>51</v>
      </c>
      <c r="C6890" s="126" t="s">
        <v>17</v>
      </c>
      <c r="D6890" s="126" t="s">
        <v>12127</v>
      </c>
      <c r="E6890" s="126" t="s">
        <v>51</v>
      </c>
      <c r="F6890" s="126" t="s">
        <v>3204</v>
      </c>
      <c r="G6890" s="127">
        <v>1</v>
      </c>
    </row>
    <row r="6891" spans="1:7" x14ac:dyDescent="0.25">
      <c r="A6891" s="126" t="s">
        <v>12128</v>
      </c>
      <c r="B6891" s="126" t="s">
        <v>51</v>
      </c>
      <c r="C6891" s="126" t="s">
        <v>17</v>
      </c>
      <c r="D6891" s="126" t="s">
        <v>12129</v>
      </c>
      <c r="E6891" s="126" t="s">
        <v>51</v>
      </c>
      <c r="F6891" s="126" t="s">
        <v>3204</v>
      </c>
      <c r="G6891" s="127">
        <v>1</v>
      </c>
    </row>
    <row r="6892" spans="1:7" x14ac:dyDescent="0.25">
      <c r="A6892" s="126" t="s">
        <v>12130</v>
      </c>
      <c r="B6892" s="126" t="s">
        <v>51</v>
      </c>
      <c r="C6892" s="126" t="s">
        <v>154</v>
      </c>
      <c r="D6892" s="126" t="s">
        <v>12131</v>
      </c>
      <c r="E6892" s="126" t="s">
        <v>51</v>
      </c>
      <c r="F6892" s="126" t="s">
        <v>51</v>
      </c>
      <c r="G6892" s="127">
        <v>0</v>
      </c>
    </row>
    <row r="6893" spans="1:7" x14ac:dyDescent="0.25">
      <c r="A6893" s="126" t="s">
        <v>12132</v>
      </c>
      <c r="B6893" s="126" t="s">
        <v>51</v>
      </c>
      <c r="C6893" s="126" t="s">
        <v>154</v>
      </c>
      <c r="D6893" s="126" t="s">
        <v>12133</v>
      </c>
      <c r="E6893" s="126" t="s">
        <v>51</v>
      </c>
      <c r="F6893" s="126" t="s">
        <v>51</v>
      </c>
      <c r="G6893" s="127">
        <v>0</v>
      </c>
    </row>
    <row r="6894" spans="1:7" x14ac:dyDescent="0.25">
      <c r="A6894" s="126" t="s">
        <v>12134</v>
      </c>
      <c r="B6894" s="126" t="s">
        <v>51</v>
      </c>
      <c r="C6894" s="126" t="s">
        <v>17</v>
      </c>
      <c r="D6894" s="126" t="s">
        <v>12135</v>
      </c>
      <c r="E6894" s="126" t="s">
        <v>51</v>
      </c>
      <c r="F6894" s="126" t="s">
        <v>3204</v>
      </c>
      <c r="G6894" s="127">
        <v>1</v>
      </c>
    </row>
    <row r="6895" spans="1:7" x14ac:dyDescent="0.25">
      <c r="A6895" s="126" t="s">
        <v>12136</v>
      </c>
      <c r="B6895" s="126" t="s">
        <v>51</v>
      </c>
      <c r="C6895" s="126" t="s">
        <v>17</v>
      </c>
      <c r="D6895" s="126" t="s">
        <v>12137</v>
      </c>
      <c r="E6895" s="126" t="s">
        <v>51</v>
      </c>
      <c r="F6895" s="126" t="s">
        <v>3204</v>
      </c>
      <c r="G6895" s="127">
        <v>1</v>
      </c>
    </row>
    <row r="6896" spans="1:7" x14ac:dyDescent="0.25">
      <c r="A6896" s="126" t="s">
        <v>12138</v>
      </c>
      <c r="B6896" s="126" t="s">
        <v>51</v>
      </c>
      <c r="C6896" s="126" t="s">
        <v>17</v>
      </c>
      <c r="D6896" s="126" t="s">
        <v>12139</v>
      </c>
      <c r="E6896" s="126" t="s">
        <v>51</v>
      </c>
      <c r="F6896" s="126" t="s">
        <v>3204</v>
      </c>
      <c r="G6896" s="127">
        <v>1</v>
      </c>
    </row>
    <row r="6897" spans="1:7" x14ac:dyDescent="0.25">
      <c r="A6897" s="126" t="s">
        <v>12140</v>
      </c>
      <c r="B6897" s="126" t="s">
        <v>51</v>
      </c>
      <c r="C6897" s="126" t="s">
        <v>17</v>
      </c>
      <c r="D6897" s="126" t="s">
        <v>12141</v>
      </c>
      <c r="E6897" s="126" t="s">
        <v>51</v>
      </c>
      <c r="F6897" s="126" t="s">
        <v>3204</v>
      </c>
      <c r="G6897" s="127">
        <v>1</v>
      </c>
    </row>
    <row r="6898" spans="1:7" x14ac:dyDescent="0.25">
      <c r="A6898" s="126" t="s">
        <v>12142</v>
      </c>
      <c r="B6898" s="126" t="s">
        <v>51</v>
      </c>
      <c r="C6898" s="126" t="s">
        <v>17</v>
      </c>
      <c r="D6898" s="126" t="s">
        <v>12143</v>
      </c>
      <c r="E6898" s="126" t="s">
        <v>51</v>
      </c>
      <c r="F6898" s="126" t="s">
        <v>3204</v>
      </c>
      <c r="G6898" s="127">
        <v>1</v>
      </c>
    </row>
    <row r="6899" spans="1:7" x14ac:dyDescent="0.25">
      <c r="A6899" s="126" t="s">
        <v>12144</v>
      </c>
      <c r="B6899" s="126" t="s">
        <v>51</v>
      </c>
      <c r="C6899" s="126" t="s">
        <v>17</v>
      </c>
      <c r="D6899" s="126" t="s">
        <v>12145</v>
      </c>
      <c r="E6899" s="126" t="s">
        <v>51</v>
      </c>
      <c r="F6899" s="126" t="s">
        <v>3204</v>
      </c>
      <c r="G6899" s="127">
        <v>1</v>
      </c>
    </row>
    <row r="6900" spans="1:7" x14ac:dyDescent="0.25">
      <c r="A6900" s="126" t="s">
        <v>12146</v>
      </c>
      <c r="B6900" s="126" t="s">
        <v>51</v>
      </c>
      <c r="C6900" s="126" t="s">
        <v>17</v>
      </c>
      <c r="D6900" s="126" t="s">
        <v>12147</v>
      </c>
      <c r="E6900" s="126" t="s">
        <v>51</v>
      </c>
      <c r="F6900" s="126" t="s">
        <v>3204</v>
      </c>
      <c r="G6900" s="127">
        <v>1</v>
      </c>
    </row>
    <row r="6901" spans="1:7" x14ac:dyDescent="0.25">
      <c r="A6901" s="126" t="s">
        <v>12148</v>
      </c>
      <c r="B6901" s="126" t="s">
        <v>51</v>
      </c>
      <c r="C6901" s="126" t="s">
        <v>17</v>
      </c>
      <c r="D6901" s="126" t="s">
        <v>12149</v>
      </c>
      <c r="E6901" s="126" t="s">
        <v>51</v>
      </c>
      <c r="F6901" s="126" t="s">
        <v>3204</v>
      </c>
      <c r="G6901" s="127">
        <v>1</v>
      </c>
    </row>
    <row r="6902" spans="1:7" x14ac:dyDescent="0.25">
      <c r="A6902" s="126" t="s">
        <v>12150</v>
      </c>
      <c r="B6902" s="126" t="s">
        <v>51</v>
      </c>
      <c r="C6902" s="126" t="s">
        <v>17</v>
      </c>
      <c r="D6902" s="126" t="s">
        <v>12151</v>
      </c>
      <c r="E6902" s="126" t="s">
        <v>51</v>
      </c>
      <c r="F6902" s="126" t="s">
        <v>3204</v>
      </c>
      <c r="G6902" s="127">
        <v>1</v>
      </c>
    </row>
    <row r="6903" spans="1:7" x14ac:dyDescent="0.25">
      <c r="A6903" s="126" t="s">
        <v>12152</v>
      </c>
      <c r="B6903" s="126" t="s">
        <v>51</v>
      </c>
      <c r="C6903" s="126" t="s">
        <v>17</v>
      </c>
      <c r="D6903" s="126" t="s">
        <v>12153</v>
      </c>
      <c r="E6903" s="126" t="s">
        <v>51</v>
      </c>
      <c r="F6903" s="126" t="s">
        <v>3204</v>
      </c>
      <c r="G6903" s="127">
        <v>1</v>
      </c>
    </row>
    <row r="6904" spans="1:7" x14ac:dyDescent="0.25">
      <c r="A6904" s="126" t="s">
        <v>12154</v>
      </c>
      <c r="B6904" s="126" t="s">
        <v>51</v>
      </c>
      <c r="C6904" s="126" t="s">
        <v>17</v>
      </c>
      <c r="D6904" s="126" t="s">
        <v>12155</v>
      </c>
      <c r="E6904" s="126" t="s">
        <v>51</v>
      </c>
      <c r="F6904" s="126" t="s">
        <v>3204</v>
      </c>
      <c r="G6904" s="127">
        <v>1</v>
      </c>
    </row>
    <row r="6905" spans="1:7" x14ac:dyDescent="0.25">
      <c r="A6905" s="126" t="s">
        <v>12156</v>
      </c>
      <c r="B6905" s="126" t="s">
        <v>51</v>
      </c>
      <c r="C6905" s="126" t="s">
        <v>17</v>
      </c>
      <c r="D6905" s="126" t="s">
        <v>12157</v>
      </c>
      <c r="E6905" s="126" t="s">
        <v>51</v>
      </c>
      <c r="F6905" s="126" t="s">
        <v>12158</v>
      </c>
      <c r="G6905" s="127">
        <v>1</v>
      </c>
    </row>
    <row r="6906" spans="1:7" x14ac:dyDescent="0.25">
      <c r="A6906" s="126" t="s">
        <v>12159</v>
      </c>
      <c r="B6906" s="126" t="s">
        <v>51</v>
      </c>
      <c r="C6906" s="126" t="s">
        <v>17</v>
      </c>
      <c r="D6906" s="126" t="s">
        <v>12160</v>
      </c>
      <c r="E6906" s="126" t="s">
        <v>51</v>
      </c>
      <c r="F6906" s="126" t="s">
        <v>12158</v>
      </c>
      <c r="G6906" s="127">
        <v>1</v>
      </c>
    </row>
    <row r="6907" spans="1:7" x14ac:dyDescent="0.25">
      <c r="A6907" s="126" t="s">
        <v>12161</v>
      </c>
      <c r="B6907" s="126" t="s">
        <v>51</v>
      </c>
      <c r="C6907" s="126" t="s">
        <v>17</v>
      </c>
      <c r="D6907" s="126" t="s">
        <v>12162</v>
      </c>
      <c r="E6907" s="126" t="s">
        <v>51</v>
      </c>
      <c r="F6907" s="126" t="s">
        <v>12158</v>
      </c>
      <c r="G6907" s="127">
        <v>1</v>
      </c>
    </row>
    <row r="6908" spans="1:7" x14ac:dyDescent="0.25">
      <c r="A6908" s="126" t="s">
        <v>12163</v>
      </c>
      <c r="B6908" s="126" t="s">
        <v>51</v>
      </c>
      <c r="C6908" s="126" t="s">
        <v>17</v>
      </c>
      <c r="D6908" s="126" t="s">
        <v>12164</v>
      </c>
      <c r="E6908" s="126" t="s">
        <v>51</v>
      </c>
      <c r="F6908" s="126" t="s">
        <v>12158</v>
      </c>
      <c r="G6908" s="127">
        <v>1</v>
      </c>
    </row>
    <row r="6909" spans="1:7" x14ac:dyDescent="0.25">
      <c r="A6909" s="126" t="s">
        <v>12165</v>
      </c>
      <c r="B6909" s="126" t="s">
        <v>51</v>
      </c>
      <c r="C6909" s="126" t="s">
        <v>17</v>
      </c>
      <c r="D6909" s="126" t="s">
        <v>12166</v>
      </c>
      <c r="E6909" s="126" t="s">
        <v>51</v>
      </c>
      <c r="F6909" s="126" t="s">
        <v>12158</v>
      </c>
      <c r="G6909" s="127">
        <v>1</v>
      </c>
    </row>
    <row r="6910" spans="1:7" x14ac:dyDescent="0.25">
      <c r="A6910" s="126" t="s">
        <v>12167</v>
      </c>
      <c r="B6910" s="126" t="s">
        <v>51</v>
      </c>
      <c r="C6910" s="126" t="s">
        <v>17</v>
      </c>
      <c r="D6910" s="126" t="s">
        <v>12168</v>
      </c>
      <c r="E6910" s="126" t="s">
        <v>51</v>
      </c>
      <c r="F6910" s="126" t="s">
        <v>12158</v>
      </c>
      <c r="G6910" s="127">
        <v>1</v>
      </c>
    </row>
    <row r="6911" spans="1:7" x14ac:dyDescent="0.25">
      <c r="A6911" s="126" t="s">
        <v>12169</v>
      </c>
      <c r="B6911" s="126" t="s">
        <v>51</v>
      </c>
      <c r="C6911" s="126" t="s">
        <v>17</v>
      </c>
      <c r="D6911" s="126" t="s">
        <v>12170</v>
      </c>
      <c r="E6911" s="126" t="s">
        <v>51</v>
      </c>
      <c r="F6911" s="126" t="s">
        <v>12158</v>
      </c>
      <c r="G6911" s="127">
        <v>1</v>
      </c>
    </row>
    <row r="6912" spans="1:7" x14ac:dyDescent="0.25">
      <c r="A6912" s="126" t="s">
        <v>12171</v>
      </c>
      <c r="B6912" s="126" t="s">
        <v>51</v>
      </c>
      <c r="C6912" s="126" t="s">
        <v>17</v>
      </c>
      <c r="D6912" s="126" t="s">
        <v>12172</v>
      </c>
      <c r="E6912" s="126" t="s">
        <v>51</v>
      </c>
      <c r="F6912" s="126" t="s">
        <v>12158</v>
      </c>
      <c r="G6912" s="127">
        <v>1</v>
      </c>
    </row>
    <row r="6913" spans="1:7" x14ac:dyDescent="0.25">
      <c r="A6913" s="126" t="s">
        <v>12173</v>
      </c>
      <c r="B6913" s="126" t="s">
        <v>51</v>
      </c>
      <c r="C6913" s="126" t="s">
        <v>17</v>
      </c>
      <c r="D6913" s="126" t="s">
        <v>12174</v>
      </c>
      <c r="E6913" s="126" t="s">
        <v>51</v>
      </c>
      <c r="F6913" s="126" t="s">
        <v>12158</v>
      </c>
      <c r="G6913" s="127">
        <v>1</v>
      </c>
    </row>
    <row r="6914" spans="1:7" x14ac:dyDescent="0.25">
      <c r="A6914" s="126" t="s">
        <v>12175</v>
      </c>
      <c r="B6914" s="126" t="s">
        <v>51</v>
      </c>
      <c r="C6914" s="126" t="s">
        <v>17</v>
      </c>
      <c r="D6914" s="126" t="s">
        <v>12176</v>
      </c>
      <c r="E6914" s="126" t="s">
        <v>51</v>
      </c>
      <c r="F6914" s="126" t="s">
        <v>12158</v>
      </c>
      <c r="G6914" s="127">
        <v>1</v>
      </c>
    </row>
    <row r="6915" spans="1:7" x14ac:dyDescent="0.25">
      <c r="A6915" s="126" t="s">
        <v>12177</v>
      </c>
      <c r="B6915" s="126" t="s">
        <v>51</v>
      </c>
      <c r="C6915" s="126" t="s">
        <v>17</v>
      </c>
      <c r="D6915" s="126" t="s">
        <v>12178</v>
      </c>
      <c r="E6915" s="126" t="s">
        <v>51</v>
      </c>
      <c r="F6915" s="126" t="s">
        <v>12158</v>
      </c>
      <c r="G6915" s="127">
        <v>1</v>
      </c>
    </row>
    <row r="6916" spans="1:7" x14ac:dyDescent="0.25">
      <c r="A6916" s="126" t="s">
        <v>12179</v>
      </c>
      <c r="B6916" s="126" t="s">
        <v>51</v>
      </c>
      <c r="C6916" s="126" t="s">
        <v>17</v>
      </c>
      <c r="D6916" s="126" t="s">
        <v>12180</v>
      </c>
      <c r="E6916" s="126" t="s">
        <v>51</v>
      </c>
      <c r="F6916" s="126" t="s">
        <v>12158</v>
      </c>
      <c r="G6916" s="127">
        <v>1</v>
      </c>
    </row>
    <row r="6917" spans="1:7" x14ac:dyDescent="0.25">
      <c r="A6917" s="126" t="s">
        <v>12181</v>
      </c>
      <c r="B6917" s="126" t="s">
        <v>51</v>
      </c>
      <c r="C6917" s="126" t="s">
        <v>17</v>
      </c>
      <c r="D6917" s="126" t="s">
        <v>12182</v>
      </c>
      <c r="E6917" s="126" t="s">
        <v>51</v>
      </c>
      <c r="F6917" s="126" t="s">
        <v>12158</v>
      </c>
      <c r="G6917" s="127">
        <v>1</v>
      </c>
    </row>
    <row r="6918" spans="1:7" x14ac:dyDescent="0.25">
      <c r="A6918" s="126" t="s">
        <v>12183</v>
      </c>
      <c r="B6918" s="126" t="s">
        <v>51</v>
      </c>
      <c r="C6918" s="126" t="s">
        <v>17</v>
      </c>
      <c r="D6918" s="126" t="s">
        <v>12184</v>
      </c>
      <c r="E6918" s="126" t="s">
        <v>51</v>
      </c>
      <c r="F6918" s="126" t="s">
        <v>12158</v>
      </c>
      <c r="G6918" s="127">
        <v>1</v>
      </c>
    </row>
    <row r="6919" spans="1:7" x14ac:dyDescent="0.25">
      <c r="A6919" s="126" t="s">
        <v>12185</v>
      </c>
      <c r="B6919" s="126" t="s">
        <v>51</v>
      </c>
      <c r="C6919" s="126" t="s">
        <v>17</v>
      </c>
      <c r="D6919" s="126" t="s">
        <v>12186</v>
      </c>
      <c r="E6919" s="126" t="s">
        <v>51</v>
      </c>
      <c r="F6919" s="126" t="s">
        <v>12158</v>
      </c>
      <c r="G6919" s="127">
        <v>1</v>
      </c>
    </row>
    <row r="6920" spans="1:7" x14ac:dyDescent="0.25">
      <c r="A6920" s="126" t="s">
        <v>12187</v>
      </c>
      <c r="B6920" s="126" t="s">
        <v>51</v>
      </c>
      <c r="C6920" s="126" t="s">
        <v>17</v>
      </c>
      <c r="D6920" s="126" t="s">
        <v>12188</v>
      </c>
      <c r="E6920" s="126" t="s">
        <v>51</v>
      </c>
      <c r="F6920" s="126" t="s">
        <v>12158</v>
      </c>
      <c r="G6920" s="127">
        <v>1</v>
      </c>
    </row>
    <row r="6921" spans="1:7" x14ac:dyDescent="0.25">
      <c r="A6921" s="126" t="s">
        <v>12189</v>
      </c>
      <c r="B6921" s="126" t="s">
        <v>51</v>
      </c>
      <c r="C6921" s="126" t="s">
        <v>17</v>
      </c>
      <c r="D6921" s="126" t="s">
        <v>12190</v>
      </c>
      <c r="E6921" s="126" t="s">
        <v>51</v>
      </c>
      <c r="F6921" s="126" t="s">
        <v>12158</v>
      </c>
      <c r="G6921" s="127">
        <v>1</v>
      </c>
    </row>
    <row r="6922" spans="1:7" x14ac:dyDescent="0.25">
      <c r="A6922" s="126" t="s">
        <v>12191</v>
      </c>
      <c r="B6922" s="126" t="s">
        <v>51</v>
      </c>
      <c r="C6922" s="126" t="s">
        <v>17</v>
      </c>
      <c r="D6922" s="126" t="s">
        <v>12192</v>
      </c>
      <c r="E6922" s="126" t="s">
        <v>51</v>
      </c>
      <c r="F6922" s="126" t="s">
        <v>12158</v>
      </c>
      <c r="G6922" s="127">
        <v>1</v>
      </c>
    </row>
    <row r="6923" spans="1:7" x14ac:dyDescent="0.25">
      <c r="A6923" s="126" t="s">
        <v>12193</v>
      </c>
      <c r="B6923" s="126" t="s">
        <v>51</v>
      </c>
      <c r="C6923" s="126" t="s">
        <v>17</v>
      </c>
      <c r="D6923" s="126" t="s">
        <v>12194</v>
      </c>
      <c r="E6923" s="126" t="s">
        <v>51</v>
      </c>
      <c r="F6923" s="126" t="s">
        <v>12158</v>
      </c>
      <c r="G6923" s="127">
        <v>1</v>
      </c>
    </row>
    <row r="6924" spans="1:7" x14ac:dyDescent="0.25">
      <c r="A6924" s="126" t="s">
        <v>12195</v>
      </c>
      <c r="B6924" s="126" t="s">
        <v>51</v>
      </c>
      <c r="C6924" s="126" t="s">
        <v>17</v>
      </c>
      <c r="D6924" s="126" t="s">
        <v>12196</v>
      </c>
      <c r="E6924" s="126" t="s">
        <v>51</v>
      </c>
      <c r="F6924" s="126" t="s">
        <v>12158</v>
      </c>
      <c r="G6924" s="127">
        <v>1</v>
      </c>
    </row>
    <row r="6925" spans="1:7" x14ac:dyDescent="0.25">
      <c r="A6925" s="126" t="s">
        <v>12197</v>
      </c>
      <c r="B6925" s="126" t="s">
        <v>51</v>
      </c>
      <c r="C6925" s="126" t="s">
        <v>17</v>
      </c>
      <c r="D6925" s="126" t="s">
        <v>12198</v>
      </c>
      <c r="E6925" s="126" t="s">
        <v>51</v>
      </c>
      <c r="F6925" s="126" t="s">
        <v>12158</v>
      </c>
      <c r="G6925" s="127">
        <v>1</v>
      </c>
    </row>
    <row r="6926" spans="1:7" x14ac:dyDescent="0.25">
      <c r="A6926" s="126" t="s">
        <v>12199</v>
      </c>
      <c r="B6926" s="126" t="s">
        <v>51</v>
      </c>
      <c r="C6926" s="126" t="s">
        <v>17</v>
      </c>
      <c r="D6926" s="126" t="s">
        <v>12200</v>
      </c>
      <c r="E6926" s="126" t="s">
        <v>51</v>
      </c>
      <c r="F6926" s="126" t="s">
        <v>12158</v>
      </c>
      <c r="G6926" s="127">
        <v>1</v>
      </c>
    </row>
    <row r="6927" spans="1:7" x14ac:dyDescent="0.25">
      <c r="A6927" s="126" t="s">
        <v>12201</v>
      </c>
      <c r="B6927" s="126" t="s">
        <v>51</v>
      </c>
      <c r="C6927" s="126" t="s">
        <v>17</v>
      </c>
      <c r="D6927" s="126" t="s">
        <v>12202</v>
      </c>
      <c r="E6927" s="126" t="s">
        <v>51</v>
      </c>
      <c r="F6927" s="126" t="s">
        <v>12158</v>
      </c>
      <c r="G6927" s="127">
        <v>1</v>
      </c>
    </row>
    <row r="6928" spans="1:7" x14ac:dyDescent="0.25">
      <c r="A6928" s="126" t="s">
        <v>12203</v>
      </c>
      <c r="B6928" s="126" t="s">
        <v>51</v>
      </c>
      <c r="C6928" s="126" t="s">
        <v>17</v>
      </c>
      <c r="D6928" s="126" t="s">
        <v>12204</v>
      </c>
      <c r="E6928" s="126" t="s">
        <v>51</v>
      </c>
      <c r="F6928" s="126" t="s">
        <v>12158</v>
      </c>
      <c r="G6928" s="127">
        <v>1</v>
      </c>
    </row>
    <row r="6929" spans="1:7" x14ac:dyDescent="0.25">
      <c r="A6929" s="126" t="s">
        <v>12205</v>
      </c>
      <c r="B6929" s="126" t="s">
        <v>51</v>
      </c>
      <c r="C6929" s="126" t="s">
        <v>17</v>
      </c>
      <c r="D6929" s="126" t="s">
        <v>12206</v>
      </c>
      <c r="E6929" s="126" t="s">
        <v>51</v>
      </c>
      <c r="F6929" s="126" t="s">
        <v>12158</v>
      </c>
      <c r="G6929" s="127">
        <v>1</v>
      </c>
    </row>
    <row r="6930" spans="1:7" x14ac:dyDescent="0.25">
      <c r="A6930" s="126" t="s">
        <v>12207</v>
      </c>
      <c r="B6930" s="126" t="s">
        <v>51</v>
      </c>
      <c r="C6930" s="126" t="s">
        <v>17</v>
      </c>
      <c r="D6930" s="126" t="s">
        <v>12208</v>
      </c>
      <c r="E6930" s="126" t="s">
        <v>51</v>
      </c>
      <c r="F6930" s="126" t="s">
        <v>12158</v>
      </c>
      <c r="G6930" s="127">
        <v>1</v>
      </c>
    </row>
    <row r="6931" spans="1:7" x14ac:dyDescent="0.25">
      <c r="A6931" s="126" t="s">
        <v>12209</v>
      </c>
      <c r="B6931" s="126" t="s">
        <v>51</v>
      </c>
      <c r="C6931" s="126" t="s">
        <v>17</v>
      </c>
      <c r="D6931" s="126" t="s">
        <v>12210</v>
      </c>
      <c r="E6931" s="126" t="s">
        <v>51</v>
      </c>
      <c r="F6931" s="126" t="s">
        <v>12158</v>
      </c>
      <c r="G6931" s="127">
        <v>1</v>
      </c>
    </row>
    <row r="6932" spans="1:7" x14ac:dyDescent="0.25">
      <c r="A6932" s="126" t="s">
        <v>12211</v>
      </c>
      <c r="B6932" s="126" t="s">
        <v>51</v>
      </c>
      <c r="C6932" s="126" t="s">
        <v>17</v>
      </c>
      <c r="D6932" s="126" t="s">
        <v>12212</v>
      </c>
      <c r="E6932" s="126" t="s">
        <v>51</v>
      </c>
      <c r="F6932" s="126" t="s">
        <v>12158</v>
      </c>
      <c r="G6932" s="127">
        <v>1</v>
      </c>
    </row>
    <row r="6933" spans="1:7" x14ac:dyDescent="0.25">
      <c r="A6933" s="126" t="s">
        <v>12213</v>
      </c>
      <c r="B6933" s="126" t="s">
        <v>51</v>
      </c>
      <c r="C6933" s="126" t="s">
        <v>17</v>
      </c>
      <c r="D6933" s="126" t="s">
        <v>12214</v>
      </c>
      <c r="E6933" s="126" t="s">
        <v>51</v>
      </c>
      <c r="F6933" s="126" t="s">
        <v>12158</v>
      </c>
      <c r="G6933" s="127">
        <v>1</v>
      </c>
    </row>
    <row r="6934" spans="1:7" x14ac:dyDescent="0.25">
      <c r="A6934" s="126" t="s">
        <v>12215</v>
      </c>
      <c r="B6934" s="126" t="s">
        <v>51</v>
      </c>
      <c r="C6934" s="126" t="s">
        <v>17</v>
      </c>
      <c r="D6934" s="126" t="s">
        <v>12216</v>
      </c>
      <c r="E6934" s="126" t="s">
        <v>51</v>
      </c>
      <c r="F6934" s="126" t="s">
        <v>12158</v>
      </c>
      <c r="G6934" s="127">
        <v>1</v>
      </c>
    </row>
    <row r="6935" spans="1:7" x14ac:dyDescent="0.25">
      <c r="A6935" s="126" t="s">
        <v>12217</v>
      </c>
      <c r="B6935" s="126" t="s">
        <v>51</v>
      </c>
      <c r="C6935" s="126" t="s">
        <v>17</v>
      </c>
      <c r="D6935" s="126" t="s">
        <v>12218</v>
      </c>
      <c r="E6935" s="126" t="s">
        <v>51</v>
      </c>
      <c r="F6935" s="126" t="s">
        <v>12158</v>
      </c>
      <c r="G6935" s="127">
        <v>1</v>
      </c>
    </row>
    <row r="6936" spans="1:7" x14ac:dyDescent="0.25">
      <c r="A6936" s="126" t="s">
        <v>12219</v>
      </c>
      <c r="B6936" s="126" t="s">
        <v>51</v>
      </c>
      <c r="C6936" s="126" t="s">
        <v>17</v>
      </c>
      <c r="D6936" s="126" t="s">
        <v>12220</v>
      </c>
      <c r="E6936" s="126" t="s">
        <v>51</v>
      </c>
      <c r="F6936" s="126" t="s">
        <v>12158</v>
      </c>
      <c r="G6936" s="127">
        <v>1</v>
      </c>
    </row>
    <row r="6937" spans="1:7" x14ac:dyDescent="0.25">
      <c r="A6937" s="126" t="s">
        <v>12221</v>
      </c>
      <c r="B6937" s="126" t="s">
        <v>51</v>
      </c>
      <c r="C6937" s="126" t="s">
        <v>17</v>
      </c>
      <c r="D6937" s="126" t="s">
        <v>12222</v>
      </c>
      <c r="E6937" s="126" t="s">
        <v>51</v>
      </c>
      <c r="F6937" s="126" t="s">
        <v>12158</v>
      </c>
      <c r="G6937" s="127">
        <v>1</v>
      </c>
    </row>
    <row r="6938" spans="1:7" x14ac:dyDescent="0.25">
      <c r="A6938" s="126" t="s">
        <v>12223</v>
      </c>
      <c r="B6938" s="126" t="s">
        <v>51</v>
      </c>
      <c r="C6938" s="126" t="s">
        <v>17</v>
      </c>
      <c r="D6938" s="126" t="s">
        <v>12224</v>
      </c>
      <c r="E6938" s="126" t="s">
        <v>51</v>
      </c>
      <c r="F6938" s="126" t="s">
        <v>12158</v>
      </c>
      <c r="G6938" s="127">
        <v>1</v>
      </c>
    </row>
    <row r="6939" spans="1:7" x14ac:dyDescent="0.25">
      <c r="A6939" s="126" t="s">
        <v>12225</v>
      </c>
      <c r="B6939" s="126" t="s">
        <v>51</v>
      </c>
      <c r="C6939" s="126" t="s">
        <v>17</v>
      </c>
      <c r="D6939" s="126" t="s">
        <v>12226</v>
      </c>
      <c r="E6939" s="126" t="s">
        <v>51</v>
      </c>
      <c r="F6939" s="126" t="s">
        <v>12158</v>
      </c>
      <c r="G6939" s="127">
        <v>1</v>
      </c>
    </row>
    <row r="6940" spans="1:7" x14ac:dyDescent="0.25">
      <c r="A6940" s="126" t="s">
        <v>12227</v>
      </c>
      <c r="B6940" s="126" t="s">
        <v>51</v>
      </c>
      <c r="C6940" s="126" t="s">
        <v>917</v>
      </c>
      <c r="D6940" s="126" t="s">
        <v>12228</v>
      </c>
      <c r="E6940" s="126" t="s">
        <v>51</v>
      </c>
      <c r="F6940" s="126" t="s">
        <v>51</v>
      </c>
      <c r="G6940" s="127">
        <v>0</v>
      </c>
    </row>
    <row r="6941" spans="1:7" x14ac:dyDescent="0.25">
      <c r="A6941" s="126" t="s">
        <v>12229</v>
      </c>
      <c r="B6941" s="126" t="s">
        <v>51</v>
      </c>
      <c r="C6941" s="126" t="s">
        <v>917</v>
      </c>
      <c r="D6941" s="126" t="s">
        <v>12230</v>
      </c>
      <c r="E6941" s="126" t="s">
        <v>51</v>
      </c>
      <c r="F6941" s="126" t="s">
        <v>51</v>
      </c>
      <c r="G6941" s="127">
        <v>0</v>
      </c>
    </row>
    <row r="6942" spans="1:7" x14ac:dyDescent="0.25">
      <c r="A6942" s="126" t="s">
        <v>12231</v>
      </c>
      <c r="B6942" s="126" t="s">
        <v>51</v>
      </c>
      <c r="C6942" s="126" t="s">
        <v>17</v>
      </c>
      <c r="D6942" s="126" t="s">
        <v>12232</v>
      </c>
      <c r="E6942" s="126" t="s">
        <v>51</v>
      </c>
      <c r="F6942" s="126" t="s">
        <v>12158</v>
      </c>
      <c r="G6942" s="127">
        <v>1</v>
      </c>
    </row>
    <row r="6943" spans="1:7" x14ac:dyDescent="0.25">
      <c r="A6943" s="126" t="s">
        <v>12233</v>
      </c>
      <c r="B6943" s="126" t="s">
        <v>51</v>
      </c>
      <c r="C6943" s="126" t="s">
        <v>17</v>
      </c>
      <c r="D6943" s="126" t="s">
        <v>12234</v>
      </c>
      <c r="E6943" s="126" t="s">
        <v>51</v>
      </c>
      <c r="F6943" s="126" t="s">
        <v>12158</v>
      </c>
      <c r="G6943" s="127">
        <v>1</v>
      </c>
    </row>
    <row r="6944" spans="1:7" x14ac:dyDescent="0.25">
      <c r="A6944" s="126" t="s">
        <v>12235</v>
      </c>
      <c r="B6944" s="126" t="s">
        <v>51</v>
      </c>
      <c r="C6944" s="126" t="s">
        <v>17</v>
      </c>
      <c r="D6944" s="126" t="s">
        <v>12236</v>
      </c>
      <c r="E6944" s="126" t="s">
        <v>51</v>
      </c>
      <c r="F6944" s="126" t="s">
        <v>12158</v>
      </c>
      <c r="G6944" s="127">
        <v>1</v>
      </c>
    </row>
    <row r="6945" spans="1:7" x14ac:dyDescent="0.25">
      <c r="A6945" s="126" t="s">
        <v>12237</v>
      </c>
      <c r="B6945" s="126" t="s">
        <v>51</v>
      </c>
      <c r="C6945" s="126" t="s">
        <v>17</v>
      </c>
      <c r="D6945" s="126" t="s">
        <v>12238</v>
      </c>
      <c r="E6945" s="126" t="s">
        <v>51</v>
      </c>
      <c r="F6945" s="126" t="s">
        <v>12158</v>
      </c>
      <c r="G6945" s="127">
        <v>1</v>
      </c>
    </row>
    <row r="6946" spans="1:7" x14ac:dyDescent="0.25">
      <c r="A6946" s="126" t="s">
        <v>12239</v>
      </c>
      <c r="B6946" s="126" t="s">
        <v>51</v>
      </c>
      <c r="C6946" s="126" t="s">
        <v>17</v>
      </c>
      <c r="D6946" s="126" t="s">
        <v>12240</v>
      </c>
      <c r="E6946" s="126" t="s">
        <v>51</v>
      </c>
      <c r="F6946" s="126" t="s">
        <v>12158</v>
      </c>
      <c r="G6946" s="127">
        <v>1</v>
      </c>
    </row>
    <row r="6947" spans="1:7" x14ac:dyDescent="0.25">
      <c r="A6947" s="126" t="s">
        <v>12241</v>
      </c>
      <c r="B6947" s="126" t="s">
        <v>51</v>
      </c>
      <c r="C6947" s="126" t="s">
        <v>17</v>
      </c>
      <c r="D6947" s="126" t="s">
        <v>12242</v>
      </c>
      <c r="E6947" s="126" t="s">
        <v>51</v>
      </c>
      <c r="F6947" s="126" t="s">
        <v>12158</v>
      </c>
      <c r="G6947" s="127">
        <v>1</v>
      </c>
    </row>
    <row r="6948" spans="1:7" x14ac:dyDescent="0.25">
      <c r="A6948" s="126" t="s">
        <v>12243</v>
      </c>
      <c r="B6948" s="126" t="s">
        <v>51</v>
      </c>
      <c r="C6948" s="126" t="s">
        <v>17</v>
      </c>
      <c r="D6948" s="126" t="s">
        <v>12244</v>
      </c>
      <c r="E6948" s="126" t="s">
        <v>51</v>
      </c>
      <c r="F6948" s="126" t="s">
        <v>12158</v>
      </c>
      <c r="G6948" s="127">
        <v>1</v>
      </c>
    </row>
    <row r="6949" spans="1:7" x14ac:dyDescent="0.25">
      <c r="A6949" s="126" t="s">
        <v>12245</v>
      </c>
      <c r="B6949" s="126" t="s">
        <v>51</v>
      </c>
      <c r="C6949" s="126" t="s">
        <v>17</v>
      </c>
      <c r="D6949" s="126" t="s">
        <v>12246</v>
      </c>
      <c r="E6949" s="126" t="s">
        <v>51</v>
      </c>
      <c r="F6949" s="126" t="s">
        <v>12158</v>
      </c>
      <c r="G6949" s="127">
        <v>1</v>
      </c>
    </row>
    <row r="6950" spans="1:7" x14ac:dyDescent="0.25">
      <c r="A6950" s="126" t="s">
        <v>12247</v>
      </c>
      <c r="B6950" s="126" t="s">
        <v>51</v>
      </c>
      <c r="C6950" s="126" t="s">
        <v>17</v>
      </c>
      <c r="D6950" s="126" t="s">
        <v>12248</v>
      </c>
      <c r="E6950" s="126" t="s">
        <v>51</v>
      </c>
      <c r="F6950" s="126" t="s">
        <v>12158</v>
      </c>
      <c r="G6950" s="127">
        <v>1</v>
      </c>
    </row>
    <row r="6951" spans="1:7" x14ac:dyDescent="0.25">
      <c r="A6951" s="126" t="s">
        <v>12249</v>
      </c>
      <c r="B6951" s="126" t="s">
        <v>51</v>
      </c>
      <c r="C6951" s="126" t="s">
        <v>17</v>
      </c>
      <c r="D6951" s="126" t="s">
        <v>12250</v>
      </c>
      <c r="E6951" s="126" t="s">
        <v>51</v>
      </c>
      <c r="F6951" s="126" t="s">
        <v>12158</v>
      </c>
      <c r="G6951" s="127">
        <v>1</v>
      </c>
    </row>
    <row r="6952" spans="1:7" x14ac:dyDescent="0.25">
      <c r="A6952" s="126" t="s">
        <v>12251</v>
      </c>
      <c r="B6952" s="126" t="s">
        <v>51</v>
      </c>
      <c r="C6952" s="126" t="s">
        <v>17</v>
      </c>
      <c r="D6952" s="126" t="s">
        <v>12252</v>
      </c>
      <c r="E6952" s="126" t="s">
        <v>51</v>
      </c>
      <c r="F6952" s="126" t="s">
        <v>12158</v>
      </c>
      <c r="G6952" s="127">
        <v>1</v>
      </c>
    </row>
    <row r="6953" spans="1:7" x14ac:dyDescent="0.25">
      <c r="A6953" s="126" t="s">
        <v>12253</v>
      </c>
      <c r="B6953" s="126" t="s">
        <v>51</v>
      </c>
      <c r="C6953" s="126" t="s">
        <v>17</v>
      </c>
      <c r="D6953" s="126" t="s">
        <v>12254</v>
      </c>
      <c r="E6953" s="126" t="s">
        <v>51</v>
      </c>
      <c r="F6953" s="126" t="s">
        <v>12158</v>
      </c>
      <c r="G6953" s="127">
        <v>1</v>
      </c>
    </row>
    <row r="6954" spans="1:7" x14ac:dyDescent="0.25">
      <c r="A6954" s="126" t="s">
        <v>12255</v>
      </c>
      <c r="B6954" s="126" t="s">
        <v>51</v>
      </c>
      <c r="C6954" s="126" t="s">
        <v>17</v>
      </c>
      <c r="D6954" s="126" t="s">
        <v>12256</v>
      </c>
      <c r="E6954" s="126" t="s">
        <v>51</v>
      </c>
      <c r="F6954" s="126" t="s">
        <v>12158</v>
      </c>
      <c r="G6954" s="127">
        <v>1</v>
      </c>
    </row>
    <row r="6955" spans="1:7" x14ac:dyDescent="0.25">
      <c r="A6955" s="126" t="s">
        <v>12257</v>
      </c>
      <c r="B6955" s="126" t="s">
        <v>51</v>
      </c>
      <c r="C6955" s="126" t="s">
        <v>17</v>
      </c>
      <c r="D6955" s="126" t="s">
        <v>12258</v>
      </c>
      <c r="E6955" s="126" t="s">
        <v>51</v>
      </c>
      <c r="F6955" s="126" t="s">
        <v>12158</v>
      </c>
      <c r="G6955" s="127">
        <v>1</v>
      </c>
    </row>
    <row r="6956" spans="1:7" x14ac:dyDescent="0.25">
      <c r="A6956" s="126" t="s">
        <v>12259</v>
      </c>
      <c r="B6956" s="126" t="s">
        <v>51</v>
      </c>
      <c r="C6956" s="126" t="s">
        <v>17</v>
      </c>
      <c r="D6956" s="126" t="s">
        <v>12260</v>
      </c>
      <c r="E6956" s="126" t="s">
        <v>51</v>
      </c>
      <c r="F6956" s="126" t="s">
        <v>12158</v>
      </c>
      <c r="G6956" s="127">
        <v>1</v>
      </c>
    </row>
    <row r="6957" spans="1:7" x14ac:dyDescent="0.25">
      <c r="A6957" s="126" t="s">
        <v>12261</v>
      </c>
      <c r="B6957" s="126" t="s">
        <v>51</v>
      </c>
      <c r="C6957" s="126" t="s">
        <v>17</v>
      </c>
      <c r="D6957" s="126" t="s">
        <v>12262</v>
      </c>
      <c r="E6957" s="126" t="s">
        <v>51</v>
      </c>
      <c r="F6957" s="126" t="s">
        <v>12158</v>
      </c>
      <c r="G6957" s="127">
        <v>1</v>
      </c>
    </row>
    <row r="6958" spans="1:7" x14ac:dyDescent="0.25">
      <c r="A6958" s="126" t="s">
        <v>12263</v>
      </c>
      <c r="B6958" s="126" t="s">
        <v>51</v>
      </c>
      <c r="C6958" s="126" t="s">
        <v>17</v>
      </c>
      <c r="D6958" s="126" t="s">
        <v>12264</v>
      </c>
      <c r="E6958" s="126" t="s">
        <v>51</v>
      </c>
      <c r="F6958" s="126" t="s">
        <v>12158</v>
      </c>
      <c r="G6958" s="127">
        <v>1</v>
      </c>
    </row>
    <row r="6959" spans="1:7" x14ac:dyDescent="0.25">
      <c r="A6959" s="126" t="s">
        <v>12265</v>
      </c>
      <c r="B6959" s="126" t="s">
        <v>51</v>
      </c>
      <c r="C6959" s="126" t="s">
        <v>17</v>
      </c>
      <c r="D6959" s="126" t="s">
        <v>12266</v>
      </c>
      <c r="E6959" s="126" t="s">
        <v>51</v>
      </c>
      <c r="F6959" s="126" t="s">
        <v>12158</v>
      </c>
      <c r="G6959" s="127">
        <v>1</v>
      </c>
    </row>
    <row r="6960" spans="1:7" x14ac:dyDescent="0.25">
      <c r="A6960" s="126" t="s">
        <v>12267</v>
      </c>
      <c r="B6960" s="126" t="s">
        <v>51</v>
      </c>
      <c r="C6960" s="126" t="s">
        <v>17</v>
      </c>
      <c r="D6960" s="126" t="s">
        <v>12268</v>
      </c>
      <c r="E6960" s="126" t="s">
        <v>51</v>
      </c>
      <c r="F6960" s="126" t="s">
        <v>3204</v>
      </c>
      <c r="G6960" s="127">
        <v>1</v>
      </c>
    </row>
    <row r="6961" spans="1:7" x14ac:dyDescent="0.25">
      <c r="A6961" s="126" t="s">
        <v>12269</v>
      </c>
      <c r="B6961" s="126" t="s">
        <v>51</v>
      </c>
      <c r="C6961" s="126" t="s">
        <v>17</v>
      </c>
      <c r="D6961" s="126" t="s">
        <v>12270</v>
      </c>
      <c r="E6961" s="126" t="s">
        <v>51</v>
      </c>
      <c r="F6961" s="126" t="s">
        <v>12158</v>
      </c>
      <c r="G6961" s="127">
        <v>1</v>
      </c>
    </row>
    <row r="6962" spans="1:7" x14ac:dyDescent="0.25">
      <c r="A6962" s="126" t="s">
        <v>12271</v>
      </c>
      <c r="B6962" s="126" t="s">
        <v>51</v>
      </c>
      <c r="C6962" s="126" t="s">
        <v>17</v>
      </c>
      <c r="D6962" s="126" t="s">
        <v>12272</v>
      </c>
      <c r="E6962" s="126" t="s">
        <v>51</v>
      </c>
      <c r="F6962" s="126" t="s">
        <v>12158</v>
      </c>
      <c r="G6962" s="127">
        <v>1</v>
      </c>
    </row>
    <row r="6963" spans="1:7" x14ac:dyDescent="0.25">
      <c r="A6963" s="126" t="s">
        <v>12273</v>
      </c>
      <c r="B6963" s="126" t="s">
        <v>51</v>
      </c>
      <c r="C6963" s="126" t="s">
        <v>17</v>
      </c>
      <c r="D6963" s="126" t="s">
        <v>12274</v>
      </c>
      <c r="E6963" s="126" t="s">
        <v>51</v>
      </c>
      <c r="F6963" s="126" t="s">
        <v>12158</v>
      </c>
      <c r="G6963" s="127">
        <v>1</v>
      </c>
    </row>
    <row r="6964" spans="1:7" x14ac:dyDescent="0.25">
      <c r="A6964" s="126" t="s">
        <v>12275</v>
      </c>
      <c r="B6964" s="126" t="s">
        <v>51</v>
      </c>
      <c r="C6964" s="126" t="s">
        <v>17</v>
      </c>
      <c r="D6964" s="126" t="s">
        <v>12276</v>
      </c>
      <c r="E6964" s="126" t="s">
        <v>51</v>
      </c>
      <c r="F6964" s="126" t="s">
        <v>12158</v>
      </c>
      <c r="G6964" s="127">
        <v>1</v>
      </c>
    </row>
    <row r="6965" spans="1:7" x14ac:dyDescent="0.25">
      <c r="A6965" s="126" t="s">
        <v>12277</v>
      </c>
      <c r="B6965" s="126" t="s">
        <v>51</v>
      </c>
      <c r="C6965" s="126" t="s">
        <v>17</v>
      </c>
      <c r="D6965" s="126" t="s">
        <v>12278</v>
      </c>
      <c r="E6965" s="126" t="s">
        <v>51</v>
      </c>
      <c r="F6965" s="126" t="s">
        <v>12158</v>
      </c>
      <c r="G6965" s="127">
        <v>1</v>
      </c>
    </row>
    <row r="6966" spans="1:7" x14ac:dyDescent="0.25">
      <c r="A6966" s="126" t="s">
        <v>12279</v>
      </c>
      <c r="B6966" s="126" t="s">
        <v>51</v>
      </c>
      <c r="C6966" s="126" t="s">
        <v>17</v>
      </c>
      <c r="D6966" s="126" t="s">
        <v>12280</v>
      </c>
      <c r="E6966" s="126" t="s">
        <v>51</v>
      </c>
      <c r="F6966" s="126" t="s">
        <v>12158</v>
      </c>
      <c r="G6966" s="127">
        <v>1</v>
      </c>
    </row>
    <row r="6967" spans="1:7" x14ac:dyDescent="0.25">
      <c r="A6967" s="126" t="s">
        <v>12281</v>
      </c>
      <c r="B6967" s="126" t="s">
        <v>51</v>
      </c>
      <c r="C6967" s="126" t="s">
        <v>17</v>
      </c>
      <c r="D6967" s="126" t="s">
        <v>12282</v>
      </c>
      <c r="E6967" s="126" t="s">
        <v>51</v>
      </c>
      <c r="F6967" s="126" t="s">
        <v>12158</v>
      </c>
      <c r="G6967" s="127">
        <v>1</v>
      </c>
    </row>
    <row r="6968" spans="1:7" x14ac:dyDescent="0.25">
      <c r="A6968" s="126" t="s">
        <v>12283</v>
      </c>
      <c r="B6968" s="126" t="s">
        <v>51</v>
      </c>
      <c r="C6968" s="126" t="s">
        <v>17</v>
      </c>
      <c r="D6968" s="126" t="s">
        <v>12284</v>
      </c>
      <c r="E6968" s="126" t="s">
        <v>51</v>
      </c>
      <c r="F6968" s="126" t="s">
        <v>12158</v>
      </c>
      <c r="G6968" s="127">
        <v>1</v>
      </c>
    </row>
    <row r="6969" spans="1:7" x14ac:dyDescent="0.25">
      <c r="A6969" s="126" t="s">
        <v>12285</v>
      </c>
      <c r="B6969" s="126" t="s">
        <v>51</v>
      </c>
      <c r="C6969" s="126" t="s">
        <v>17</v>
      </c>
      <c r="D6969" s="126" t="s">
        <v>12286</v>
      </c>
      <c r="E6969" s="126" t="s">
        <v>51</v>
      </c>
      <c r="F6969" s="126" t="s">
        <v>12158</v>
      </c>
      <c r="G6969" s="127">
        <v>1</v>
      </c>
    </row>
    <row r="6970" spans="1:7" x14ac:dyDescent="0.25">
      <c r="A6970" s="126" t="s">
        <v>12287</v>
      </c>
      <c r="B6970" s="126" t="s">
        <v>51</v>
      </c>
      <c r="C6970" s="126" t="s">
        <v>17</v>
      </c>
      <c r="D6970" s="126" t="s">
        <v>12288</v>
      </c>
      <c r="E6970" s="126" t="s">
        <v>51</v>
      </c>
      <c r="F6970" s="126" t="s">
        <v>12158</v>
      </c>
      <c r="G6970" s="127">
        <v>1</v>
      </c>
    </row>
    <row r="6971" spans="1:7" x14ac:dyDescent="0.25">
      <c r="A6971" s="126" t="s">
        <v>12289</v>
      </c>
      <c r="B6971" s="126" t="s">
        <v>51</v>
      </c>
      <c r="C6971" s="126" t="s">
        <v>17</v>
      </c>
      <c r="D6971" s="126" t="s">
        <v>12290</v>
      </c>
      <c r="E6971" s="126" t="s">
        <v>51</v>
      </c>
      <c r="F6971" s="126" t="s">
        <v>12158</v>
      </c>
      <c r="G6971" s="127">
        <v>1</v>
      </c>
    </row>
    <row r="6972" spans="1:7" x14ac:dyDescent="0.25">
      <c r="A6972" s="126" t="s">
        <v>12291</v>
      </c>
      <c r="B6972" s="126" t="s">
        <v>51</v>
      </c>
      <c r="C6972" s="126" t="s">
        <v>17</v>
      </c>
      <c r="D6972" s="126" t="s">
        <v>12292</v>
      </c>
      <c r="E6972" s="126" t="s">
        <v>51</v>
      </c>
      <c r="F6972" s="126" t="s">
        <v>12158</v>
      </c>
      <c r="G6972" s="127">
        <v>1</v>
      </c>
    </row>
    <row r="6973" spans="1:7" x14ac:dyDescent="0.25">
      <c r="A6973" s="126" t="s">
        <v>12293</v>
      </c>
      <c r="B6973" s="126" t="s">
        <v>51</v>
      </c>
      <c r="C6973" s="126" t="s">
        <v>17</v>
      </c>
      <c r="D6973" s="126" t="s">
        <v>12294</v>
      </c>
      <c r="E6973" s="126" t="s">
        <v>51</v>
      </c>
      <c r="F6973" s="126" t="s">
        <v>12158</v>
      </c>
      <c r="G6973" s="127">
        <v>1</v>
      </c>
    </row>
    <row r="6974" spans="1:7" x14ac:dyDescent="0.25">
      <c r="A6974" s="126" t="s">
        <v>12295</v>
      </c>
      <c r="B6974" s="126" t="s">
        <v>51</v>
      </c>
      <c r="C6974" s="126" t="s">
        <v>17</v>
      </c>
      <c r="D6974" s="126" t="s">
        <v>12296</v>
      </c>
      <c r="E6974" s="126" t="s">
        <v>51</v>
      </c>
      <c r="F6974" s="126" t="s">
        <v>12158</v>
      </c>
      <c r="G6974" s="127">
        <v>1</v>
      </c>
    </row>
    <row r="6975" spans="1:7" x14ac:dyDescent="0.25">
      <c r="A6975" s="126" t="s">
        <v>12297</v>
      </c>
      <c r="B6975" s="126" t="s">
        <v>51</v>
      </c>
      <c r="C6975" s="126" t="s">
        <v>53</v>
      </c>
      <c r="D6975" s="126" t="s">
        <v>12298</v>
      </c>
      <c r="E6975" s="126" t="s">
        <v>51</v>
      </c>
      <c r="F6975" s="126" t="s">
        <v>74</v>
      </c>
      <c r="G6975" s="127">
        <v>0</v>
      </c>
    </row>
    <row r="6976" spans="1:7" ht="30" x14ac:dyDescent="0.25">
      <c r="A6976" s="126" t="s">
        <v>12299</v>
      </c>
      <c r="B6976" s="126" t="s">
        <v>51</v>
      </c>
      <c r="C6976" s="126" t="s">
        <v>17</v>
      </c>
      <c r="D6976" s="126" t="s">
        <v>12300</v>
      </c>
      <c r="E6976" s="126" t="s">
        <v>51</v>
      </c>
      <c r="F6976" s="126" t="s">
        <v>510</v>
      </c>
      <c r="G6976" s="127">
        <v>1</v>
      </c>
    </row>
    <row r="6977" spans="1:7" ht="30" x14ac:dyDescent="0.25">
      <c r="A6977" s="126" t="s">
        <v>12301</v>
      </c>
      <c r="B6977" s="126" t="s">
        <v>51</v>
      </c>
      <c r="C6977" s="126" t="s">
        <v>12100</v>
      </c>
      <c r="D6977" s="126" t="s">
        <v>12300</v>
      </c>
      <c r="E6977" s="126" t="s">
        <v>51</v>
      </c>
      <c r="F6977" s="126" t="s">
        <v>510</v>
      </c>
      <c r="G6977" s="127">
        <v>1</v>
      </c>
    </row>
    <row r="6978" spans="1:7" ht="30" x14ac:dyDescent="0.25">
      <c r="A6978" s="126" t="s">
        <v>12302</v>
      </c>
      <c r="B6978" s="126" t="s">
        <v>51</v>
      </c>
      <c r="C6978" s="126" t="s">
        <v>191</v>
      </c>
      <c r="D6978" s="126" t="s">
        <v>12300</v>
      </c>
      <c r="E6978" s="126" t="s">
        <v>51</v>
      </c>
      <c r="F6978" s="126" t="s">
        <v>510</v>
      </c>
      <c r="G6978" s="127">
        <v>1</v>
      </c>
    </row>
    <row r="6979" spans="1:7" ht="30" x14ac:dyDescent="0.25">
      <c r="A6979" s="126" t="s">
        <v>12303</v>
      </c>
      <c r="B6979" s="126" t="s">
        <v>51</v>
      </c>
      <c r="C6979" s="126" t="s">
        <v>156</v>
      </c>
      <c r="D6979" s="126" t="s">
        <v>12300</v>
      </c>
      <c r="E6979" s="126" t="s">
        <v>51</v>
      </c>
      <c r="F6979" s="126" t="s">
        <v>510</v>
      </c>
      <c r="G6979" s="127">
        <v>1</v>
      </c>
    </row>
    <row r="6980" spans="1:7" ht="30" x14ac:dyDescent="0.25">
      <c r="A6980" s="126" t="s">
        <v>12304</v>
      </c>
      <c r="B6980" s="126" t="s">
        <v>51</v>
      </c>
      <c r="C6980" s="126" t="s">
        <v>53</v>
      </c>
      <c r="D6980" s="126" t="s">
        <v>12300</v>
      </c>
      <c r="E6980" s="126" t="s">
        <v>51</v>
      </c>
      <c r="F6980" s="126" t="s">
        <v>510</v>
      </c>
      <c r="G6980" s="127">
        <v>1</v>
      </c>
    </row>
    <row r="6981" spans="1:7" ht="30" x14ac:dyDescent="0.25">
      <c r="A6981" s="126" t="s">
        <v>12305</v>
      </c>
      <c r="B6981" s="126" t="s">
        <v>51</v>
      </c>
      <c r="C6981" s="126" t="s">
        <v>196</v>
      </c>
      <c r="D6981" s="126" t="s">
        <v>12300</v>
      </c>
      <c r="E6981" s="126" t="s">
        <v>51</v>
      </c>
      <c r="F6981" s="126" t="s">
        <v>510</v>
      </c>
      <c r="G6981" s="127">
        <v>1</v>
      </c>
    </row>
    <row r="6982" spans="1:7" x14ac:dyDescent="0.25">
      <c r="A6982" s="126" t="s">
        <v>12306</v>
      </c>
      <c r="B6982" s="126" t="s">
        <v>51</v>
      </c>
      <c r="C6982" s="126" t="s">
        <v>5924</v>
      </c>
      <c r="D6982" s="126" t="s">
        <v>12228</v>
      </c>
      <c r="E6982" s="126" t="s">
        <v>51</v>
      </c>
      <c r="F6982" s="126" t="s">
        <v>51</v>
      </c>
      <c r="G6982" s="127">
        <v>0</v>
      </c>
    </row>
    <row r="6983" spans="1:7" x14ac:dyDescent="0.25">
      <c r="A6983" s="126" t="s">
        <v>12307</v>
      </c>
      <c r="B6983" s="126" t="s">
        <v>51</v>
      </c>
      <c r="C6983" s="126" t="s">
        <v>5924</v>
      </c>
      <c r="D6983" s="126" t="s">
        <v>12230</v>
      </c>
      <c r="E6983" s="126" t="s">
        <v>51</v>
      </c>
      <c r="F6983" s="126" t="s">
        <v>51</v>
      </c>
      <c r="G6983" s="127">
        <v>0</v>
      </c>
    </row>
    <row r="6984" spans="1:7" x14ac:dyDescent="0.25">
      <c r="A6984" s="126" t="s">
        <v>12308</v>
      </c>
      <c r="B6984" s="126" t="s">
        <v>51</v>
      </c>
      <c r="C6984" s="126" t="s">
        <v>53</v>
      </c>
      <c r="D6984" s="126" t="s">
        <v>12228</v>
      </c>
      <c r="E6984" s="126" t="s">
        <v>51</v>
      </c>
      <c r="F6984" s="126" t="s">
        <v>51</v>
      </c>
      <c r="G6984" s="127">
        <v>0</v>
      </c>
    </row>
    <row r="6985" spans="1:7" x14ac:dyDescent="0.25">
      <c r="A6985" s="126" t="s">
        <v>12309</v>
      </c>
      <c r="B6985" s="126" t="s">
        <v>51</v>
      </c>
      <c r="C6985" s="126" t="s">
        <v>917</v>
      </c>
      <c r="D6985" s="126" t="s">
        <v>12228</v>
      </c>
      <c r="E6985" s="126" t="s">
        <v>51</v>
      </c>
      <c r="F6985" s="126" t="s">
        <v>51</v>
      </c>
      <c r="G6985" s="127">
        <v>0</v>
      </c>
    </row>
    <row r="6986" spans="1:7" x14ac:dyDescent="0.25">
      <c r="A6986" s="126" t="s">
        <v>12310</v>
      </c>
      <c r="B6986" s="126" t="s">
        <v>51</v>
      </c>
      <c r="C6986" s="126" t="s">
        <v>917</v>
      </c>
      <c r="D6986" s="126" t="s">
        <v>12230</v>
      </c>
      <c r="E6986" s="126" t="s">
        <v>51</v>
      </c>
      <c r="F6986" s="126" t="s">
        <v>51</v>
      </c>
      <c r="G6986" s="127">
        <v>0</v>
      </c>
    </row>
    <row r="6987" spans="1:7" ht="30" x14ac:dyDescent="0.25">
      <c r="A6987" s="126" t="s">
        <v>12311</v>
      </c>
      <c r="B6987" s="126" t="s">
        <v>51</v>
      </c>
      <c r="C6987" s="126" t="s">
        <v>17</v>
      </c>
      <c r="D6987" s="126" t="s">
        <v>12312</v>
      </c>
      <c r="E6987" s="126" t="s">
        <v>51</v>
      </c>
      <c r="F6987" s="126" t="s">
        <v>510</v>
      </c>
      <c r="G6987" s="127">
        <v>1</v>
      </c>
    </row>
    <row r="6988" spans="1:7" x14ac:dyDescent="0.25">
      <c r="A6988" s="126" t="s">
        <v>12313</v>
      </c>
      <c r="B6988" s="126" t="s">
        <v>51</v>
      </c>
      <c r="C6988" s="126" t="s">
        <v>17</v>
      </c>
      <c r="D6988" s="126" t="s">
        <v>12314</v>
      </c>
      <c r="E6988" s="126" t="s">
        <v>51</v>
      </c>
      <c r="F6988" s="126" t="s">
        <v>51</v>
      </c>
      <c r="G6988" s="127">
        <v>0</v>
      </c>
    </row>
    <row r="6989" spans="1:7" x14ac:dyDescent="0.25">
      <c r="A6989" s="126" t="s">
        <v>12315</v>
      </c>
      <c r="B6989" s="126" t="s">
        <v>51</v>
      </c>
      <c r="C6989" s="126" t="s">
        <v>17</v>
      </c>
      <c r="D6989" s="126" t="s">
        <v>12316</v>
      </c>
      <c r="E6989" s="126" t="s">
        <v>51</v>
      </c>
      <c r="F6989" s="126" t="s">
        <v>51</v>
      </c>
      <c r="G6989" s="127">
        <v>0</v>
      </c>
    </row>
    <row r="6990" spans="1:7" x14ac:dyDescent="0.25">
      <c r="A6990" s="126" t="s">
        <v>12317</v>
      </c>
      <c r="B6990" s="126" t="s">
        <v>51</v>
      </c>
      <c r="C6990" s="126" t="s">
        <v>17</v>
      </c>
      <c r="D6990" s="126" t="s">
        <v>12318</v>
      </c>
      <c r="E6990" s="126" t="s">
        <v>51</v>
      </c>
      <c r="F6990" s="126" t="s">
        <v>51</v>
      </c>
      <c r="G6990" s="127">
        <v>0</v>
      </c>
    </row>
    <row r="6991" spans="1:7" x14ac:dyDescent="0.25">
      <c r="A6991" s="126" t="s">
        <v>12319</v>
      </c>
      <c r="B6991" s="126" t="s">
        <v>51</v>
      </c>
      <c r="C6991" s="126" t="s">
        <v>17</v>
      </c>
      <c r="D6991" s="126" t="s">
        <v>12320</v>
      </c>
      <c r="E6991" s="126" t="s">
        <v>51</v>
      </c>
      <c r="F6991" s="126" t="s">
        <v>51</v>
      </c>
      <c r="G6991" s="127">
        <v>0</v>
      </c>
    </row>
    <row r="6992" spans="1:7" x14ac:dyDescent="0.25">
      <c r="A6992" s="126" t="s">
        <v>12321</v>
      </c>
      <c r="B6992" s="126" t="s">
        <v>51</v>
      </c>
      <c r="C6992" s="126" t="s">
        <v>17</v>
      </c>
      <c r="D6992" s="126" t="s">
        <v>12322</v>
      </c>
      <c r="E6992" s="126" t="s">
        <v>51</v>
      </c>
      <c r="F6992" s="126" t="s">
        <v>51</v>
      </c>
      <c r="G6992" s="127">
        <v>0</v>
      </c>
    </row>
    <row r="6993" spans="1:7" x14ac:dyDescent="0.25">
      <c r="A6993" s="126" t="s">
        <v>12323</v>
      </c>
      <c r="B6993" s="126" t="s">
        <v>51</v>
      </c>
      <c r="C6993" s="126" t="s">
        <v>17</v>
      </c>
      <c r="D6993" s="126" t="s">
        <v>12324</v>
      </c>
      <c r="E6993" s="126" t="s">
        <v>51</v>
      </c>
      <c r="F6993" s="126" t="s">
        <v>51</v>
      </c>
      <c r="G6993" s="127">
        <v>0</v>
      </c>
    </row>
    <row r="6994" spans="1:7" x14ac:dyDescent="0.25">
      <c r="A6994" s="126" t="s">
        <v>12325</v>
      </c>
      <c r="B6994" s="126" t="s">
        <v>51</v>
      </c>
      <c r="C6994" s="126" t="s">
        <v>17</v>
      </c>
      <c r="D6994" s="126" t="s">
        <v>12326</v>
      </c>
      <c r="E6994" s="126" t="s">
        <v>51</v>
      </c>
      <c r="F6994" s="126" t="s">
        <v>51</v>
      </c>
      <c r="G6994" s="127">
        <v>0</v>
      </c>
    </row>
    <row r="6995" spans="1:7" x14ac:dyDescent="0.25">
      <c r="A6995" s="126" t="s">
        <v>12327</v>
      </c>
      <c r="B6995" s="126" t="s">
        <v>51</v>
      </c>
      <c r="C6995" s="126" t="s">
        <v>17</v>
      </c>
      <c r="D6995" s="126" t="s">
        <v>12328</v>
      </c>
      <c r="E6995" s="126" t="s">
        <v>51</v>
      </c>
      <c r="F6995" s="126" t="s">
        <v>51</v>
      </c>
      <c r="G6995" s="127">
        <v>0</v>
      </c>
    </row>
    <row r="6996" spans="1:7" x14ac:dyDescent="0.25">
      <c r="A6996" s="126" t="s">
        <v>12329</v>
      </c>
      <c r="B6996" s="126" t="s">
        <v>51</v>
      </c>
      <c r="C6996" s="126" t="s">
        <v>17</v>
      </c>
      <c r="D6996" s="126" t="s">
        <v>12330</v>
      </c>
      <c r="E6996" s="126" t="s">
        <v>51</v>
      </c>
      <c r="F6996" s="126" t="s">
        <v>51</v>
      </c>
      <c r="G6996" s="127">
        <v>0</v>
      </c>
    </row>
    <row r="6997" spans="1:7" x14ac:dyDescent="0.25">
      <c r="A6997" s="126" t="s">
        <v>12331</v>
      </c>
      <c r="B6997" s="126" t="s">
        <v>51</v>
      </c>
      <c r="C6997" s="126" t="s">
        <v>17</v>
      </c>
      <c r="D6997" s="126" t="s">
        <v>12332</v>
      </c>
      <c r="E6997" s="126" t="s">
        <v>51</v>
      </c>
      <c r="F6997" s="126" t="s">
        <v>51</v>
      </c>
      <c r="G6997" s="127">
        <v>0</v>
      </c>
    </row>
    <row r="6998" spans="1:7" x14ac:dyDescent="0.25">
      <c r="A6998" s="126" t="s">
        <v>12333</v>
      </c>
      <c r="B6998" s="126" t="s">
        <v>51</v>
      </c>
      <c r="C6998" s="126" t="s">
        <v>156</v>
      </c>
      <c r="D6998" s="126" t="s">
        <v>12334</v>
      </c>
      <c r="E6998" s="126" t="s">
        <v>51</v>
      </c>
      <c r="F6998" s="126" t="s">
        <v>51</v>
      </c>
      <c r="G6998" s="127">
        <v>0</v>
      </c>
    </row>
    <row r="6999" spans="1:7" x14ac:dyDescent="0.25">
      <c r="A6999" s="126" t="s">
        <v>12335</v>
      </c>
      <c r="B6999" s="126" t="s">
        <v>51</v>
      </c>
      <c r="C6999" s="126" t="s">
        <v>156</v>
      </c>
      <c r="D6999" s="126" t="s">
        <v>12336</v>
      </c>
      <c r="E6999" s="126" t="s">
        <v>51</v>
      </c>
      <c r="F6999" s="126" t="s">
        <v>51</v>
      </c>
      <c r="G6999" s="127">
        <v>0</v>
      </c>
    </row>
    <row r="7000" spans="1:7" x14ac:dyDescent="0.25">
      <c r="A7000" s="126" t="s">
        <v>12337</v>
      </c>
      <c r="B7000" s="126" t="s">
        <v>51</v>
      </c>
      <c r="C7000" s="126" t="s">
        <v>156</v>
      </c>
      <c r="D7000" s="126" t="s">
        <v>12338</v>
      </c>
      <c r="E7000" s="126" t="s">
        <v>51</v>
      </c>
      <c r="F7000" s="126" t="s">
        <v>51</v>
      </c>
      <c r="G7000" s="127">
        <v>0</v>
      </c>
    </row>
    <row r="7001" spans="1:7" x14ac:dyDescent="0.25">
      <c r="A7001" s="126" t="s">
        <v>12339</v>
      </c>
      <c r="B7001" s="126" t="s">
        <v>51</v>
      </c>
      <c r="C7001" s="126" t="s">
        <v>156</v>
      </c>
      <c r="D7001" s="126" t="s">
        <v>12340</v>
      </c>
      <c r="E7001" s="126" t="s">
        <v>51</v>
      </c>
      <c r="F7001" s="126" t="s">
        <v>51</v>
      </c>
      <c r="G7001" s="127">
        <v>0</v>
      </c>
    </row>
    <row r="7002" spans="1:7" x14ac:dyDescent="0.25">
      <c r="A7002" s="126" t="s">
        <v>12341</v>
      </c>
      <c r="B7002" s="126" t="s">
        <v>51</v>
      </c>
      <c r="C7002" s="126" t="s">
        <v>156</v>
      </c>
      <c r="D7002" s="126" t="s">
        <v>12342</v>
      </c>
      <c r="E7002" s="126" t="s">
        <v>51</v>
      </c>
      <c r="F7002" s="126" t="s">
        <v>51</v>
      </c>
      <c r="G7002" s="127">
        <v>0</v>
      </c>
    </row>
    <row r="7003" spans="1:7" x14ac:dyDescent="0.25">
      <c r="A7003" s="126" t="s">
        <v>12343</v>
      </c>
      <c r="B7003" s="126" t="s">
        <v>51</v>
      </c>
      <c r="C7003" s="126" t="s">
        <v>156</v>
      </c>
      <c r="D7003" s="126" t="s">
        <v>12344</v>
      </c>
      <c r="E7003" s="126" t="s">
        <v>51</v>
      </c>
      <c r="F7003" s="126" t="s">
        <v>51</v>
      </c>
      <c r="G7003" s="127">
        <v>0</v>
      </c>
    </row>
    <row r="7004" spans="1:7" x14ac:dyDescent="0.25">
      <c r="A7004" s="126" t="s">
        <v>12345</v>
      </c>
      <c r="B7004" s="126" t="s">
        <v>51</v>
      </c>
      <c r="C7004" s="126" t="s">
        <v>156</v>
      </c>
      <c r="D7004" s="126" t="s">
        <v>12346</v>
      </c>
      <c r="E7004" s="126" t="s">
        <v>51</v>
      </c>
      <c r="F7004" s="126" t="s">
        <v>51</v>
      </c>
      <c r="G7004" s="127">
        <v>0</v>
      </c>
    </row>
    <row r="7005" spans="1:7" x14ac:dyDescent="0.25">
      <c r="A7005" s="126" t="s">
        <v>12347</v>
      </c>
      <c r="B7005" s="126" t="s">
        <v>51</v>
      </c>
      <c r="C7005" s="126" t="s">
        <v>156</v>
      </c>
      <c r="D7005" s="126" t="s">
        <v>12348</v>
      </c>
      <c r="E7005" s="126" t="s">
        <v>51</v>
      </c>
      <c r="F7005" s="126" t="s">
        <v>51</v>
      </c>
      <c r="G7005" s="127">
        <v>0</v>
      </c>
    </row>
    <row r="7006" spans="1:7" x14ac:dyDescent="0.25">
      <c r="A7006" s="126" t="s">
        <v>12349</v>
      </c>
      <c r="B7006" s="126" t="s">
        <v>51</v>
      </c>
      <c r="C7006" s="126" t="s">
        <v>156</v>
      </c>
      <c r="D7006" s="126" t="s">
        <v>12350</v>
      </c>
      <c r="E7006" s="126" t="s">
        <v>51</v>
      </c>
      <c r="F7006" s="126" t="s">
        <v>51</v>
      </c>
      <c r="G7006" s="127">
        <v>0</v>
      </c>
    </row>
    <row r="7007" spans="1:7" x14ac:dyDescent="0.25">
      <c r="A7007" s="126" t="s">
        <v>12351</v>
      </c>
      <c r="B7007" s="126" t="s">
        <v>51</v>
      </c>
      <c r="C7007" s="126" t="s">
        <v>156</v>
      </c>
      <c r="D7007" s="126" t="s">
        <v>12352</v>
      </c>
      <c r="E7007" s="126" t="s">
        <v>51</v>
      </c>
      <c r="F7007" s="126" t="s">
        <v>51</v>
      </c>
      <c r="G7007" s="127">
        <v>0</v>
      </c>
    </row>
    <row r="7008" spans="1:7" x14ac:dyDescent="0.25">
      <c r="A7008" s="126" t="s">
        <v>12353</v>
      </c>
      <c r="B7008" s="126" t="s">
        <v>51</v>
      </c>
      <c r="C7008" s="126" t="s">
        <v>156</v>
      </c>
      <c r="D7008" s="126" t="s">
        <v>12354</v>
      </c>
      <c r="E7008" s="126" t="s">
        <v>51</v>
      </c>
      <c r="F7008" s="126" t="s">
        <v>51</v>
      </c>
      <c r="G7008" s="127">
        <v>0</v>
      </c>
    </row>
    <row r="7009" spans="1:7" x14ac:dyDescent="0.25">
      <c r="A7009" s="126" t="s">
        <v>12355</v>
      </c>
      <c r="B7009" s="126" t="s">
        <v>51</v>
      </c>
      <c r="C7009" s="126" t="s">
        <v>156</v>
      </c>
      <c r="D7009" s="126" t="s">
        <v>12356</v>
      </c>
      <c r="E7009" s="126" t="s">
        <v>51</v>
      </c>
      <c r="F7009" s="126" t="s">
        <v>51</v>
      </c>
      <c r="G7009" s="127">
        <v>0</v>
      </c>
    </row>
    <row r="7010" spans="1:7" x14ac:dyDescent="0.25">
      <c r="A7010" s="126" t="s">
        <v>12357</v>
      </c>
      <c r="B7010" s="126" t="s">
        <v>51</v>
      </c>
      <c r="C7010" s="126" t="s">
        <v>156</v>
      </c>
      <c r="D7010" s="126" t="s">
        <v>12358</v>
      </c>
      <c r="E7010" s="126" t="s">
        <v>51</v>
      </c>
      <c r="F7010" s="126" t="s">
        <v>51</v>
      </c>
      <c r="G7010" s="127">
        <v>0</v>
      </c>
    </row>
    <row r="7011" spans="1:7" x14ac:dyDescent="0.25">
      <c r="A7011" s="126" t="s">
        <v>12359</v>
      </c>
      <c r="B7011" s="126" t="s">
        <v>51</v>
      </c>
      <c r="C7011" s="126" t="s">
        <v>156</v>
      </c>
      <c r="D7011" s="126" t="s">
        <v>12360</v>
      </c>
      <c r="E7011" s="126" t="s">
        <v>51</v>
      </c>
      <c r="F7011" s="126" t="s">
        <v>51</v>
      </c>
      <c r="G7011" s="127">
        <v>0</v>
      </c>
    </row>
    <row r="7012" spans="1:7" x14ac:dyDescent="0.25">
      <c r="A7012" s="126" t="s">
        <v>12361</v>
      </c>
      <c r="B7012" s="126" t="s">
        <v>51</v>
      </c>
      <c r="C7012" s="126" t="s">
        <v>156</v>
      </c>
      <c r="D7012" s="126" t="s">
        <v>12362</v>
      </c>
      <c r="E7012" s="126" t="s">
        <v>51</v>
      </c>
      <c r="F7012" s="126" t="s">
        <v>51</v>
      </c>
      <c r="G7012" s="127">
        <v>0</v>
      </c>
    </row>
    <row r="7013" spans="1:7" x14ac:dyDescent="0.25">
      <c r="A7013" s="126" t="s">
        <v>12363</v>
      </c>
      <c r="B7013" s="126" t="s">
        <v>51</v>
      </c>
      <c r="C7013" s="126" t="s">
        <v>156</v>
      </c>
      <c r="D7013" s="126" t="s">
        <v>12364</v>
      </c>
      <c r="E7013" s="126" t="s">
        <v>51</v>
      </c>
      <c r="F7013" s="126" t="s">
        <v>51</v>
      </c>
      <c r="G7013" s="127">
        <v>0</v>
      </c>
    </row>
    <row r="7014" spans="1:7" x14ac:dyDescent="0.25">
      <c r="A7014" s="126" t="s">
        <v>12365</v>
      </c>
      <c r="B7014" s="126" t="s">
        <v>51</v>
      </c>
      <c r="C7014" s="126" t="s">
        <v>156</v>
      </c>
      <c r="D7014" s="126" t="s">
        <v>12366</v>
      </c>
      <c r="E7014" s="126" t="s">
        <v>51</v>
      </c>
      <c r="F7014" s="126" t="s">
        <v>51</v>
      </c>
      <c r="G7014" s="127">
        <v>0</v>
      </c>
    </row>
    <row r="7015" spans="1:7" x14ac:dyDescent="0.25">
      <c r="A7015" s="126" t="s">
        <v>12367</v>
      </c>
      <c r="B7015" s="126" t="s">
        <v>51</v>
      </c>
      <c r="C7015" s="126" t="s">
        <v>156</v>
      </c>
      <c r="D7015" s="126" t="s">
        <v>12368</v>
      </c>
      <c r="E7015" s="126" t="s">
        <v>51</v>
      </c>
      <c r="F7015" s="126" t="s">
        <v>51</v>
      </c>
      <c r="G7015" s="127">
        <v>0</v>
      </c>
    </row>
    <row r="7016" spans="1:7" x14ac:dyDescent="0.25">
      <c r="A7016" s="126" t="s">
        <v>12369</v>
      </c>
      <c r="B7016" s="126" t="s">
        <v>51</v>
      </c>
      <c r="C7016" s="126" t="s">
        <v>156</v>
      </c>
      <c r="D7016" s="126" t="s">
        <v>12370</v>
      </c>
      <c r="E7016" s="126" t="s">
        <v>51</v>
      </c>
      <c r="F7016" s="126" t="s">
        <v>51</v>
      </c>
      <c r="G7016" s="127">
        <v>0</v>
      </c>
    </row>
    <row r="7017" spans="1:7" x14ac:dyDescent="0.25">
      <c r="A7017" s="126" t="s">
        <v>12371</v>
      </c>
      <c r="B7017" s="126" t="s">
        <v>51</v>
      </c>
      <c r="C7017" s="126" t="s">
        <v>156</v>
      </c>
      <c r="D7017" s="126" t="s">
        <v>12372</v>
      </c>
      <c r="E7017" s="126" t="s">
        <v>51</v>
      </c>
      <c r="F7017" s="126" t="s">
        <v>51</v>
      </c>
      <c r="G7017" s="127">
        <v>0</v>
      </c>
    </row>
    <row r="7018" spans="1:7" x14ac:dyDescent="0.25">
      <c r="A7018" s="126" t="s">
        <v>12373</v>
      </c>
      <c r="B7018" s="126" t="s">
        <v>51</v>
      </c>
      <c r="C7018" s="126" t="s">
        <v>156</v>
      </c>
      <c r="D7018" s="126" t="s">
        <v>12374</v>
      </c>
      <c r="E7018" s="126" t="s">
        <v>51</v>
      </c>
      <c r="F7018" s="126" t="s">
        <v>51</v>
      </c>
      <c r="G7018" s="127">
        <v>0</v>
      </c>
    </row>
    <row r="7019" spans="1:7" x14ac:dyDescent="0.25">
      <c r="A7019" s="126" t="s">
        <v>12375</v>
      </c>
      <c r="B7019" s="126" t="s">
        <v>51</v>
      </c>
      <c r="C7019" s="126" t="s">
        <v>156</v>
      </c>
      <c r="D7019" s="126" t="s">
        <v>12376</v>
      </c>
      <c r="E7019" s="126" t="s">
        <v>51</v>
      </c>
      <c r="F7019" s="126" t="s">
        <v>51</v>
      </c>
      <c r="G7019" s="127">
        <v>0</v>
      </c>
    </row>
    <row r="7020" spans="1:7" x14ac:dyDescent="0.25">
      <c r="A7020" s="126" t="s">
        <v>12377</v>
      </c>
      <c r="B7020" s="126" t="s">
        <v>51</v>
      </c>
      <c r="C7020" s="126" t="s">
        <v>156</v>
      </c>
      <c r="D7020" s="126" t="s">
        <v>12378</v>
      </c>
      <c r="E7020" s="126" t="s">
        <v>51</v>
      </c>
      <c r="F7020" s="126" t="s">
        <v>51</v>
      </c>
      <c r="G7020" s="127">
        <v>0</v>
      </c>
    </row>
    <row r="7021" spans="1:7" x14ac:dyDescent="0.25">
      <c r="A7021" s="126" t="s">
        <v>12379</v>
      </c>
      <c r="B7021" s="126" t="s">
        <v>51</v>
      </c>
      <c r="C7021" s="126" t="s">
        <v>156</v>
      </c>
      <c r="D7021" s="126" t="s">
        <v>12380</v>
      </c>
      <c r="E7021" s="126" t="s">
        <v>51</v>
      </c>
      <c r="F7021" s="126" t="s">
        <v>51</v>
      </c>
      <c r="G7021" s="127">
        <v>0</v>
      </c>
    </row>
    <row r="7022" spans="1:7" x14ac:dyDescent="0.25">
      <c r="A7022" s="126" t="s">
        <v>12381</v>
      </c>
      <c r="B7022" s="126" t="s">
        <v>51</v>
      </c>
      <c r="C7022" s="126" t="s">
        <v>156</v>
      </c>
      <c r="D7022" s="126" t="s">
        <v>12382</v>
      </c>
      <c r="E7022" s="126" t="s">
        <v>51</v>
      </c>
      <c r="F7022" s="126" t="s">
        <v>51</v>
      </c>
      <c r="G7022" s="127">
        <v>0</v>
      </c>
    </row>
    <row r="7023" spans="1:7" x14ac:dyDescent="0.25">
      <c r="A7023" s="126" t="s">
        <v>12383</v>
      </c>
      <c r="B7023" s="126" t="s">
        <v>51</v>
      </c>
      <c r="C7023" s="126" t="s">
        <v>156</v>
      </c>
      <c r="D7023" s="126" t="s">
        <v>12384</v>
      </c>
      <c r="E7023" s="126" t="s">
        <v>51</v>
      </c>
      <c r="F7023" s="126" t="s">
        <v>51</v>
      </c>
      <c r="G7023" s="127">
        <v>0</v>
      </c>
    </row>
    <row r="7024" spans="1:7" x14ac:dyDescent="0.25">
      <c r="A7024" s="126" t="s">
        <v>12385</v>
      </c>
      <c r="B7024" s="126" t="s">
        <v>51</v>
      </c>
      <c r="C7024" s="126" t="s">
        <v>156</v>
      </c>
      <c r="D7024" s="126" t="s">
        <v>12386</v>
      </c>
      <c r="E7024" s="126" t="s">
        <v>51</v>
      </c>
      <c r="F7024" s="126" t="s">
        <v>51</v>
      </c>
      <c r="G7024" s="127">
        <v>0</v>
      </c>
    </row>
    <row r="7025" spans="1:7" x14ac:dyDescent="0.25">
      <c r="A7025" s="126" t="s">
        <v>12387</v>
      </c>
      <c r="B7025" s="126" t="s">
        <v>51</v>
      </c>
      <c r="C7025" s="126" t="s">
        <v>53</v>
      </c>
      <c r="D7025" s="126" t="s">
        <v>12388</v>
      </c>
      <c r="E7025" s="126" t="s">
        <v>51</v>
      </c>
      <c r="F7025" s="126" t="s">
        <v>51</v>
      </c>
      <c r="G7025" s="127">
        <v>0</v>
      </c>
    </row>
    <row r="7026" spans="1:7" x14ac:dyDescent="0.25">
      <c r="A7026" s="126" t="s">
        <v>12389</v>
      </c>
      <c r="B7026" s="126" t="s">
        <v>51</v>
      </c>
      <c r="C7026" s="126" t="s">
        <v>17</v>
      </c>
      <c r="D7026" s="126" t="s">
        <v>12390</v>
      </c>
      <c r="E7026" s="126" t="s">
        <v>51</v>
      </c>
      <c r="F7026" s="126" t="s">
        <v>12391</v>
      </c>
      <c r="G7026" s="127">
        <v>0</v>
      </c>
    </row>
    <row r="7027" spans="1:7" x14ac:dyDescent="0.25">
      <c r="A7027" s="126" t="s">
        <v>12392</v>
      </c>
      <c r="B7027" s="126" t="s">
        <v>51</v>
      </c>
      <c r="C7027" s="126" t="s">
        <v>17</v>
      </c>
      <c r="D7027" s="126" t="s">
        <v>12393</v>
      </c>
      <c r="E7027" s="126" t="s">
        <v>51</v>
      </c>
      <c r="F7027" s="126" t="s">
        <v>12394</v>
      </c>
      <c r="G7027" s="127">
        <v>0</v>
      </c>
    </row>
    <row r="7028" spans="1:7" x14ac:dyDescent="0.25">
      <c r="A7028" s="126" t="s">
        <v>12395</v>
      </c>
      <c r="B7028" s="126" t="s">
        <v>51</v>
      </c>
      <c r="C7028" s="126" t="s">
        <v>17</v>
      </c>
      <c r="D7028" s="126" t="s">
        <v>12396</v>
      </c>
      <c r="E7028" s="126" t="s">
        <v>51</v>
      </c>
      <c r="F7028" s="126" t="s">
        <v>12391</v>
      </c>
      <c r="G7028" s="127">
        <v>0</v>
      </c>
    </row>
    <row r="7029" spans="1:7" x14ac:dyDescent="0.25">
      <c r="A7029" s="126" t="s">
        <v>12397</v>
      </c>
      <c r="B7029" s="126" t="s">
        <v>51</v>
      </c>
      <c r="C7029" s="126" t="s">
        <v>17</v>
      </c>
      <c r="D7029" s="126" t="s">
        <v>12398</v>
      </c>
      <c r="E7029" s="126" t="s">
        <v>51</v>
      </c>
      <c r="F7029" s="126" t="s">
        <v>12391</v>
      </c>
      <c r="G7029" s="127">
        <v>0</v>
      </c>
    </row>
    <row r="7030" spans="1:7" x14ac:dyDescent="0.25">
      <c r="A7030" s="126" t="s">
        <v>12399</v>
      </c>
      <c r="B7030" s="126" t="s">
        <v>51</v>
      </c>
      <c r="C7030" s="126" t="s">
        <v>17</v>
      </c>
      <c r="D7030" s="126" t="s">
        <v>12400</v>
      </c>
      <c r="E7030" s="126" t="s">
        <v>51</v>
      </c>
      <c r="F7030" s="126" t="s">
        <v>12391</v>
      </c>
      <c r="G7030" s="127">
        <v>0</v>
      </c>
    </row>
    <row r="7031" spans="1:7" x14ac:dyDescent="0.25">
      <c r="A7031" s="126" t="s">
        <v>12401</v>
      </c>
      <c r="B7031" s="126" t="s">
        <v>51</v>
      </c>
      <c r="C7031" s="126" t="s">
        <v>17</v>
      </c>
      <c r="D7031" s="126" t="s">
        <v>12402</v>
      </c>
      <c r="E7031" s="126" t="s">
        <v>51</v>
      </c>
      <c r="F7031" s="126" t="s">
        <v>12391</v>
      </c>
      <c r="G7031" s="127">
        <v>0</v>
      </c>
    </row>
    <row r="7032" spans="1:7" x14ac:dyDescent="0.25">
      <c r="A7032" s="126" t="s">
        <v>12403</v>
      </c>
      <c r="B7032" s="126" t="s">
        <v>51</v>
      </c>
      <c r="C7032" s="126" t="s">
        <v>17</v>
      </c>
      <c r="D7032" s="126" t="s">
        <v>12404</v>
      </c>
      <c r="E7032" s="126" t="s">
        <v>51</v>
      </c>
      <c r="F7032" s="126" t="s">
        <v>12391</v>
      </c>
      <c r="G7032" s="127">
        <v>0</v>
      </c>
    </row>
    <row r="7033" spans="1:7" x14ac:dyDescent="0.25">
      <c r="A7033" s="126" t="s">
        <v>12405</v>
      </c>
      <c r="B7033" s="126" t="s">
        <v>51</v>
      </c>
      <c r="C7033" s="126" t="s">
        <v>17</v>
      </c>
      <c r="D7033" s="126" t="s">
        <v>12406</v>
      </c>
      <c r="E7033" s="126" t="s">
        <v>51</v>
      </c>
      <c r="F7033" s="126" t="s">
        <v>12391</v>
      </c>
      <c r="G7033" s="127">
        <v>0</v>
      </c>
    </row>
    <row r="7034" spans="1:7" x14ac:dyDescent="0.25">
      <c r="A7034" s="126" t="s">
        <v>12407</v>
      </c>
      <c r="B7034" s="126" t="s">
        <v>51</v>
      </c>
      <c r="C7034" s="126" t="s">
        <v>196</v>
      </c>
      <c r="D7034" s="126" t="s">
        <v>12408</v>
      </c>
      <c r="E7034" s="126" t="s">
        <v>51</v>
      </c>
      <c r="F7034" s="126" t="s">
        <v>51</v>
      </c>
      <c r="G7034" s="127">
        <v>0</v>
      </c>
    </row>
    <row r="7035" spans="1:7" x14ac:dyDescent="0.25">
      <c r="A7035" s="126" t="s">
        <v>12409</v>
      </c>
      <c r="B7035" s="126" t="s">
        <v>51</v>
      </c>
      <c r="C7035" s="126" t="s">
        <v>17</v>
      </c>
      <c r="D7035" s="126" t="s">
        <v>12410</v>
      </c>
      <c r="E7035" s="126" t="s">
        <v>51</v>
      </c>
      <c r="F7035" s="126" t="s">
        <v>51</v>
      </c>
      <c r="G7035" s="127">
        <v>0</v>
      </c>
    </row>
    <row r="7036" spans="1:7" x14ac:dyDescent="0.25">
      <c r="A7036" s="126" t="s">
        <v>12411</v>
      </c>
      <c r="B7036" s="126" t="s">
        <v>51</v>
      </c>
      <c r="C7036" s="126" t="s">
        <v>17</v>
      </c>
      <c r="D7036" s="126" t="s">
        <v>12412</v>
      </c>
      <c r="E7036" s="126" t="s">
        <v>51</v>
      </c>
      <c r="F7036" s="126" t="s">
        <v>51</v>
      </c>
      <c r="G7036" s="127">
        <v>0</v>
      </c>
    </row>
    <row r="7037" spans="1:7" x14ac:dyDescent="0.25">
      <c r="A7037" s="126" t="s">
        <v>12413</v>
      </c>
      <c r="B7037" s="126" t="s">
        <v>51</v>
      </c>
      <c r="C7037" s="126" t="s">
        <v>17</v>
      </c>
      <c r="D7037" s="126" t="s">
        <v>12414</v>
      </c>
      <c r="E7037" s="126" t="s">
        <v>51</v>
      </c>
      <c r="F7037" s="126" t="s">
        <v>51</v>
      </c>
      <c r="G7037" s="127">
        <v>0</v>
      </c>
    </row>
    <row r="7038" spans="1:7" x14ac:dyDescent="0.25">
      <c r="A7038" s="126" t="s">
        <v>12415</v>
      </c>
      <c r="B7038" s="126" t="s">
        <v>51</v>
      </c>
      <c r="C7038" s="126" t="s">
        <v>17</v>
      </c>
      <c r="D7038" s="126" t="s">
        <v>12416</v>
      </c>
      <c r="E7038" s="126" t="s">
        <v>51</v>
      </c>
      <c r="F7038" s="126" t="s">
        <v>51</v>
      </c>
      <c r="G7038" s="127">
        <v>0</v>
      </c>
    </row>
    <row r="7039" spans="1:7" x14ac:dyDescent="0.25">
      <c r="A7039" s="126" t="s">
        <v>12417</v>
      </c>
      <c r="B7039" s="126" t="s">
        <v>51</v>
      </c>
      <c r="C7039" s="126" t="s">
        <v>17</v>
      </c>
      <c r="D7039" s="126" t="s">
        <v>12418</v>
      </c>
      <c r="E7039" s="126" t="s">
        <v>51</v>
      </c>
      <c r="F7039" s="126" t="s">
        <v>51</v>
      </c>
      <c r="G7039" s="127">
        <v>0</v>
      </c>
    </row>
    <row r="7040" spans="1:7" x14ac:dyDescent="0.25">
      <c r="A7040" s="126" t="s">
        <v>12419</v>
      </c>
      <c r="B7040" s="126" t="s">
        <v>51</v>
      </c>
      <c r="C7040" s="126" t="s">
        <v>17</v>
      </c>
      <c r="D7040" s="126" t="s">
        <v>12420</v>
      </c>
      <c r="E7040" s="126" t="s">
        <v>51</v>
      </c>
      <c r="F7040" s="126" t="s">
        <v>51</v>
      </c>
      <c r="G7040" s="127">
        <v>0</v>
      </c>
    </row>
    <row r="7041" spans="1:7" x14ac:dyDescent="0.25">
      <c r="A7041" s="126" t="s">
        <v>12421</v>
      </c>
      <c r="B7041" s="126" t="s">
        <v>51</v>
      </c>
      <c r="C7041" s="126" t="s">
        <v>17</v>
      </c>
      <c r="D7041" s="126" t="s">
        <v>12422</v>
      </c>
      <c r="E7041" s="126" t="s">
        <v>51</v>
      </c>
      <c r="F7041" s="126" t="s">
        <v>51</v>
      </c>
      <c r="G7041" s="127">
        <v>0</v>
      </c>
    </row>
    <row r="7042" spans="1:7" x14ac:dyDescent="0.25">
      <c r="A7042" s="126" t="s">
        <v>12423</v>
      </c>
      <c r="B7042" s="126" t="s">
        <v>51</v>
      </c>
      <c r="C7042" s="126" t="s">
        <v>17</v>
      </c>
      <c r="D7042" s="126" t="s">
        <v>12424</v>
      </c>
      <c r="E7042" s="126" t="s">
        <v>51</v>
      </c>
      <c r="F7042" s="126" t="s">
        <v>51</v>
      </c>
      <c r="G7042" s="127">
        <v>0</v>
      </c>
    </row>
    <row r="7043" spans="1:7" x14ac:dyDescent="0.25">
      <c r="A7043" s="126" t="s">
        <v>12425</v>
      </c>
      <c r="B7043" s="126" t="s">
        <v>51</v>
      </c>
      <c r="C7043" s="126" t="s">
        <v>17</v>
      </c>
      <c r="D7043" s="126" t="s">
        <v>12426</v>
      </c>
      <c r="E7043" s="126" t="s">
        <v>51</v>
      </c>
      <c r="F7043" s="126" t="s">
        <v>51</v>
      </c>
      <c r="G7043" s="127">
        <v>0</v>
      </c>
    </row>
    <row r="7044" spans="1:7" x14ac:dyDescent="0.25">
      <c r="A7044" s="126" t="s">
        <v>12427</v>
      </c>
      <c r="B7044" s="126" t="s">
        <v>51</v>
      </c>
      <c r="C7044" s="126" t="s">
        <v>17</v>
      </c>
      <c r="D7044" s="126" t="s">
        <v>12428</v>
      </c>
      <c r="E7044" s="126" t="s">
        <v>51</v>
      </c>
      <c r="F7044" s="126" t="s">
        <v>51</v>
      </c>
      <c r="G7044" s="127">
        <v>0</v>
      </c>
    </row>
    <row r="7045" spans="1:7" x14ac:dyDescent="0.25">
      <c r="A7045" s="126" t="s">
        <v>12429</v>
      </c>
      <c r="B7045" s="126" t="s">
        <v>51</v>
      </c>
      <c r="C7045" s="126" t="s">
        <v>17</v>
      </c>
      <c r="D7045" s="126" t="s">
        <v>12430</v>
      </c>
      <c r="E7045" s="126" t="s">
        <v>51</v>
      </c>
      <c r="F7045" s="126" t="s">
        <v>51</v>
      </c>
      <c r="G7045" s="127">
        <v>0</v>
      </c>
    </row>
    <row r="7046" spans="1:7" x14ac:dyDescent="0.25">
      <c r="A7046" s="126" t="s">
        <v>12431</v>
      </c>
      <c r="B7046" s="126" t="s">
        <v>51</v>
      </c>
      <c r="C7046" s="126" t="s">
        <v>17</v>
      </c>
      <c r="D7046" s="126" t="s">
        <v>12432</v>
      </c>
      <c r="E7046" s="126" t="s">
        <v>51</v>
      </c>
      <c r="F7046" s="126" t="s">
        <v>51</v>
      </c>
      <c r="G7046" s="127">
        <v>0</v>
      </c>
    </row>
    <row r="7047" spans="1:7" x14ac:dyDescent="0.25">
      <c r="A7047" s="126" t="s">
        <v>12433</v>
      </c>
      <c r="B7047" s="126" t="s">
        <v>51</v>
      </c>
      <c r="C7047" s="126" t="s">
        <v>17</v>
      </c>
      <c r="D7047" s="126" t="s">
        <v>12434</v>
      </c>
      <c r="E7047" s="126" t="s">
        <v>51</v>
      </c>
      <c r="F7047" s="126" t="s">
        <v>51</v>
      </c>
      <c r="G7047" s="127">
        <v>0</v>
      </c>
    </row>
    <row r="7048" spans="1:7" x14ac:dyDescent="0.25">
      <c r="A7048" s="126" t="s">
        <v>12435</v>
      </c>
      <c r="B7048" s="126" t="s">
        <v>51</v>
      </c>
      <c r="C7048" s="126" t="s">
        <v>17</v>
      </c>
      <c r="D7048" s="126" t="s">
        <v>12436</v>
      </c>
      <c r="E7048" s="126" t="s">
        <v>51</v>
      </c>
      <c r="F7048" s="126" t="s">
        <v>12391</v>
      </c>
      <c r="G7048" s="127">
        <v>0</v>
      </c>
    </row>
    <row r="7049" spans="1:7" x14ac:dyDescent="0.25">
      <c r="A7049" s="126" t="s">
        <v>12437</v>
      </c>
      <c r="B7049" s="126" t="s">
        <v>51</v>
      </c>
      <c r="C7049" s="126" t="s">
        <v>17</v>
      </c>
      <c r="D7049" s="126" t="s">
        <v>12390</v>
      </c>
      <c r="E7049" s="126" t="s">
        <v>51</v>
      </c>
      <c r="F7049" s="126" t="s">
        <v>12438</v>
      </c>
      <c r="G7049" s="127">
        <v>0</v>
      </c>
    </row>
    <row r="7050" spans="1:7" x14ac:dyDescent="0.25">
      <c r="A7050" s="126" t="s">
        <v>12439</v>
      </c>
      <c r="B7050" s="126" t="s">
        <v>51</v>
      </c>
      <c r="C7050" s="126" t="s">
        <v>17</v>
      </c>
      <c r="D7050" s="126" t="s">
        <v>12393</v>
      </c>
      <c r="E7050" s="126" t="s">
        <v>51</v>
      </c>
      <c r="F7050" s="126" t="s">
        <v>12438</v>
      </c>
      <c r="G7050" s="127">
        <v>0</v>
      </c>
    </row>
    <row r="7051" spans="1:7" x14ac:dyDescent="0.25">
      <c r="A7051" s="126" t="s">
        <v>12440</v>
      </c>
      <c r="B7051" s="126" t="s">
        <v>51</v>
      </c>
      <c r="C7051" s="126" t="s">
        <v>17</v>
      </c>
      <c r="D7051" s="126" t="s">
        <v>12441</v>
      </c>
      <c r="E7051" s="126" t="s">
        <v>51</v>
      </c>
      <c r="F7051" s="126" t="s">
        <v>12438</v>
      </c>
      <c r="G7051" s="127">
        <v>0</v>
      </c>
    </row>
    <row r="7052" spans="1:7" x14ac:dyDescent="0.25">
      <c r="A7052" s="126" t="s">
        <v>12442</v>
      </c>
      <c r="B7052" s="126" t="s">
        <v>51</v>
      </c>
      <c r="C7052" s="126" t="s">
        <v>17</v>
      </c>
      <c r="D7052" s="126" t="s">
        <v>12443</v>
      </c>
      <c r="E7052" s="126" t="s">
        <v>51</v>
      </c>
      <c r="F7052" s="126" t="s">
        <v>12438</v>
      </c>
      <c r="G7052" s="127">
        <v>0</v>
      </c>
    </row>
    <row r="7053" spans="1:7" x14ac:dyDescent="0.25">
      <c r="A7053" s="126" t="s">
        <v>12444</v>
      </c>
      <c r="B7053" s="126" t="s">
        <v>51</v>
      </c>
      <c r="C7053" s="126" t="s">
        <v>17</v>
      </c>
      <c r="D7053" s="126" t="s">
        <v>12406</v>
      </c>
      <c r="E7053" s="126" t="s">
        <v>51</v>
      </c>
      <c r="F7053" s="126" t="s">
        <v>12438</v>
      </c>
      <c r="G7053" s="127">
        <v>0</v>
      </c>
    </row>
    <row r="7054" spans="1:7" x14ac:dyDescent="0.25">
      <c r="A7054" s="126" t="s">
        <v>12445</v>
      </c>
      <c r="B7054" s="126" t="s">
        <v>51</v>
      </c>
      <c r="C7054" s="126" t="s">
        <v>196</v>
      </c>
      <c r="D7054" s="126" t="s">
        <v>12446</v>
      </c>
      <c r="E7054" s="126" t="s">
        <v>51</v>
      </c>
      <c r="F7054" s="126" t="s">
        <v>51</v>
      </c>
      <c r="G7054" s="127">
        <v>0</v>
      </c>
    </row>
    <row r="7055" spans="1:7" x14ac:dyDescent="0.25">
      <c r="A7055" s="126" t="s">
        <v>12447</v>
      </c>
      <c r="B7055" s="126" t="s">
        <v>51</v>
      </c>
      <c r="C7055" s="126" t="s">
        <v>17</v>
      </c>
      <c r="D7055" s="126" t="s">
        <v>12448</v>
      </c>
      <c r="E7055" s="126" t="s">
        <v>51</v>
      </c>
      <c r="F7055" s="126" t="s">
        <v>51</v>
      </c>
      <c r="G7055" s="127">
        <v>0</v>
      </c>
    </row>
    <row r="7056" spans="1:7" x14ac:dyDescent="0.25">
      <c r="A7056" s="126" t="s">
        <v>12449</v>
      </c>
      <c r="B7056" s="126" t="s">
        <v>51</v>
      </c>
      <c r="C7056" s="126" t="s">
        <v>17</v>
      </c>
      <c r="D7056" s="126" t="s">
        <v>12390</v>
      </c>
      <c r="E7056" s="126" t="s">
        <v>51</v>
      </c>
      <c r="F7056" s="126" t="s">
        <v>12450</v>
      </c>
      <c r="G7056" s="127">
        <v>0</v>
      </c>
    </row>
    <row r="7057" spans="1:7" x14ac:dyDescent="0.25">
      <c r="A7057" s="126" t="s">
        <v>12451</v>
      </c>
      <c r="B7057" s="126" t="s">
        <v>51</v>
      </c>
      <c r="C7057" s="126" t="s">
        <v>17</v>
      </c>
      <c r="D7057" s="126" t="s">
        <v>12452</v>
      </c>
      <c r="E7057" s="126" t="s">
        <v>51</v>
      </c>
      <c r="F7057" s="126" t="s">
        <v>12450</v>
      </c>
      <c r="G7057" s="127">
        <v>0</v>
      </c>
    </row>
    <row r="7058" spans="1:7" x14ac:dyDescent="0.25">
      <c r="A7058" s="126" t="s">
        <v>12453</v>
      </c>
      <c r="B7058" s="126" t="s">
        <v>51</v>
      </c>
      <c r="C7058" s="126" t="s">
        <v>17</v>
      </c>
      <c r="D7058" s="126" t="s">
        <v>12390</v>
      </c>
      <c r="E7058" s="126" t="s">
        <v>51</v>
      </c>
      <c r="F7058" s="126" t="s">
        <v>12454</v>
      </c>
      <c r="G7058" s="127">
        <v>0</v>
      </c>
    </row>
    <row r="7059" spans="1:7" x14ac:dyDescent="0.25">
      <c r="A7059" s="126" t="s">
        <v>12455</v>
      </c>
      <c r="B7059" s="126" t="s">
        <v>51</v>
      </c>
      <c r="C7059" s="126" t="s">
        <v>17</v>
      </c>
      <c r="D7059" s="126" t="s">
        <v>12441</v>
      </c>
      <c r="E7059" s="126" t="s">
        <v>51</v>
      </c>
      <c r="F7059" s="126" t="s">
        <v>12454</v>
      </c>
      <c r="G7059" s="127">
        <v>0</v>
      </c>
    </row>
    <row r="7060" spans="1:7" x14ac:dyDescent="0.25">
      <c r="A7060" s="126" t="s">
        <v>12456</v>
      </c>
      <c r="B7060" s="126" t="s">
        <v>51</v>
      </c>
      <c r="C7060" s="126" t="s">
        <v>17</v>
      </c>
      <c r="D7060" s="126" t="s">
        <v>12457</v>
      </c>
      <c r="E7060" s="126" t="s">
        <v>51</v>
      </c>
      <c r="F7060" s="126" t="s">
        <v>12454</v>
      </c>
      <c r="G7060" s="127">
        <v>0</v>
      </c>
    </row>
    <row r="7061" spans="1:7" x14ac:dyDescent="0.25">
      <c r="A7061" s="126" t="s">
        <v>12458</v>
      </c>
      <c r="B7061" s="126" t="s">
        <v>51</v>
      </c>
      <c r="C7061" s="126" t="s">
        <v>17</v>
      </c>
      <c r="D7061" s="126" t="s">
        <v>12443</v>
      </c>
      <c r="E7061" s="126" t="s">
        <v>51</v>
      </c>
      <c r="F7061" s="126" t="s">
        <v>12454</v>
      </c>
      <c r="G7061" s="127">
        <v>0</v>
      </c>
    </row>
    <row r="7062" spans="1:7" x14ac:dyDescent="0.25">
      <c r="A7062" s="126" t="s">
        <v>12459</v>
      </c>
      <c r="B7062" s="126" t="s">
        <v>51</v>
      </c>
      <c r="C7062" s="126" t="s">
        <v>17</v>
      </c>
      <c r="D7062" s="126" t="s">
        <v>12406</v>
      </c>
      <c r="E7062" s="126" t="s">
        <v>51</v>
      </c>
      <c r="F7062" s="126" t="s">
        <v>12454</v>
      </c>
      <c r="G7062" s="127">
        <v>0</v>
      </c>
    </row>
    <row r="7063" spans="1:7" x14ac:dyDescent="0.25">
      <c r="A7063" s="126" t="s">
        <v>12460</v>
      </c>
      <c r="B7063" s="126" t="s">
        <v>51</v>
      </c>
      <c r="C7063" s="126" t="s">
        <v>17</v>
      </c>
      <c r="D7063" s="126" t="s">
        <v>12461</v>
      </c>
      <c r="E7063" s="126" t="s">
        <v>51</v>
      </c>
      <c r="F7063" s="126" t="s">
        <v>51</v>
      </c>
      <c r="G7063" s="127">
        <v>0</v>
      </c>
    </row>
    <row r="7064" spans="1:7" x14ac:dyDescent="0.25">
      <c r="A7064" s="126" t="s">
        <v>12462</v>
      </c>
      <c r="B7064" s="126" t="s">
        <v>51</v>
      </c>
      <c r="C7064" s="126" t="s">
        <v>17</v>
      </c>
      <c r="D7064" s="126" t="s">
        <v>12463</v>
      </c>
      <c r="E7064" s="126" t="s">
        <v>51</v>
      </c>
      <c r="F7064" s="126" t="s">
        <v>51</v>
      </c>
      <c r="G7064" s="127">
        <v>0</v>
      </c>
    </row>
    <row r="7065" spans="1:7" x14ac:dyDescent="0.25">
      <c r="A7065" s="126" t="s">
        <v>12464</v>
      </c>
      <c r="B7065" s="126" t="s">
        <v>51</v>
      </c>
      <c r="C7065" s="126" t="s">
        <v>196</v>
      </c>
      <c r="D7065" s="126" t="s">
        <v>12465</v>
      </c>
      <c r="E7065" s="126" t="s">
        <v>51</v>
      </c>
      <c r="F7065" s="126" t="s">
        <v>51</v>
      </c>
      <c r="G7065" s="127">
        <v>0</v>
      </c>
    </row>
    <row r="7066" spans="1:7" x14ac:dyDescent="0.25">
      <c r="A7066" s="126" t="s">
        <v>12466</v>
      </c>
      <c r="B7066" s="126" t="s">
        <v>51</v>
      </c>
      <c r="C7066" s="126" t="s">
        <v>196</v>
      </c>
      <c r="D7066" s="126" t="s">
        <v>12467</v>
      </c>
      <c r="E7066" s="126" t="s">
        <v>51</v>
      </c>
      <c r="F7066" s="126" t="s">
        <v>51</v>
      </c>
      <c r="G7066" s="127">
        <v>0</v>
      </c>
    </row>
    <row r="7067" spans="1:7" x14ac:dyDescent="0.25">
      <c r="A7067" s="126" t="s">
        <v>12468</v>
      </c>
      <c r="B7067" s="126" t="s">
        <v>51</v>
      </c>
      <c r="C7067" s="126" t="s">
        <v>3368</v>
      </c>
      <c r="D7067" s="126" t="s">
        <v>12469</v>
      </c>
      <c r="E7067" s="126" t="s">
        <v>51</v>
      </c>
      <c r="F7067" s="126" t="s">
        <v>51</v>
      </c>
      <c r="G7067" s="127">
        <v>0</v>
      </c>
    </row>
    <row r="7068" spans="1:7" x14ac:dyDescent="0.25">
      <c r="A7068" s="126" t="s">
        <v>12470</v>
      </c>
      <c r="B7068" s="126" t="s">
        <v>51</v>
      </c>
      <c r="C7068" s="126" t="s">
        <v>196</v>
      </c>
      <c r="D7068" s="126" t="s">
        <v>12471</v>
      </c>
      <c r="E7068" s="126" t="s">
        <v>51</v>
      </c>
      <c r="F7068" s="126" t="s">
        <v>51</v>
      </c>
      <c r="G7068" s="127">
        <v>0</v>
      </c>
    </row>
    <row r="7069" spans="1:7" x14ac:dyDescent="0.25">
      <c r="A7069" s="126" t="s">
        <v>12472</v>
      </c>
      <c r="B7069" s="126" t="s">
        <v>51</v>
      </c>
      <c r="C7069" s="126" t="s">
        <v>196</v>
      </c>
      <c r="D7069" s="126" t="s">
        <v>12473</v>
      </c>
      <c r="E7069" s="126" t="s">
        <v>51</v>
      </c>
      <c r="F7069" s="126" t="s">
        <v>51</v>
      </c>
      <c r="G7069" s="127">
        <v>0</v>
      </c>
    </row>
    <row r="7070" spans="1:7" x14ac:dyDescent="0.25">
      <c r="A7070" s="126" t="s">
        <v>12474</v>
      </c>
      <c r="B7070" s="126" t="s">
        <v>51</v>
      </c>
      <c r="C7070" s="126" t="s">
        <v>196</v>
      </c>
      <c r="D7070" s="126" t="s">
        <v>12475</v>
      </c>
      <c r="E7070" s="126" t="s">
        <v>51</v>
      </c>
      <c r="F7070" s="126" t="s">
        <v>51</v>
      </c>
      <c r="G7070" s="127">
        <v>0</v>
      </c>
    </row>
    <row r="7071" spans="1:7" x14ac:dyDescent="0.25">
      <c r="A7071" s="126" t="s">
        <v>12476</v>
      </c>
      <c r="B7071" s="126" t="s">
        <v>51</v>
      </c>
      <c r="C7071" s="126" t="s">
        <v>17</v>
      </c>
      <c r="D7071" s="126" t="s">
        <v>12477</v>
      </c>
      <c r="E7071" s="126" t="s">
        <v>51</v>
      </c>
      <c r="F7071" s="126" t="s">
        <v>51</v>
      </c>
      <c r="G7071" s="127">
        <v>0</v>
      </c>
    </row>
    <row r="7072" spans="1:7" x14ac:dyDescent="0.25">
      <c r="A7072" s="126" t="s">
        <v>12478</v>
      </c>
      <c r="B7072" s="126" t="s">
        <v>51</v>
      </c>
      <c r="C7072" s="126" t="s">
        <v>17</v>
      </c>
      <c r="D7072" s="126" t="s">
        <v>12436</v>
      </c>
      <c r="E7072" s="126" t="s">
        <v>51</v>
      </c>
      <c r="F7072" s="126" t="s">
        <v>12454</v>
      </c>
      <c r="G7072" s="127">
        <v>0</v>
      </c>
    </row>
    <row r="7073" spans="1:7" x14ac:dyDescent="0.25">
      <c r="A7073" s="126" t="s">
        <v>12479</v>
      </c>
      <c r="B7073" s="126" t="s">
        <v>51</v>
      </c>
      <c r="C7073" s="126" t="s">
        <v>17</v>
      </c>
      <c r="D7073" s="126" t="s">
        <v>12480</v>
      </c>
      <c r="E7073" s="126" t="s">
        <v>51</v>
      </c>
      <c r="F7073" s="126" t="s">
        <v>51</v>
      </c>
      <c r="G7073" s="127">
        <v>0</v>
      </c>
    </row>
    <row r="7074" spans="1:7" x14ac:dyDescent="0.25">
      <c r="A7074" s="126" t="s">
        <v>12481</v>
      </c>
      <c r="B7074" s="126" t="s">
        <v>51</v>
      </c>
      <c r="C7074" s="126" t="s">
        <v>156</v>
      </c>
      <c r="D7074" s="126" t="s">
        <v>12482</v>
      </c>
      <c r="E7074" s="126" t="s">
        <v>51</v>
      </c>
      <c r="F7074" s="126" t="s">
        <v>51</v>
      </c>
      <c r="G7074" s="127">
        <v>0</v>
      </c>
    </row>
    <row r="7075" spans="1:7" x14ac:dyDescent="0.25">
      <c r="A7075" s="126" t="s">
        <v>12483</v>
      </c>
      <c r="B7075" s="126" t="s">
        <v>51</v>
      </c>
      <c r="C7075" s="126" t="s">
        <v>156</v>
      </c>
      <c r="D7075" s="126" t="s">
        <v>12484</v>
      </c>
      <c r="E7075" s="126" t="s">
        <v>51</v>
      </c>
      <c r="F7075" s="126" t="s">
        <v>51</v>
      </c>
      <c r="G7075" s="127">
        <v>0</v>
      </c>
    </row>
    <row r="7076" spans="1:7" x14ac:dyDescent="0.25">
      <c r="A7076" s="126" t="s">
        <v>12485</v>
      </c>
      <c r="B7076" s="126" t="s">
        <v>51</v>
      </c>
      <c r="C7076" s="126" t="s">
        <v>156</v>
      </c>
      <c r="D7076" s="126" t="s">
        <v>12486</v>
      </c>
      <c r="E7076" s="126" t="s">
        <v>51</v>
      </c>
      <c r="F7076" s="126" t="s">
        <v>51</v>
      </c>
      <c r="G7076" s="127">
        <v>0</v>
      </c>
    </row>
    <row r="7077" spans="1:7" x14ac:dyDescent="0.25">
      <c r="A7077" s="126" t="s">
        <v>12487</v>
      </c>
      <c r="B7077" s="126" t="s">
        <v>51</v>
      </c>
      <c r="C7077" s="126" t="s">
        <v>156</v>
      </c>
      <c r="D7077" s="126" t="s">
        <v>12488</v>
      </c>
      <c r="E7077" s="126" t="s">
        <v>51</v>
      </c>
      <c r="F7077" s="126" t="s">
        <v>51</v>
      </c>
      <c r="G7077" s="127">
        <v>0</v>
      </c>
    </row>
    <row r="7078" spans="1:7" ht="30" x14ac:dyDescent="0.25">
      <c r="A7078" s="126" t="s">
        <v>12489</v>
      </c>
      <c r="B7078" s="126" t="s">
        <v>51</v>
      </c>
      <c r="C7078" s="126" t="s">
        <v>156</v>
      </c>
      <c r="D7078" s="126" t="s">
        <v>12490</v>
      </c>
      <c r="E7078" s="126" t="s">
        <v>51</v>
      </c>
      <c r="F7078" s="126" t="s">
        <v>51</v>
      </c>
      <c r="G7078" s="127">
        <v>0</v>
      </c>
    </row>
    <row r="7079" spans="1:7" x14ac:dyDescent="0.25">
      <c r="A7079" s="126" t="s">
        <v>12491</v>
      </c>
      <c r="B7079" s="126" t="s">
        <v>51</v>
      </c>
      <c r="C7079" s="126" t="s">
        <v>156</v>
      </c>
      <c r="D7079" s="126" t="s">
        <v>12492</v>
      </c>
      <c r="E7079" s="126" t="s">
        <v>51</v>
      </c>
      <c r="F7079" s="126" t="s">
        <v>51</v>
      </c>
      <c r="G7079" s="127">
        <v>0</v>
      </c>
    </row>
    <row r="7080" spans="1:7" x14ac:dyDescent="0.25">
      <c r="A7080" s="126" t="s">
        <v>12493</v>
      </c>
      <c r="B7080" s="126" t="s">
        <v>51</v>
      </c>
      <c r="C7080" s="126" t="s">
        <v>156</v>
      </c>
      <c r="D7080" s="126" t="s">
        <v>12494</v>
      </c>
      <c r="E7080" s="126" t="s">
        <v>51</v>
      </c>
      <c r="F7080" s="126" t="s">
        <v>51</v>
      </c>
      <c r="G7080" s="127">
        <v>0</v>
      </c>
    </row>
    <row r="7081" spans="1:7" x14ac:dyDescent="0.25">
      <c r="A7081" s="126" t="s">
        <v>12495</v>
      </c>
      <c r="B7081" s="126" t="s">
        <v>51</v>
      </c>
      <c r="C7081" s="126" t="s">
        <v>917</v>
      </c>
      <c r="D7081" s="126" t="s">
        <v>12496</v>
      </c>
      <c r="E7081" s="126" t="s">
        <v>51</v>
      </c>
      <c r="F7081" s="126" t="s">
        <v>51</v>
      </c>
      <c r="G7081" s="127">
        <v>0</v>
      </c>
    </row>
    <row r="7082" spans="1:7" x14ac:dyDescent="0.25">
      <c r="A7082" s="126" t="s">
        <v>12497</v>
      </c>
      <c r="B7082" s="126" t="s">
        <v>51</v>
      </c>
      <c r="C7082" s="126" t="s">
        <v>53</v>
      </c>
      <c r="D7082" s="126" t="s">
        <v>12498</v>
      </c>
      <c r="E7082" s="126" t="s">
        <v>51</v>
      </c>
      <c r="F7082" s="126" t="s">
        <v>51</v>
      </c>
      <c r="G7082" s="127">
        <v>0</v>
      </c>
    </row>
    <row r="7083" spans="1:7" x14ac:dyDescent="0.25">
      <c r="A7083" s="126" t="s">
        <v>12499</v>
      </c>
      <c r="B7083" s="126" t="s">
        <v>51</v>
      </c>
      <c r="C7083" s="126" t="s">
        <v>156</v>
      </c>
      <c r="D7083" s="126" t="s">
        <v>12500</v>
      </c>
      <c r="E7083" s="126" t="s">
        <v>51</v>
      </c>
      <c r="F7083" s="126" t="s">
        <v>51</v>
      </c>
      <c r="G7083" s="127">
        <v>0</v>
      </c>
    </row>
    <row r="7084" spans="1:7" x14ac:dyDescent="0.25">
      <c r="A7084" s="126" t="s">
        <v>12501</v>
      </c>
      <c r="B7084" s="126" t="s">
        <v>51</v>
      </c>
      <c r="C7084" s="126" t="s">
        <v>156</v>
      </c>
      <c r="D7084" s="126" t="s">
        <v>12502</v>
      </c>
      <c r="E7084" s="126" t="s">
        <v>51</v>
      </c>
      <c r="F7084" s="126" t="s">
        <v>51</v>
      </c>
      <c r="G7084" s="127">
        <v>0</v>
      </c>
    </row>
    <row r="7085" spans="1:7" x14ac:dyDescent="0.25">
      <c r="A7085" s="126" t="s">
        <v>12503</v>
      </c>
      <c r="B7085" s="126" t="s">
        <v>51</v>
      </c>
      <c r="C7085" s="126" t="s">
        <v>17</v>
      </c>
      <c r="D7085" s="126" t="s">
        <v>12504</v>
      </c>
      <c r="E7085" s="126" t="s">
        <v>51</v>
      </c>
      <c r="F7085" s="126" t="s">
        <v>51</v>
      </c>
      <c r="G7085" s="127">
        <v>0</v>
      </c>
    </row>
    <row r="7086" spans="1:7" x14ac:dyDescent="0.25">
      <c r="A7086" s="126" t="s">
        <v>12505</v>
      </c>
      <c r="B7086" s="126" t="s">
        <v>51</v>
      </c>
      <c r="C7086" s="126" t="s">
        <v>53</v>
      </c>
      <c r="D7086" s="126" t="s">
        <v>12506</v>
      </c>
      <c r="E7086" s="126" t="s">
        <v>51</v>
      </c>
      <c r="F7086" s="126" t="s">
        <v>74</v>
      </c>
      <c r="G7086" s="127">
        <v>0</v>
      </c>
    </row>
    <row r="7087" spans="1:7" x14ac:dyDescent="0.25">
      <c r="A7087" s="126" t="s">
        <v>12507</v>
      </c>
      <c r="B7087" s="126" t="s">
        <v>51</v>
      </c>
      <c r="C7087" s="126" t="s">
        <v>53</v>
      </c>
      <c r="D7087" s="126" t="s">
        <v>12508</v>
      </c>
      <c r="E7087" s="126" t="s">
        <v>51</v>
      </c>
      <c r="F7087" s="126" t="s">
        <v>74</v>
      </c>
      <c r="G7087" s="127">
        <v>0</v>
      </c>
    </row>
    <row r="7088" spans="1:7" x14ac:dyDescent="0.25">
      <c r="A7088" s="126" t="s">
        <v>12509</v>
      </c>
      <c r="B7088" s="126" t="s">
        <v>51</v>
      </c>
      <c r="C7088" s="126" t="s">
        <v>53</v>
      </c>
      <c r="D7088" s="126" t="s">
        <v>12510</v>
      </c>
      <c r="E7088" s="126" t="s">
        <v>51</v>
      </c>
      <c r="F7088" s="126" t="s">
        <v>74</v>
      </c>
      <c r="G7088" s="127">
        <v>0</v>
      </c>
    </row>
    <row r="7089" spans="1:7" x14ac:dyDescent="0.25">
      <c r="A7089" s="126" t="s">
        <v>12511</v>
      </c>
      <c r="B7089" s="126" t="s">
        <v>51</v>
      </c>
      <c r="C7089" s="126" t="s">
        <v>53</v>
      </c>
      <c r="D7089" s="126" t="s">
        <v>12512</v>
      </c>
      <c r="E7089" s="126" t="s">
        <v>51</v>
      </c>
      <c r="F7089" s="126" t="s">
        <v>74</v>
      </c>
      <c r="G7089" s="127">
        <v>0</v>
      </c>
    </row>
    <row r="7090" spans="1:7" x14ac:dyDescent="0.25">
      <c r="A7090" s="126" t="s">
        <v>12513</v>
      </c>
      <c r="B7090" s="126" t="s">
        <v>51</v>
      </c>
      <c r="C7090" s="126" t="s">
        <v>53</v>
      </c>
      <c r="D7090" s="126" t="s">
        <v>12514</v>
      </c>
      <c r="E7090" s="126" t="s">
        <v>51</v>
      </c>
      <c r="F7090" s="126" t="s">
        <v>74</v>
      </c>
      <c r="G7090" s="127">
        <v>0</v>
      </c>
    </row>
    <row r="7091" spans="1:7" x14ac:dyDescent="0.25">
      <c r="A7091" s="126" t="s">
        <v>12515</v>
      </c>
      <c r="B7091" s="126" t="s">
        <v>51</v>
      </c>
      <c r="C7091" s="126" t="s">
        <v>53</v>
      </c>
      <c r="D7091" s="126" t="s">
        <v>12516</v>
      </c>
      <c r="E7091" s="126" t="s">
        <v>51</v>
      </c>
      <c r="F7091" s="126" t="s">
        <v>74</v>
      </c>
      <c r="G7091" s="127">
        <v>0</v>
      </c>
    </row>
    <row r="7092" spans="1:7" x14ac:dyDescent="0.25">
      <c r="A7092" s="126" t="s">
        <v>12517</v>
      </c>
      <c r="B7092" s="126" t="s">
        <v>51</v>
      </c>
      <c r="C7092" s="126" t="s">
        <v>53</v>
      </c>
      <c r="D7092" s="126" t="s">
        <v>12518</v>
      </c>
      <c r="E7092" s="126" t="s">
        <v>51</v>
      </c>
      <c r="F7092" s="126" t="s">
        <v>74</v>
      </c>
      <c r="G7092" s="127">
        <v>0</v>
      </c>
    </row>
    <row r="7093" spans="1:7" x14ac:dyDescent="0.25">
      <c r="A7093" s="126" t="s">
        <v>12519</v>
      </c>
      <c r="B7093" s="126" t="s">
        <v>51</v>
      </c>
      <c r="C7093" s="126" t="s">
        <v>53</v>
      </c>
      <c r="D7093" s="126" t="s">
        <v>12520</v>
      </c>
      <c r="E7093" s="126" t="s">
        <v>51</v>
      </c>
      <c r="F7093" s="126" t="s">
        <v>74</v>
      </c>
      <c r="G7093" s="127">
        <v>0</v>
      </c>
    </row>
    <row r="7094" spans="1:7" x14ac:dyDescent="0.25">
      <c r="A7094" s="126" t="s">
        <v>12521</v>
      </c>
      <c r="B7094" s="126" t="s">
        <v>51</v>
      </c>
      <c r="C7094" s="126" t="s">
        <v>53</v>
      </c>
      <c r="D7094" s="126" t="s">
        <v>12522</v>
      </c>
      <c r="E7094" s="126" t="s">
        <v>51</v>
      </c>
      <c r="F7094" s="126" t="s">
        <v>74</v>
      </c>
      <c r="G7094" s="127">
        <v>0</v>
      </c>
    </row>
    <row r="7095" spans="1:7" x14ac:dyDescent="0.25">
      <c r="A7095" s="126" t="s">
        <v>12523</v>
      </c>
      <c r="B7095" s="126" t="s">
        <v>51</v>
      </c>
      <c r="C7095" s="126" t="s">
        <v>53</v>
      </c>
      <c r="D7095" s="126" t="s">
        <v>12524</v>
      </c>
      <c r="E7095" s="126" t="s">
        <v>51</v>
      </c>
      <c r="F7095" s="126" t="s">
        <v>74</v>
      </c>
      <c r="G7095" s="127">
        <v>0</v>
      </c>
    </row>
    <row r="7096" spans="1:7" x14ac:dyDescent="0.25">
      <c r="A7096" s="126" t="s">
        <v>12525</v>
      </c>
      <c r="B7096" s="126" t="s">
        <v>51</v>
      </c>
      <c r="C7096" s="126" t="s">
        <v>53</v>
      </c>
      <c r="D7096" s="126" t="s">
        <v>12526</v>
      </c>
      <c r="E7096" s="126" t="s">
        <v>51</v>
      </c>
      <c r="F7096" s="126" t="s">
        <v>74</v>
      </c>
      <c r="G7096" s="127">
        <v>0</v>
      </c>
    </row>
    <row r="7097" spans="1:7" x14ac:dyDescent="0.25">
      <c r="A7097" s="126" t="s">
        <v>12527</v>
      </c>
      <c r="B7097" s="126" t="s">
        <v>51</v>
      </c>
      <c r="C7097" s="126" t="s">
        <v>53</v>
      </c>
      <c r="D7097" s="126" t="s">
        <v>12528</v>
      </c>
      <c r="E7097" s="126" t="s">
        <v>51</v>
      </c>
      <c r="F7097" s="126" t="s">
        <v>74</v>
      </c>
      <c r="G7097" s="127">
        <v>1</v>
      </c>
    </row>
    <row r="7098" spans="1:7" x14ac:dyDescent="0.25">
      <c r="A7098" s="126" t="s">
        <v>12529</v>
      </c>
      <c r="B7098" s="126" t="s">
        <v>51</v>
      </c>
      <c r="C7098" s="126" t="s">
        <v>17</v>
      </c>
      <c r="D7098" s="126" t="s">
        <v>12530</v>
      </c>
      <c r="E7098" s="126" t="s">
        <v>51</v>
      </c>
      <c r="F7098" s="126" t="s">
        <v>51</v>
      </c>
      <c r="G7098" s="127">
        <v>0</v>
      </c>
    </row>
    <row r="7099" spans="1:7" x14ac:dyDescent="0.25">
      <c r="A7099" s="126" t="s">
        <v>12531</v>
      </c>
      <c r="B7099" s="126" t="s">
        <v>51</v>
      </c>
      <c r="C7099" s="126" t="s">
        <v>17</v>
      </c>
      <c r="D7099" s="126" t="s">
        <v>12532</v>
      </c>
      <c r="E7099" s="126" t="s">
        <v>51</v>
      </c>
      <c r="F7099" s="126" t="s">
        <v>51</v>
      </c>
      <c r="G7099" s="127">
        <v>0</v>
      </c>
    </row>
    <row r="7100" spans="1:7" x14ac:dyDescent="0.25">
      <c r="A7100" s="126" t="s">
        <v>12533</v>
      </c>
      <c r="B7100" s="126" t="s">
        <v>51</v>
      </c>
      <c r="C7100" s="126" t="s">
        <v>17</v>
      </c>
      <c r="D7100" s="126" t="s">
        <v>12534</v>
      </c>
      <c r="E7100" s="126" t="s">
        <v>51</v>
      </c>
      <c r="F7100" s="126" t="s">
        <v>51</v>
      </c>
      <c r="G7100" s="127">
        <v>0</v>
      </c>
    </row>
    <row r="7101" spans="1:7" x14ac:dyDescent="0.25">
      <c r="A7101" s="126" t="s">
        <v>12535</v>
      </c>
      <c r="B7101" s="126" t="s">
        <v>51</v>
      </c>
      <c r="C7101" s="126" t="s">
        <v>17</v>
      </c>
      <c r="D7101" s="126" t="s">
        <v>12536</v>
      </c>
      <c r="E7101" s="126" t="s">
        <v>51</v>
      </c>
      <c r="F7101" s="126" t="s">
        <v>51</v>
      </c>
      <c r="G7101" s="127">
        <v>0</v>
      </c>
    </row>
    <row r="7102" spans="1:7" x14ac:dyDescent="0.25">
      <c r="A7102" s="126" t="s">
        <v>12537</v>
      </c>
      <c r="B7102" s="126" t="s">
        <v>51</v>
      </c>
      <c r="C7102" s="126" t="s">
        <v>17</v>
      </c>
      <c r="D7102" s="126" t="s">
        <v>12538</v>
      </c>
      <c r="E7102" s="126" t="s">
        <v>51</v>
      </c>
      <c r="F7102" s="126" t="s">
        <v>51</v>
      </c>
      <c r="G7102" s="127">
        <v>0</v>
      </c>
    </row>
    <row r="7103" spans="1:7" x14ac:dyDescent="0.25">
      <c r="A7103" s="126" t="s">
        <v>12539</v>
      </c>
      <c r="B7103" s="126" t="s">
        <v>51</v>
      </c>
      <c r="C7103" s="126" t="s">
        <v>17</v>
      </c>
      <c r="D7103" s="126" t="s">
        <v>12540</v>
      </c>
      <c r="E7103" s="126" t="s">
        <v>51</v>
      </c>
      <c r="F7103" s="126" t="s">
        <v>51</v>
      </c>
      <c r="G7103" s="127">
        <v>0</v>
      </c>
    </row>
    <row r="7104" spans="1:7" x14ac:dyDescent="0.25">
      <c r="A7104" s="126" t="s">
        <v>12541</v>
      </c>
      <c r="B7104" s="126" t="s">
        <v>51</v>
      </c>
      <c r="C7104" s="126" t="s">
        <v>17</v>
      </c>
      <c r="D7104" s="126" t="s">
        <v>12542</v>
      </c>
      <c r="E7104" s="126" t="s">
        <v>51</v>
      </c>
      <c r="F7104" s="126" t="s">
        <v>51</v>
      </c>
      <c r="G7104" s="127">
        <v>0</v>
      </c>
    </row>
    <row r="7105" spans="1:7" x14ac:dyDescent="0.25">
      <c r="A7105" s="126" t="s">
        <v>12543</v>
      </c>
      <c r="B7105" s="126" t="s">
        <v>51</v>
      </c>
      <c r="C7105" s="126" t="s">
        <v>17</v>
      </c>
      <c r="D7105" s="126" t="s">
        <v>12544</v>
      </c>
      <c r="E7105" s="126" t="s">
        <v>51</v>
      </c>
      <c r="F7105" s="126" t="s">
        <v>51</v>
      </c>
      <c r="G7105" s="127">
        <v>0</v>
      </c>
    </row>
    <row r="7106" spans="1:7" x14ac:dyDescent="0.25">
      <c r="A7106" s="126" t="s">
        <v>12545</v>
      </c>
      <c r="B7106" s="126" t="s">
        <v>51</v>
      </c>
      <c r="C7106" s="126" t="s">
        <v>17</v>
      </c>
      <c r="D7106" s="126" t="s">
        <v>12546</v>
      </c>
      <c r="E7106" s="126" t="s">
        <v>51</v>
      </c>
      <c r="F7106" s="126" t="s">
        <v>51</v>
      </c>
      <c r="G7106" s="127">
        <v>0</v>
      </c>
    </row>
    <row r="7107" spans="1:7" x14ac:dyDescent="0.25">
      <c r="A7107" s="126" t="s">
        <v>12547</v>
      </c>
      <c r="B7107" s="126" t="s">
        <v>51</v>
      </c>
      <c r="C7107" s="126" t="s">
        <v>154</v>
      </c>
      <c r="D7107" s="126" t="s">
        <v>12548</v>
      </c>
      <c r="E7107" s="126" t="s">
        <v>51</v>
      </c>
      <c r="F7107" s="126" t="s">
        <v>51</v>
      </c>
      <c r="G7107" s="127">
        <v>0</v>
      </c>
    </row>
    <row r="7108" spans="1:7" x14ac:dyDescent="0.25">
      <c r="A7108" s="126" t="s">
        <v>12549</v>
      </c>
      <c r="B7108" s="126" t="s">
        <v>51</v>
      </c>
      <c r="C7108" s="126" t="s">
        <v>585</v>
      </c>
      <c r="D7108" s="126" t="s">
        <v>12550</v>
      </c>
      <c r="E7108" s="126" t="s">
        <v>51</v>
      </c>
      <c r="F7108" s="126" t="s">
        <v>51</v>
      </c>
      <c r="G7108" s="127">
        <v>0</v>
      </c>
    </row>
    <row r="7109" spans="1:7" x14ac:dyDescent="0.25">
      <c r="A7109" s="126" t="s">
        <v>12551</v>
      </c>
      <c r="B7109" s="126" t="s">
        <v>51</v>
      </c>
      <c r="C7109" s="126" t="s">
        <v>585</v>
      </c>
      <c r="D7109" s="126" t="s">
        <v>12552</v>
      </c>
      <c r="E7109" s="126" t="s">
        <v>51</v>
      </c>
      <c r="F7109" s="126" t="s">
        <v>51</v>
      </c>
      <c r="G7109" s="127">
        <v>0</v>
      </c>
    </row>
    <row r="7110" spans="1:7" x14ac:dyDescent="0.25">
      <c r="A7110" s="126" t="s">
        <v>12553</v>
      </c>
      <c r="B7110" s="126" t="s">
        <v>51</v>
      </c>
      <c r="C7110" s="126" t="s">
        <v>585</v>
      </c>
      <c r="D7110" s="126" t="s">
        <v>12554</v>
      </c>
      <c r="E7110" s="126" t="s">
        <v>51</v>
      </c>
      <c r="F7110" s="126" t="s">
        <v>51</v>
      </c>
      <c r="G7110" s="127">
        <v>0</v>
      </c>
    </row>
    <row r="7111" spans="1:7" x14ac:dyDescent="0.25">
      <c r="A7111" s="126" t="s">
        <v>12555</v>
      </c>
      <c r="B7111" s="126" t="s">
        <v>51</v>
      </c>
      <c r="C7111" s="126" t="s">
        <v>585</v>
      </c>
      <c r="D7111" s="126" t="s">
        <v>12556</v>
      </c>
      <c r="E7111" s="126" t="s">
        <v>51</v>
      </c>
      <c r="F7111" s="126" t="s">
        <v>51</v>
      </c>
      <c r="G7111" s="127">
        <v>0</v>
      </c>
    </row>
    <row r="7112" spans="1:7" x14ac:dyDescent="0.25">
      <c r="A7112" s="126" t="s">
        <v>12557</v>
      </c>
      <c r="B7112" s="126" t="s">
        <v>51</v>
      </c>
      <c r="C7112" s="126" t="s">
        <v>585</v>
      </c>
      <c r="D7112" s="126" t="s">
        <v>12558</v>
      </c>
      <c r="E7112" s="126" t="s">
        <v>51</v>
      </c>
      <c r="F7112" s="126" t="s">
        <v>51</v>
      </c>
      <c r="G7112" s="127">
        <v>0</v>
      </c>
    </row>
    <row r="7113" spans="1:7" x14ac:dyDescent="0.25">
      <c r="A7113" s="126" t="s">
        <v>12559</v>
      </c>
      <c r="B7113" s="126" t="s">
        <v>51</v>
      </c>
      <c r="C7113" s="126" t="s">
        <v>917</v>
      </c>
      <c r="D7113" s="126" t="s">
        <v>12560</v>
      </c>
      <c r="E7113" s="126" t="s">
        <v>51</v>
      </c>
      <c r="F7113" s="126" t="s">
        <v>51</v>
      </c>
      <c r="G7113" s="127">
        <v>0</v>
      </c>
    </row>
    <row r="7114" spans="1:7" x14ac:dyDescent="0.25">
      <c r="A7114" s="126" t="s">
        <v>12561</v>
      </c>
      <c r="B7114" s="126" t="s">
        <v>51</v>
      </c>
      <c r="C7114" s="126" t="s">
        <v>917</v>
      </c>
      <c r="D7114" s="126" t="s">
        <v>12562</v>
      </c>
      <c r="E7114" s="126" t="s">
        <v>51</v>
      </c>
      <c r="F7114" s="126" t="s">
        <v>51</v>
      </c>
      <c r="G7114" s="127">
        <v>0</v>
      </c>
    </row>
    <row r="7115" spans="1:7" x14ac:dyDescent="0.25">
      <c r="A7115" s="126" t="s">
        <v>12563</v>
      </c>
      <c r="B7115" s="126" t="s">
        <v>51</v>
      </c>
      <c r="C7115" s="126" t="s">
        <v>917</v>
      </c>
      <c r="D7115" s="126" t="s">
        <v>12564</v>
      </c>
      <c r="E7115" s="126" t="s">
        <v>51</v>
      </c>
      <c r="F7115" s="126" t="s">
        <v>51</v>
      </c>
      <c r="G7115" s="127">
        <v>0</v>
      </c>
    </row>
    <row r="7116" spans="1:7" x14ac:dyDescent="0.25">
      <c r="A7116" s="126" t="s">
        <v>12565</v>
      </c>
      <c r="B7116" s="126" t="s">
        <v>51</v>
      </c>
      <c r="C7116" s="126" t="s">
        <v>17</v>
      </c>
      <c r="D7116" s="126" t="s">
        <v>12566</v>
      </c>
      <c r="E7116" s="126" t="s">
        <v>51</v>
      </c>
      <c r="F7116" s="126" t="s">
        <v>51</v>
      </c>
      <c r="G7116" s="127">
        <v>0</v>
      </c>
    </row>
    <row r="7117" spans="1:7" x14ac:dyDescent="0.25">
      <c r="A7117" s="126" t="s">
        <v>12567</v>
      </c>
      <c r="B7117" s="126" t="s">
        <v>51</v>
      </c>
      <c r="C7117" s="126" t="s">
        <v>17</v>
      </c>
      <c r="D7117" s="126" t="s">
        <v>12568</v>
      </c>
      <c r="E7117" s="126" t="s">
        <v>51</v>
      </c>
      <c r="F7117" s="126" t="s">
        <v>51</v>
      </c>
      <c r="G7117" s="127">
        <v>0</v>
      </c>
    </row>
    <row r="7118" spans="1:7" x14ac:dyDescent="0.25">
      <c r="A7118" s="126" t="s">
        <v>12569</v>
      </c>
      <c r="B7118" s="126" t="s">
        <v>51</v>
      </c>
      <c r="C7118" s="126" t="s">
        <v>17</v>
      </c>
      <c r="D7118" s="126" t="s">
        <v>12570</v>
      </c>
      <c r="E7118" s="126" t="s">
        <v>51</v>
      </c>
      <c r="F7118" s="126" t="s">
        <v>51</v>
      </c>
      <c r="G7118" s="127">
        <v>0</v>
      </c>
    </row>
    <row r="7119" spans="1:7" x14ac:dyDescent="0.25">
      <c r="A7119" s="126" t="s">
        <v>12571</v>
      </c>
      <c r="B7119" s="126" t="s">
        <v>51</v>
      </c>
      <c r="C7119" s="126" t="s">
        <v>585</v>
      </c>
      <c r="D7119" s="126" t="s">
        <v>12572</v>
      </c>
      <c r="E7119" s="126" t="s">
        <v>51</v>
      </c>
      <c r="F7119" s="126" t="s">
        <v>51</v>
      </c>
      <c r="G7119" s="127">
        <v>0</v>
      </c>
    </row>
    <row r="7120" spans="1:7" x14ac:dyDescent="0.25">
      <c r="A7120" s="126" t="s">
        <v>12573</v>
      </c>
      <c r="B7120" s="126" t="s">
        <v>51</v>
      </c>
      <c r="C7120" s="126" t="s">
        <v>585</v>
      </c>
      <c r="D7120" s="126" t="s">
        <v>12574</v>
      </c>
      <c r="E7120" s="126" t="s">
        <v>51</v>
      </c>
      <c r="F7120" s="126" t="s">
        <v>51</v>
      </c>
      <c r="G7120" s="127">
        <v>0</v>
      </c>
    </row>
    <row r="7121" spans="1:7" x14ac:dyDescent="0.25">
      <c r="A7121" s="126" t="s">
        <v>12575</v>
      </c>
      <c r="B7121" s="126" t="s">
        <v>51</v>
      </c>
      <c r="C7121" s="126" t="s">
        <v>17</v>
      </c>
      <c r="D7121" s="126" t="s">
        <v>12576</v>
      </c>
      <c r="E7121" s="126" t="s">
        <v>51</v>
      </c>
      <c r="F7121" s="126" t="s">
        <v>51</v>
      </c>
      <c r="G7121" s="127">
        <v>0</v>
      </c>
    </row>
    <row r="7122" spans="1:7" x14ac:dyDescent="0.25">
      <c r="A7122" s="126" t="s">
        <v>12577</v>
      </c>
      <c r="B7122" s="126" t="s">
        <v>51</v>
      </c>
      <c r="C7122" s="126" t="s">
        <v>17</v>
      </c>
      <c r="D7122" s="126" t="s">
        <v>12578</v>
      </c>
      <c r="E7122" s="126" t="s">
        <v>51</v>
      </c>
      <c r="F7122" s="126" t="s">
        <v>51</v>
      </c>
      <c r="G7122" s="127">
        <v>0</v>
      </c>
    </row>
    <row r="7123" spans="1:7" x14ac:dyDescent="0.25">
      <c r="A7123" s="126" t="s">
        <v>12579</v>
      </c>
      <c r="B7123" s="126" t="s">
        <v>51</v>
      </c>
      <c r="C7123" s="126" t="s">
        <v>53</v>
      </c>
      <c r="D7123" s="126" t="s">
        <v>12580</v>
      </c>
      <c r="E7123" s="126" t="s">
        <v>51</v>
      </c>
      <c r="F7123" s="126" t="s">
        <v>51</v>
      </c>
      <c r="G7123" s="127">
        <v>0</v>
      </c>
    </row>
    <row r="7124" spans="1:7" x14ac:dyDescent="0.25">
      <c r="A7124" s="126" t="s">
        <v>12581</v>
      </c>
      <c r="B7124" s="126" t="s">
        <v>51</v>
      </c>
      <c r="C7124" s="126" t="s">
        <v>17</v>
      </c>
      <c r="D7124" s="126" t="s">
        <v>12582</v>
      </c>
      <c r="E7124" s="126" t="s">
        <v>51</v>
      </c>
      <c r="F7124" s="126" t="s">
        <v>51</v>
      </c>
      <c r="G7124" s="127">
        <v>0</v>
      </c>
    </row>
    <row r="7125" spans="1:7" ht="30" x14ac:dyDescent="0.25">
      <c r="A7125" s="126" t="s">
        <v>12583</v>
      </c>
      <c r="B7125" s="126" t="s">
        <v>51</v>
      </c>
      <c r="C7125" s="126" t="s">
        <v>53</v>
      </c>
      <c r="D7125" s="126" t="s">
        <v>12584</v>
      </c>
      <c r="E7125" s="126" t="s">
        <v>51</v>
      </c>
      <c r="F7125" s="126" t="s">
        <v>510</v>
      </c>
      <c r="G7125" s="127">
        <v>1</v>
      </c>
    </row>
    <row r="7126" spans="1:7" ht="30" x14ac:dyDescent="0.25">
      <c r="A7126" s="126" t="s">
        <v>12585</v>
      </c>
      <c r="B7126" s="126" t="s">
        <v>51</v>
      </c>
      <c r="C7126" s="126" t="s">
        <v>17</v>
      </c>
      <c r="D7126" s="126" t="s">
        <v>12584</v>
      </c>
      <c r="E7126" s="126" t="s">
        <v>51</v>
      </c>
      <c r="F7126" s="126" t="s">
        <v>510</v>
      </c>
      <c r="G7126" s="127">
        <v>1</v>
      </c>
    </row>
    <row r="7127" spans="1:7" ht="30" x14ac:dyDescent="0.25">
      <c r="A7127" s="126" t="s">
        <v>12586</v>
      </c>
      <c r="B7127" s="126" t="s">
        <v>51</v>
      </c>
      <c r="C7127" s="126" t="s">
        <v>585</v>
      </c>
      <c r="D7127" s="126" t="s">
        <v>12584</v>
      </c>
      <c r="E7127" s="126" t="s">
        <v>51</v>
      </c>
      <c r="F7127" s="126" t="s">
        <v>510</v>
      </c>
      <c r="G7127" s="127">
        <v>1</v>
      </c>
    </row>
    <row r="7128" spans="1:7" ht="30" x14ac:dyDescent="0.25">
      <c r="A7128" s="126" t="s">
        <v>12587</v>
      </c>
      <c r="B7128" s="126" t="s">
        <v>51</v>
      </c>
      <c r="C7128" s="126" t="s">
        <v>154</v>
      </c>
      <c r="D7128" s="126" t="s">
        <v>12584</v>
      </c>
      <c r="E7128" s="126" t="s">
        <v>51</v>
      </c>
      <c r="F7128" s="126" t="s">
        <v>510</v>
      </c>
      <c r="G7128" s="127">
        <v>1</v>
      </c>
    </row>
    <row r="7129" spans="1:7" ht="30" x14ac:dyDescent="0.25">
      <c r="A7129" s="126" t="s">
        <v>12588</v>
      </c>
      <c r="B7129" s="126" t="s">
        <v>51</v>
      </c>
      <c r="C7129" s="126" t="s">
        <v>170</v>
      </c>
      <c r="D7129" s="126" t="s">
        <v>12584</v>
      </c>
      <c r="E7129" s="126" t="s">
        <v>51</v>
      </c>
      <c r="F7129" s="126" t="s">
        <v>510</v>
      </c>
      <c r="G7129" s="127">
        <v>1</v>
      </c>
    </row>
    <row r="7130" spans="1:7" ht="30" x14ac:dyDescent="0.25">
      <c r="A7130" s="126" t="s">
        <v>12589</v>
      </c>
      <c r="B7130" s="126" t="s">
        <v>51</v>
      </c>
      <c r="C7130" s="126" t="s">
        <v>917</v>
      </c>
      <c r="D7130" s="126" t="s">
        <v>12584</v>
      </c>
      <c r="E7130" s="126" t="s">
        <v>51</v>
      </c>
      <c r="F7130" s="126" t="s">
        <v>510</v>
      </c>
      <c r="G7130" s="127">
        <v>1</v>
      </c>
    </row>
    <row r="7131" spans="1:7" ht="30" x14ac:dyDescent="0.25">
      <c r="A7131" s="126" t="s">
        <v>12590</v>
      </c>
      <c r="B7131" s="126" t="s">
        <v>51</v>
      </c>
      <c r="C7131" s="126" t="s">
        <v>191</v>
      </c>
      <c r="D7131" s="126" t="s">
        <v>12591</v>
      </c>
      <c r="E7131" s="126" t="s">
        <v>51</v>
      </c>
      <c r="F7131" s="126" t="s">
        <v>510</v>
      </c>
      <c r="G7131" s="127">
        <v>1</v>
      </c>
    </row>
    <row r="7132" spans="1:7" ht="30" x14ac:dyDescent="0.25">
      <c r="A7132" s="126" t="s">
        <v>12592</v>
      </c>
      <c r="B7132" s="126" t="s">
        <v>51</v>
      </c>
      <c r="C7132" s="126" t="s">
        <v>196</v>
      </c>
      <c r="D7132" s="126" t="s">
        <v>12591</v>
      </c>
      <c r="E7132" s="126" t="s">
        <v>51</v>
      </c>
      <c r="F7132" s="126" t="s">
        <v>510</v>
      </c>
      <c r="G7132" s="127">
        <v>1</v>
      </c>
    </row>
    <row r="7133" spans="1:7" ht="30" x14ac:dyDescent="0.25">
      <c r="A7133" s="126" t="s">
        <v>12593</v>
      </c>
      <c r="B7133" s="126" t="s">
        <v>51</v>
      </c>
      <c r="C7133" s="126" t="s">
        <v>1847</v>
      </c>
      <c r="D7133" s="126" t="s">
        <v>12591</v>
      </c>
      <c r="E7133" s="126" t="s">
        <v>51</v>
      </c>
      <c r="F7133" s="126" t="s">
        <v>510</v>
      </c>
      <c r="G7133" s="127">
        <v>1</v>
      </c>
    </row>
    <row r="7134" spans="1:7" ht="30" x14ac:dyDescent="0.25">
      <c r="A7134" s="126" t="s">
        <v>12594</v>
      </c>
      <c r="B7134" s="126" t="s">
        <v>51</v>
      </c>
      <c r="C7134" s="126" t="s">
        <v>585</v>
      </c>
      <c r="D7134" s="126" t="s">
        <v>12591</v>
      </c>
      <c r="E7134" s="126" t="s">
        <v>51</v>
      </c>
      <c r="F7134" s="126" t="s">
        <v>510</v>
      </c>
      <c r="G7134" s="127">
        <v>1</v>
      </c>
    </row>
    <row r="7135" spans="1:7" ht="30" x14ac:dyDescent="0.25">
      <c r="A7135" s="126" t="s">
        <v>12595</v>
      </c>
      <c r="B7135" s="126" t="s">
        <v>51</v>
      </c>
      <c r="C7135" s="126" t="s">
        <v>53</v>
      </c>
      <c r="D7135" s="126" t="s">
        <v>12591</v>
      </c>
      <c r="E7135" s="126" t="s">
        <v>51</v>
      </c>
      <c r="F7135" s="126" t="s">
        <v>510</v>
      </c>
      <c r="G7135" s="127">
        <v>1</v>
      </c>
    </row>
    <row r="7136" spans="1:7" x14ac:dyDescent="0.25">
      <c r="A7136" s="126" t="s">
        <v>12596</v>
      </c>
      <c r="B7136" s="126" t="s">
        <v>51</v>
      </c>
      <c r="C7136" s="126" t="s">
        <v>17</v>
      </c>
      <c r="D7136" s="126" t="s">
        <v>12597</v>
      </c>
      <c r="E7136" s="126" t="s">
        <v>51</v>
      </c>
      <c r="F7136" s="126" t="s">
        <v>51</v>
      </c>
      <c r="G7136" s="127">
        <v>0</v>
      </c>
    </row>
    <row r="7137" spans="1:7" x14ac:dyDescent="0.25">
      <c r="A7137" s="126" t="s">
        <v>12598</v>
      </c>
      <c r="B7137" s="126" t="s">
        <v>51</v>
      </c>
      <c r="C7137" s="126" t="s">
        <v>53</v>
      </c>
      <c r="D7137" s="126" t="s">
        <v>12599</v>
      </c>
      <c r="E7137" s="126" t="s">
        <v>51</v>
      </c>
      <c r="F7137" s="126" t="s">
        <v>51</v>
      </c>
      <c r="G7137" s="127">
        <v>0</v>
      </c>
    </row>
    <row r="7138" spans="1:7" x14ac:dyDescent="0.25">
      <c r="A7138" s="126" t="s">
        <v>12600</v>
      </c>
      <c r="B7138" s="126" t="s">
        <v>51</v>
      </c>
      <c r="C7138" s="126" t="s">
        <v>53</v>
      </c>
      <c r="D7138" s="126" t="s">
        <v>12601</v>
      </c>
      <c r="E7138" s="126" t="s">
        <v>51</v>
      </c>
      <c r="F7138" s="126" t="s">
        <v>51</v>
      </c>
      <c r="G7138" s="127">
        <v>0</v>
      </c>
    </row>
    <row r="7139" spans="1:7" x14ac:dyDescent="0.25">
      <c r="A7139" s="126" t="s">
        <v>12602</v>
      </c>
      <c r="B7139" s="126" t="s">
        <v>51</v>
      </c>
      <c r="C7139" s="126" t="s">
        <v>196</v>
      </c>
      <c r="D7139" s="126" t="s">
        <v>12603</v>
      </c>
      <c r="E7139" s="126" t="s">
        <v>51</v>
      </c>
      <c r="F7139" s="126" t="s">
        <v>51</v>
      </c>
      <c r="G7139" s="127">
        <v>0</v>
      </c>
    </row>
    <row r="7140" spans="1:7" x14ac:dyDescent="0.25">
      <c r="A7140" s="126" t="s">
        <v>12604</v>
      </c>
      <c r="B7140" s="126" t="s">
        <v>51</v>
      </c>
      <c r="C7140" s="126" t="s">
        <v>196</v>
      </c>
      <c r="D7140" s="126" t="s">
        <v>12605</v>
      </c>
      <c r="E7140" s="126" t="s">
        <v>51</v>
      </c>
      <c r="F7140" s="126" t="s">
        <v>51</v>
      </c>
      <c r="G7140" s="127">
        <v>0</v>
      </c>
    </row>
    <row r="7141" spans="1:7" x14ac:dyDescent="0.25">
      <c r="A7141" s="126" t="s">
        <v>12606</v>
      </c>
      <c r="B7141" s="126" t="s">
        <v>51</v>
      </c>
      <c r="C7141" s="126" t="s">
        <v>196</v>
      </c>
      <c r="D7141" s="126" t="s">
        <v>12607</v>
      </c>
      <c r="E7141" s="126" t="s">
        <v>51</v>
      </c>
      <c r="F7141" s="126" t="s">
        <v>51</v>
      </c>
      <c r="G7141" s="127">
        <v>0</v>
      </c>
    </row>
    <row r="7142" spans="1:7" x14ac:dyDescent="0.25">
      <c r="A7142" s="126" t="s">
        <v>12608</v>
      </c>
      <c r="B7142" s="126" t="s">
        <v>51</v>
      </c>
      <c r="C7142" s="126" t="s">
        <v>196</v>
      </c>
      <c r="D7142" s="126" t="s">
        <v>12609</v>
      </c>
      <c r="E7142" s="126" t="s">
        <v>51</v>
      </c>
      <c r="F7142" s="126" t="s">
        <v>51</v>
      </c>
      <c r="G7142" s="127">
        <v>0</v>
      </c>
    </row>
    <row r="7143" spans="1:7" x14ac:dyDescent="0.25">
      <c r="A7143" s="126" t="s">
        <v>12610</v>
      </c>
      <c r="B7143" s="126" t="s">
        <v>51</v>
      </c>
      <c r="C7143" s="126" t="s">
        <v>196</v>
      </c>
      <c r="D7143" s="126" t="s">
        <v>12611</v>
      </c>
      <c r="E7143" s="126" t="s">
        <v>51</v>
      </c>
      <c r="F7143" s="126" t="s">
        <v>51</v>
      </c>
      <c r="G7143" s="127">
        <v>0</v>
      </c>
    </row>
    <row r="7144" spans="1:7" x14ac:dyDescent="0.25">
      <c r="A7144" s="126" t="s">
        <v>12612</v>
      </c>
      <c r="B7144" s="126" t="s">
        <v>51</v>
      </c>
      <c r="C7144" s="126" t="s">
        <v>196</v>
      </c>
      <c r="D7144" s="126" t="s">
        <v>12613</v>
      </c>
      <c r="E7144" s="126" t="s">
        <v>51</v>
      </c>
      <c r="F7144" s="126" t="s">
        <v>51</v>
      </c>
      <c r="G7144" s="127">
        <v>0</v>
      </c>
    </row>
    <row r="7145" spans="1:7" x14ac:dyDescent="0.25">
      <c r="A7145" s="126" t="s">
        <v>12614</v>
      </c>
      <c r="B7145" s="126" t="s">
        <v>51</v>
      </c>
      <c r="C7145" s="126" t="s">
        <v>196</v>
      </c>
      <c r="D7145" s="126" t="s">
        <v>12615</v>
      </c>
      <c r="E7145" s="126" t="s">
        <v>51</v>
      </c>
      <c r="F7145" s="126" t="s">
        <v>51</v>
      </c>
      <c r="G7145" s="127">
        <v>0</v>
      </c>
    </row>
    <row r="7146" spans="1:7" x14ac:dyDescent="0.25">
      <c r="A7146" s="126" t="s">
        <v>12616</v>
      </c>
      <c r="B7146" s="126" t="s">
        <v>51</v>
      </c>
      <c r="C7146" s="126" t="s">
        <v>53</v>
      </c>
      <c r="D7146" s="126" t="s">
        <v>12508</v>
      </c>
      <c r="E7146" s="126" t="s">
        <v>51</v>
      </c>
      <c r="F7146" s="126" t="s">
        <v>51</v>
      </c>
      <c r="G7146" s="127">
        <v>0</v>
      </c>
    </row>
    <row r="7147" spans="1:7" ht="30" x14ac:dyDescent="0.25">
      <c r="A7147" s="126" t="s">
        <v>12617</v>
      </c>
      <c r="B7147" s="126" t="s">
        <v>51</v>
      </c>
      <c r="C7147" s="126" t="s">
        <v>17</v>
      </c>
      <c r="D7147" s="126" t="s">
        <v>12528</v>
      </c>
      <c r="E7147" s="126" t="s">
        <v>51</v>
      </c>
      <c r="F7147" s="126" t="s">
        <v>510</v>
      </c>
      <c r="G7147" s="127">
        <v>1</v>
      </c>
    </row>
    <row r="7148" spans="1:7" ht="30" x14ac:dyDescent="0.25">
      <c r="A7148" s="126" t="s">
        <v>12618</v>
      </c>
      <c r="B7148" s="126" t="s">
        <v>51</v>
      </c>
      <c r="C7148" s="126" t="s">
        <v>196</v>
      </c>
      <c r="D7148" s="126" t="s">
        <v>12528</v>
      </c>
      <c r="E7148" s="126" t="s">
        <v>51</v>
      </c>
      <c r="F7148" s="126" t="s">
        <v>510</v>
      </c>
      <c r="G7148" s="127">
        <v>1</v>
      </c>
    </row>
    <row r="7149" spans="1:7" ht="30" x14ac:dyDescent="0.25">
      <c r="A7149" s="126" t="s">
        <v>12619</v>
      </c>
      <c r="B7149" s="126" t="s">
        <v>51</v>
      </c>
      <c r="C7149" s="126" t="s">
        <v>191</v>
      </c>
      <c r="D7149" s="126" t="s">
        <v>12528</v>
      </c>
      <c r="E7149" s="126" t="s">
        <v>51</v>
      </c>
      <c r="F7149" s="126" t="s">
        <v>510</v>
      </c>
      <c r="G7149" s="127">
        <v>1</v>
      </c>
    </row>
    <row r="7150" spans="1:7" ht="30" x14ac:dyDescent="0.25">
      <c r="A7150" s="126" t="s">
        <v>12620</v>
      </c>
      <c r="B7150" s="126" t="s">
        <v>51</v>
      </c>
      <c r="C7150" s="126" t="s">
        <v>156</v>
      </c>
      <c r="D7150" s="126" t="s">
        <v>12528</v>
      </c>
      <c r="E7150" s="126" t="s">
        <v>51</v>
      </c>
      <c r="F7150" s="126" t="s">
        <v>510</v>
      </c>
      <c r="G7150" s="127">
        <v>1</v>
      </c>
    </row>
    <row r="7151" spans="1:7" ht="30" x14ac:dyDescent="0.25">
      <c r="A7151" s="126" t="s">
        <v>12621</v>
      </c>
      <c r="B7151" s="126" t="s">
        <v>51</v>
      </c>
      <c r="C7151" s="126" t="s">
        <v>53</v>
      </c>
      <c r="D7151" s="126" t="s">
        <v>12528</v>
      </c>
      <c r="E7151" s="126" t="s">
        <v>51</v>
      </c>
      <c r="F7151" s="126" t="s">
        <v>510</v>
      </c>
      <c r="G7151" s="127">
        <v>1</v>
      </c>
    </row>
    <row r="7152" spans="1:7" ht="30" x14ac:dyDescent="0.25">
      <c r="A7152" s="126" t="s">
        <v>12622</v>
      </c>
      <c r="B7152" s="126" t="s">
        <v>51</v>
      </c>
      <c r="C7152" s="126" t="s">
        <v>11</v>
      </c>
      <c r="D7152" s="126" t="s">
        <v>12528</v>
      </c>
      <c r="E7152" s="126" t="s">
        <v>51</v>
      </c>
      <c r="F7152" s="126" t="s">
        <v>510</v>
      </c>
      <c r="G7152" s="127">
        <v>1</v>
      </c>
    </row>
    <row r="7153" spans="1:7" ht="30" x14ac:dyDescent="0.25">
      <c r="A7153" s="126" t="s">
        <v>12623</v>
      </c>
      <c r="B7153" s="126" t="s">
        <v>51</v>
      </c>
      <c r="C7153" s="126" t="s">
        <v>597</v>
      </c>
      <c r="D7153" s="126" t="s">
        <v>12528</v>
      </c>
      <c r="E7153" s="126" t="s">
        <v>51</v>
      </c>
      <c r="F7153" s="126" t="s">
        <v>510</v>
      </c>
      <c r="G7153" s="127">
        <v>1</v>
      </c>
    </row>
    <row r="7154" spans="1:7" ht="30" x14ac:dyDescent="0.25">
      <c r="A7154" s="126" t="s">
        <v>12624</v>
      </c>
      <c r="B7154" s="126" t="s">
        <v>51</v>
      </c>
      <c r="C7154" s="126" t="s">
        <v>154</v>
      </c>
      <c r="D7154" s="126" t="s">
        <v>12528</v>
      </c>
      <c r="E7154" s="126" t="s">
        <v>51</v>
      </c>
      <c r="F7154" s="126" t="s">
        <v>510</v>
      </c>
      <c r="G7154" s="127">
        <v>1</v>
      </c>
    </row>
    <row r="7155" spans="1:7" ht="30" x14ac:dyDescent="0.25">
      <c r="A7155" s="126" t="s">
        <v>12625</v>
      </c>
      <c r="B7155" s="126" t="s">
        <v>51</v>
      </c>
      <c r="C7155" s="126" t="s">
        <v>585</v>
      </c>
      <c r="D7155" s="126" t="s">
        <v>12528</v>
      </c>
      <c r="E7155" s="126" t="s">
        <v>51</v>
      </c>
      <c r="F7155" s="126" t="s">
        <v>510</v>
      </c>
      <c r="G7155" s="127">
        <v>1</v>
      </c>
    </row>
    <row r="7156" spans="1:7" ht="30" x14ac:dyDescent="0.25">
      <c r="A7156" s="126" t="s">
        <v>12626</v>
      </c>
      <c r="B7156" s="126" t="s">
        <v>51</v>
      </c>
      <c r="C7156" s="126" t="s">
        <v>917</v>
      </c>
      <c r="D7156" s="126" t="s">
        <v>12528</v>
      </c>
      <c r="E7156" s="126" t="s">
        <v>51</v>
      </c>
      <c r="F7156" s="126" t="s">
        <v>510</v>
      </c>
      <c r="G7156" s="127">
        <v>1</v>
      </c>
    </row>
    <row r="7157" spans="1:7" ht="30" x14ac:dyDescent="0.25">
      <c r="A7157" s="126" t="s">
        <v>12627</v>
      </c>
      <c r="B7157" s="126" t="s">
        <v>51</v>
      </c>
      <c r="C7157" s="126" t="s">
        <v>12100</v>
      </c>
      <c r="D7157" s="126" t="s">
        <v>12528</v>
      </c>
      <c r="E7157" s="126" t="s">
        <v>51</v>
      </c>
      <c r="F7157" s="126" t="s">
        <v>510</v>
      </c>
      <c r="G7157" s="127">
        <v>1</v>
      </c>
    </row>
    <row r="7158" spans="1:7" ht="30" x14ac:dyDescent="0.25">
      <c r="A7158" s="126" t="s">
        <v>12628</v>
      </c>
      <c r="B7158" s="126" t="s">
        <v>51</v>
      </c>
      <c r="C7158" s="126" t="s">
        <v>618</v>
      </c>
      <c r="D7158" s="126" t="s">
        <v>12528</v>
      </c>
      <c r="E7158" s="126" t="s">
        <v>51</v>
      </c>
      <c r="F7158" s="126" t="s">
        <v>510</v>
      </c>
      <c r="G7158" s="127">
        <v>1</v>
      </c>
    </row>
    <row r="7159" spans="1:7" ht="30" x14ac:dyDescent="0.25">
      <c r="A7159" s="126" t="s">
        <v>12629</v>
      </c>
      <c r="B7159" s="126" t="s">
        <v>51</v>
      </c>
      <c r="C7159" s="126" t="s">
        <v>1847</v>
      </c>
      <c r="D7159" s="126" t="s">
        <v>12528</v>
      </c>
      <c r="E7159" s="126" t="s">
        <v>51</v>
      </c>
      <c r="F7159" s="126" t="s">
        <v>510</v>
      </c>
      <c r="G7159" s="127">
        <v>1</v>
      </c>
    </row>
    <row r="7160" spans="1:7" ht="30" x14ac:dyDescent="0.25">
      <c r="A7160" s="126" t="s">
        <v>12630</v>
      </c>
      <c r="B7160" s="126" t="s">
        <v>51</v>
      </c>
      <c r="C7160" s="126" t="s">
        <v>5924</v>
      </c>
      <c r="D7160" s="126" t="s">
        <v>12528</v>
      </c>
      <c r="E7160" s="126" t="s">
        <v>51</v>
      </c>
      <c r="F7160" s="126" t="s">
        <v>510</v>
      </c>
      <c r="G7160" s="127">
        <v>1</v>
      </c>
    </row>
    <row r="7161" spans="1:7" ht="30" x14ac:dyDescent="0.25">
      <c r="A7161" s="126" t="s">
        <v>12631</v>
      </c>
      <c r="B7161" s="126" t="s">
        <v>51</v>
      </c>
      <c r="C7161" s="126" t="s">
        <v>170</v>
      </c>
      <c r="D7161" s="126" t="s">
        <v>12528</v>
      </c>
      <c r="E7161" s="126" t="s">
        <v>51</v>
      </c>
      <c r="F7161" s="126" t="s">
        <v>510</v>
      </c>
      <c r="G7161" s="127">
        <v>1</v>
      </c>
    </row>
    <row r="7162" spans="1:7" ht="30" x14ac:dyDescent="0.25">
      <c r="A7162" s="126" t="s">
        <v>12632</v>
      </c>
      <c r="B7162" s="126" t="s">
        <v>51</v>
      </c>
      <c r="C7162" s="126" t="s">
        <v>3033</v>
      </c>
      <c r="D7162" s="126" t="s">
        <v>12528</v>
      </c>
      <c r="E7162" s="126" t="s">
        <v>51</v>
      </c>
      <c r="F7162" s="126" t="s">
        <v>510</v>
      </c>
      <c r="G7162" s="127">
        <v>1</v>
      </c>
    </row>
    <row r="7163" spans="1:7" ht="30" x14ac:dyDescent="0.25">
      <c r="A7163" s="126" t="s">
        <v>12633</v>
      </c>
      <c r="B7163" s="126" t="s">
        <v>51</v>
      </c>
      <c r="C7163" s="126" t="s">
        <v>5609</v>
      </c>
      <c r="D7163" s="126" t="s">
        <v>12528</v>
      </c>
      <c r="E7163" s="126" t="s">
        <v>51</v>
      </c>
      <c r="F7163" s="126" t="s">
        <v>510</v>
      </c>
      <c r="G7163" s="127">
        <v>1</v>
      </c>
    </row>
    <row r="7164" spans="1:7" ht="30" x14ac:dyDescent="0.25">
      <c r="A7164" s="126" t="s">
        <v>12634</v>
      </c>
      <c r="B7164" s="126" t="s">
        <v>51</v>
      </c>
      <c r="C7164" s="126" t="s">
        <v>12015</v>
      </c>
      <c r="D7164" s="126" t="s">
        <v>12528</v>
      </c>
      <c r="E7164" s="126" t="s">
        <v>51</v>
      </c>
      <c r="F7164" s="126" t="s">
        <v>510</v>
      </c>
      <c r="G7164" s="127">
        <v>1</v>
      </c>
    </row>
    <row r="7165" spans="1:7" ht="30" x14ac:dyDescent="0.25">
      <c r="A7165" s="126" t="s">
        <v>12635</v>
      </c>
      <c r="B7165" s="126" t="s">
        <v>51</v>
      </c>
      <c r="C7165" s="126" t="s">
        <v>3044</v>
      </c>
      <c r="D7165" s="126" t="s">
        <v>12528</v>
      </c>
      <c r="E7165" s="126" t="s">
        <v>51</v>
      </c>
      <c r="F7165" s="126" t="s">
        <v>510</v>
      </c>
      <c r="G7165" s="127">
        <v>1</v>
      </c>
    </row>
    <row r="7166" spans="1:7" ht="30" x14ac:dyDescent="0.25">
      <c r="A7166" s="126" t="s">
        <v>12636</v>
      </c>
      <c r="B7166" s="126" t="s">
        <v>51</v>
      </c>
      <c r="C7166" s="126" t="s">
        <v>5597</v>
      </c>
      <c r="D7166" s="126" t="s">
        <v>12528</v>
      </c>
      <c r="E7166" s="126" t="s">
        <v>51</v>
      </c>
      <c r="F7166" s="126" t="s">
        <v>510</v>
      </c>
      <c r="G7166" s="127">
        <v>1</v>
      </c>
    </row>
    <row r="7167" spans="1:7" ht="30" x14ac:dyDescent="0.25">
      <c r="A7167" s="126" t="s">
        <v>12637</v>
      </c>
      <c r="B7167" s="126" t="s">
        <v>51</v>
      </c>
      <c r="C7167" s="126" t="s">
        <v>10082</v>
      </c>
      <c r="D7167" s="126" t="s">
        <v>12528</v>
      </c>
      <c r="E7167" s="126" t="s">
        <v>51</v>
      </c>
      <c r="F7167" s="126" t="s">
        <v>510</v>
      </c>
      <c r="G7167" s="127">
        <v>1</v>
      </c>
    </row>
    <row r="7168" spans="1:7" x14ac:dyDescent="0.25">
      <c r="A7168" s="126" t="s">
        <v>12638</v>
      </c>
      <c r="B7168" s="126" t="s">
        <v>51</v>
      </c>
      <c r="C7168" s="126" t="s">
        <v>156</v>
      </c>
      <c r="D7168" s="126" t="s">
        <v>12639</v>
      </c>
      <c r="E7168" s="126" t="s">
        <v>51</v>
      </c>
      <c r="F7168" s="126" t="s">
        <v>51</v>
      </c>
      <c r="G7168" s="127">
        <v>0</v>
      </c>
    </row>
    <row r="7169" spans="1:7" x14ac:dyDescent="0.25">
      <c r="A7169" s="126" t="s">
        <v>12640</v>
      </c>
      <c r="B7169" s="126" t="s">
        <v>51</v>
      </c>
      <c r="C7169" s="126" t="s">
        <v>12100</v>
      </c>
      <c r="D7169" s="126" t="s">
        <v>12641</v>
      </c>
      <c r="E7169" s="126" t="s">
        <v>51</v>
      </c>
      <c r="F7169" s="126" t="s">
        <v>718</v>
      </c>
      <c r="G7169" s="127">
        <v>0</v>
      </c>
    </row>
    <row r="7170" spans="1:7" x14ac:dyDescent="0.25">
      <c r="A7170" s="126" t="s">
        <v>12642</v>
      </c>
      <c r="B7170" s="126" t="s">
        <v>51</v>
      </c>
      <c r="C7170" s="126" t="s">
        <v>12100</v>
      </c>
      <c r="D7170" s="126" t="s">
        <v>12643</v>
      </c>
      <c r="E7170" s="126" t="s">
        <v>51</v>
      </c>
      <c r="F7170" s="126" t="s">
        <v>718</v>
      </c>
      <c r="G7170" s="127">
        <v>0</v>
      </c>
    </row>
    <row r="7171" spans="1:7" x14ac:dyDescent="0.25">
      <c r="A7171" s="126" t="s">
        <v>12644</v>
      </c>
      <c r="B7171" s="126" t="s">
        <v>51</v>
      </c>
      <c r="C7171" s="126" t="s">
        <v>11</v>
      </c>
      <c r="D7171" s="126" t="s">
        <v>12641</v>
      </c>
      <c r="E7171" s="126" t="s">
        <v>51</v>
      </c>
      <c r="F7171" s="126" t="s">
        <v>718</v>
      </c>
      <c r="G7171" s="127">
        <v>0</v>
      </c>
    </row>
    <row r="7172" spans="1:7" x14ac:dyDescent="0.25">
      <c r="A7172" s="126" t="s">
        <v>12645</v>
      </c>
      <c r="B7172" s="126" t="s">
        <v>51</v>
      </c>
      <c r="C7172" s="126" t="s">
        <v>917</v>
      </c>
      <c r="D7172" s="126" t="s">
        <v>12641</v>
      </c>
      <c r="E7172" s="126" t="s">
        <v>51</v>
      </c>
      <c r="F7172" s="126" t="s">
        <v>718</v>
      </c>
      <c r="G7172" s="127">
        <v>0</v>
      </c>
    </row>
    <row r="7173" spans="1:7" x14ac:dyDescent="0.25">
      <c r="A7173" s="126" t="s">
        <v>12646</v>
      </c>
      <c r="B7173" s="126" t="s">
        <v>51</v>
      </c>
      <c r="C7173" s="126" t="s">
        <v>917</v>
      </c>
      <c r="D7173" s="126" t="s">
        <v>12643</v>
      </c>
      <c r="E7173" s="126" t="s">
        <v>51</v>
      </c>
      <c r="F7173" s="126" t="s">
        <v>718</v>
      </c>
      <c r="G7173" s="127">
        <v>0</v>
      </c>
    </row>
    <row r="7174" spans="1:7" ht="30" x14ac:dyDescent="0.25">
      <c r="A7174" s="126" t="s">
        <v>12647</v>
      </c>
      <c r="B7174" s="126" t="s">
        <v>51</v>
      </c>
      <c r="C7174" s="126" t="s">
        <v>196</v>
      </c>
      <c r="D7174" s="126" t="s">
        <v>12648</v>
      </c>
      <c r="E7174" s="126" t="s">
        <v>51</v>
      </c>
      <c r="F7174" s="126" t="s">
        <v>718</v>
      </c>
      <c r="G7174" s="127">
        <v>0</v>
      </c>
    </row>
    <row r="7175" spans="1:7" x14ac:dyDescent="0.25">
      <c r="A7175" s="126" t="s">
        <v>12649</v>
      </c>
      <c r="B7175" s="126" t="s">
        <v>51</v>
      </c>
      <c r="C7175" s="126" t="s">
        <v>11</v>
      </c>
      <c r="D7175" s="126" t="s">
        <v>12650</v>
      </c>
      <c r="E7175" s="126" t="s">
        <v>51</v>
      </c>
      <c r="F7175" s="126" t="s">
        <v>718</v>
      </c>
      <c r="G7175" s="127">
        <v>0</v>
      </c>
    </row>
    <row r="7176" spans="1:7" x14ac:dyDescent="0.25">
      <c r="A7176" s="126" t="s">
        <v>12651</v>
      </c>
      <c r="B7176" s="126" t="s">
        <v>51</v>
      </c>
      <c r="C7176" s="126" t="s">
        <v>11</v>
      </c>
      <c r="D7176" s="126" t="s">
        <v>12652</v>
      </c>
      <c r="E7176" s="126" t="s">
        <v>51</v>
      </c>
      <c r="F7176" s="126" t="s">
        <v>718</v>
      </c>
      <c r="G7176" s="127">
        <v>0</v>
      </c>
    </row>
    <row r="7177" spans="1:7" x14ac:dyDescent="0.25">
      <c r="A7177" s="126" t="s">
        <v>12653</v>
      </c>
      <c r="B7177" s="126" t="s">
        <v>51</v>
      </c>
      <c r="C7177" s="126" t="s">
        <v>170</v>
      </c>
      <c r="D7177" s="126" t="s">
        <v>12652</v>
      </c>
      <c r="E7177" s="126" t="s">
        <v>51</v>
      </c>
      <c r="F7177" s="126" t="s">
        <v>718</v>
      </c>
      <c r="G7177" s="127">
        <v>0</v>
      </c>
    </row>
    <row r="7178" spans="1:7" x14ac:dyDescent="0.25">
      <c r="A7178" s="126" t="s">
        <v>12654</v>
      </c>
      <c r="B7178" s="126" t="s">
        <v>51</v>
      </c>
      <c r="C7178" s="126" t="s">
        <v>11</v>
      </c>
      <c r="D7178" s="126" t="s">
        <v>12655</v>
      </c>
      <c r="E7178" s="126" t="s">
        <v>51</v>
      </c>
      <c r="F7178" s="126" t="s">
        <v>718</v>
      </c>
      <c r="G7178" s="127">
        <v>0</v>
      </c>
    </row>
    <row r="7179" spans="1:7" ht="30" x14ac:dyDescent="0.25">
      <c r="A7179" s="126" t="s">
        <v>12656</v>
      </c>
      <c r="B7179" s="126" t="s">
        <v>51</v>
      </c>
      <c r="C7179" s="126" t="s">
        <v>11</v>
      </c>
      <c r="D7179" s="126" t="s">
        <v>12648</v>
      </c>
      <c r="E7179" s="126" t="s">
        <v>51</v>
      </c>
      <c r="F7179" s="126" t="s">
        <v>718</v>
      </c>
      <c r="G7179" s="127">
        <v>0</v>
      </c>
    </row>
    <row r="7180" spans="1:7" ht="30" x14ac:dyDescent="0.25">
      <c r="A7180" s="126" t="s">
        <v>12657</v>
      </c>
      <c r="B7180" s="126" t="s">
        <v>51</v>
      </c>
      <c r="C7180" s="126" t="s">
        <v>17</v>
      </c>
      <c r="D7180" s="126" t="s">
        <v>12658</v>
      </c>
      <c r="E7180" s="126" t="s">
        <v>51</v>
      </c>
      <c r="F7180" s="126" t="s">
        <v>718</v>
      </c>
      <c r="G7180" s="127">
        <v>0</v>
      </c>
    </row>
    <row r="7181" spans="1:7" x14ac:dyDescent="0.25">
      <c r="A7181" s="126" t="s">
        <v>12659</v>
      </c>
      <c r="B7181" s="126" t="s">
        <v>51</v>
      </c>
      <c r="C7181" s="126" t="s">
        <v>917</v>
      </c>
      <c r="D7181" s="126" t="s">
        <v>12660</v>
      </c>
      <c r="E7181" s="126" t="s">
        <v>51</v>
      </c>
      <c r="F7181" s="126" t="s">
        <v>718</v>
      </c>
      <c r="G7181" s="127">
        <v>0</v>
      </c>
    </row>
    <row r="7182" spans="1:7" x14ac:dyDescent="0.25">
      <c r="A7182" s="126" t="s">
        <v>12661</v>
      </c>
      <c r="B7182" s="126" t="s">
        <v>51</v>
      </c>
      <c r="C7182" s="126" t="s">
        <v>11</v>
      </c>
      <c r="D7182" s="126" t="s">
        <v>12662</v>
      </c>
      <c r="E7182" s="126" t="s">
        <v>51</v>
      </c>
      <c r="F7182" s="126" t="s">
        <v>718</v>
      </c>
      <c r="G7182" s="127">
        <v>0</v>
      </c>
    </row>
    <row r="7183" spans="1:7" ht="30" x14ac:dyDescent="0.25">
      <c r="A7183" s="126" t="s">
        <v>12663</v>
      </c>
      <c r="B7183" s="126" t="s">
        <v>51</v>
      </c>
      <c r="C7183" s="126" t="s">
        <v>917</v>
      </c>
      <c r="D7183" s="126" t="s">
        <v>12652</v>
      </c>
      <c r="E7183" s="126" t="s">
        <v>51</v>
      </c>
      <c r="F7183" s="126" t="s">
        <v>510</v>
      </c>
      <c r="G7183" s="127">
        <v>1</v>
      </c>
    </row>
    <row r="7184" spans="1:7" ht="30" x14ac:dyDescent="0.25">
      <c r="A7184" s="126" t="s">
        <v>12664</v>
      </c>
      <c r="B7184" s="126" t="s">
        <v>51</v>
      </c>
      <c r="C7184" s="126" t="s">
        <v>12100</v>
      </c>
      <c r="D7184" s="126" t="s">
        <v>12652</v>
      </c>
      <c r="E7184" s="126" t="s">
        <v>51</v>
      </c>
      <c r="F7184" s="126" t="s">
        <v>510</v>
      </c>
      <c r="G7184" s="127">
        <v>1</v>
      </c>
    </row>
    <row r="7185" spans="1:7" ht="30" x14ac:dyDescent="0.25">
      <c r="A7185" s="126" t="s">
        <v>12665</v>
      </c>
      <c r="B7185" s="126" t="s">
        <v>51</v>
      </c>
      <c r="C7185" s="126" t="s">
        <v>156</v>
      </c>
      <c r="D7185" s="126" t="s">
        <v>12652</v>
      </c>
      <c r="E7185" s="126" t="s">
        <v>51</v>
      </c>
      <c r="F7185" s="126" t="s">
        <v>510</v>
      </c>
      <c r="G7185" s="127">
        <v>1</v>
      </c>
    </row>
    <row r="7186" spans="1:7" ht="30" x14ac:dyDescent="0.25">
      <c r="A7186" s="126" t="s">
        <v>12666</v>
      </c>
      <c r="B7186" s="126" t="s">
        <v>51</v>
      </c>
      <c r="C7186" s="126" t="s">
        <v>11</v>
      </c>
      <c r="D7186" s="126" t="s">
        <v>12652</v>
      </c>
      <c r="E7186" s="126" t="s">
        <v>51</v>
      </c>
      <c r="F7186" s="126" t="s">
        <v>510</v>
      </c>
      <c r="G7186" s="127">
        <v>1</v>
      </c>
    </row>
    <row r="7187" spans="1:7" x14ac:dyDescent="0.25">
      <c r="A7187" s="126" t="s">
        <v>12667</v>
      </c>
      <c r="B7187" s="126" t="s">
        <v>51</v>
      </c>
      <c r="C7187" s="126" t="s">
        <v>11</v>
      </c>
      <c r="D7187" s="126" t="s">
        <v>12668</v>
      </c>
      <c r="E7187" s="126" t="s">
        <v>51</v>
      </c>
      <c r="F7187" s="126" t="s">
        <v>718</v>
      </c>
      <c r="G7187" s="127">
        <v>0</v>
      </c>
    </row>
    <row r="7188" spans="1:7" x14ac:dyDescent="0.25">
      <c r="A7188" s="126" t="s">
        <v>12669</v>
      </c>
      <c r="B7188" s="126" t="s">
        <v>51</v>
      </c>
      <c r="C7188" s="126" t="s">
        <v>12100</v>
      </c>
      <c r="D7188" s="126" t="s">
        <v>12668</v>
      </c>
      <c r="E7188" s="126" t="s">
        <v>51</v>
      </c>
      <c r="F7188" s="126" t="s">
        <v>718</v>
      </c>
      <c r="G7188" s="127">
        <v>0</v>
      </c>
    </row>
    <row r="7189" spans="1:7" x14ac:dyDescent="0.25">
      <c r="A7189" s="126" t="s">
        <v>12670</v>
      </c>
      <c r="B7189" s="126" t="s">
        <v>51</v>
      </c>
      <c r="C7189" s="126" t="s">
        <v>53</v>
      </c>
      <c r="D7189" s="126" t="s">
        <v>12668</v>
      </c>
      <c r="E7189" s="126" t="s">
        <v>51</v>
      </c>
      <c r="F7189" s="126" t="s">
        <v>718</v>
      </c>
      <c r="G7189" s="127">
        <v>0</v>
      </c>
    </row>
    <row r="7190" spans="1:7" x14ac:dyDescent="0.25">
      <c r="A7190" s="126" t="s">
        <v>12671</v>
      </c>
      <c r="B7190" s="126" t="s">
        <v>51</v>
      </c>
      <c r="C7190" s="126" t="s">
        <v>12015</v>
      </c>
      <c r="D7190" s="126" t="s">
        <v>12668</v>
      </c>
      <c r="E7190" s="126" t="s">
        <v>51</v>
      </c>
      <c r="F7190" s="126" t="s">
        <v>718</v>
      </c>
      <c r="G7190" s="127">
        <v>0</v>
      </c>
    </row>
    <row r="7191" spans="1:7" x14ac:dyDescent="0.25">
      <c r="A7191" s="126" t="s">
        <v>12672</v>
      </c>
      <c r="B7191" s="126" t="s">
        <v>51</v>
      </c>
      <c r="C7191" s="126" t="s">
        <v>11</v>
      </c>
      <c r="D7191" s="126" t="s">
        <v>12673</v>
      </c>
      <c r="E7191" s="126" t="s">
        <v>51</v>
      </c>
      <c r="F7191" s="126" t="s">
        <v>718</v>
      </c>
      <c r="G7191" s="127">
        <v>0</v>
      </c>
    </row>
    <row r="7192" spans="1:7" x14ac:dyDescent="0.25">
      <c r="A7192" s="126" t="s">
        <v>12674</v>
      </c>
      <c r="B7192" s="126" t="s">
        <v>51</v>
      </c>
      <c r="C7192" s="126" t="s">
        <v>12100</v>
      </c>
      <c r="D7192" s="126" t="s">
        <v>12673</v>
      </c>
      <c r="E7192" s="126" t="s">
        <v>51</v>
      </c>
      <c r="F7192" s="126" t="s">
        <v>718</v>
      </c>
      <c r="G7192" s="127">
        <v>0</v>
      </c>
    </row>
    <row r="7193" spans="1:7" x14ac:dyDescent="0.25">
      <c r="A7193" s="126" t="s">
        <v>12675</v>
      </c>
      <c r="B7193" s="126" t="s">
        <v>51</v>
      </c>
      <c r="C7193" s="126" t="s">
        <v>53</v>
      </c>
      <c r="D7193" s="126" t="s">
        <v>12673</v>
      </c>
      <c r="E7193" s="126" t="s">
        <v>51</v>
      </c>
      <c r="F7193" s="126" t="s">
        <v>718</v>
      </c>
      <c r="G7193" s="127">
        <v>0</v>
      </c>
    </row>
    <row r="7194" spans="1:7" x14ac:dyDescent="0.25">
      <c r="A7194" s="126" t="s">
        <v>12676</v>
      </c>
      <c r="B7194" s="126" t="s">
        <v>51</v>
      </c>
      <c r="C7194" s="126" t="s">
        <v>12015</v>
      </c>
      <c r="D7194" s="126" t="s">
        <v>12673</v>
      </c>
      <c r="E7194" s="126" t="s">
        <v>51</v>
      </c>
      <c r="F7194" s="126" t="s">
        <v>718</v>
      </c>
      <c r="G7194" s="127">
        <v>0</v>
      </c>
    </row>
    <row r="7195" spans="1:7" x14ac:dyDescent="0.25">
      <c r="A7195" s="126" t="s">
        <v>12677</v>
      </c>
      <c r="B7195" s="126" t="s">
        <v>51</v>
      </c>
      <c r="C7195" s="126" t="s">
        <v>11</v>
      </c>
      <c r="D7195" s="126" t="s">
        <v>12678</v>
      </c>
      <c r="E7195" s="126" t="s">
        <v>51</v>
      </c>
      <c r="F7195" s="126" t="s">
        <v>718</v>
      </c>
      <c r="G7195" s="127">
        <v>0</v>
      </c>
    </row>
    <row r="7196" spans="1:7" x14ac:dyDescent="0.25">
      <c r="A7196" s="126" t="s">
        <v>12679</v>
      </c>
      <c r="B7196" s="126" t="s">
        <v>51</v>
      </c>
      <c r="C7196" s="126" t="s">
        <v>12100</v>
      </c>
      <c r="D7196" s="126" t="s">
        <v>12678</v>
      </c>
      <c r="E7196" s="126" t="s">
        <v>51</v>
      </c>
      <c r="F7196" s="126" t="s">
        <v>718</v>
      </c>
      <c r="G7196" s="127">
        <v>0</v>
      </c>
    </row>
    <row r="7197" spans="1:7" x14ac:dyDescent="0.25">
      <c r="A7197" s="126" t="s">
        <v>12680</v>
      </c>
      <c r="B7197" s="126" t="s">
        <v>51</v>
      </c>
      <c r="C7197" s="126" t="s">
        <v>53</v>
      </c>
      <c r="D7197" s="126" t="s">
        <v>12678</v>
      </c>
      <c r="E7197" s="126" t="s">
        <v>51</v>
      </c>
      <c r="F7197" s="126" t="s">
        <v>718</v>
      </c>
      <c r="G7197" s="127">
        <v>0</v>
      </c>
    </row>
    <row r="7198" spans="1:7" x14ac:dyDescent="0.25">
      <c r="A7198" s="126" t="s">
        <v>12681</v>
      </c>
      <c r="B7198" s="126" t="s">
        <v>51</v>
      </c>
      <c r="C7198" s="126" t="s">
        <v>12015</v>
      </c>
      <c r="D7198" s="126" t="s">
        <v>12678</v>
      </c>
      <c r="E7198" s="126" t="s">
        <v>51</v>
      </c>
      <c r="F7198" s="126" t="s">
        <v>718</v>
      </c>
      <c r="G7198" s="127">
        <v>0</v>
      </c>
    </row>
    <row r="7199" spans="1:7" x14ac:dyDescent="0.25">
      <c r="A7199" s="126" t="s">
        <v>12682</v>
      </c>
      <c r="B7199" s="126" t="s">
        <v>51</v>
      </c>
      <c r="C7199" s="126" t="s">
        <v>11</v>
      </c>
      <c r="D7199" s="126" t="s">
        <v>12683</v>
      </c>
      <c r="E7199" s="126" t="s">
        <v>51</v>
      </c>
      <c r="F7199" s="126" t="s">
        <v>718</v>
      </c>
      <c r="G7199" s="127">
        <v>0</v>
      </c>
    </row>
    <row r="7200" spans="1:7" x14ac:dyDescent="0.25">
      <c r="A7200" s="126" t="s">
        <v>12684</v>
      </c>
      <c r="B7200" s="126" t="s">
        <v>51</v>
      </c>
      <c r="C7200" s="126" t="s">
        <v>53</v>
      </c>
      <c r="D7200" s="126" t="s">
        <v>12683</v>
      </c>
      <c r="E7200" s="126" t="s">
        <v>51</v>
      </c>
      <c r="F7200" s="126" t="s">
        <v>718</v>
      </c>
      <c r="G7200" s="127">
        <v>0</v>
      </c>
    </row>
    <row r="7201" spans="1:7" x14ac:dyDescent="0.25">
      <c r="A7201" s="126" t="s">
        <v>12685</v>
      </c>
      <c r="B7201" s="126" t="s">
        <v>51</v>
      </c>
      <c r="C7201" s="126" t="s">
        <v>12100</v>
      </c>
      <c r="D7201" s="126" t="s">
        <v>12683</v>
      </c>
      <c r="E7201" s="126" t="s">
        <v>51</v>
      </c>
      <c r="F7201" s="126" t="s">
        <v>718</v>
      </c>
      <c r="G7201" s="127">
        <v>0</v>
      </c>
    </row>
    <row r="7202" spans="1:7" x14ac:dyDescent="0.25">
      <c r="A7202" s="126" t="s">
        <v>12686</v>
      </c>
      <c r="B7202" s="126" t="s">
        <v>51</v>
      </c>
      <c r="C7202" s="126" t="s">
        <v>11</v>
      </c>
      <c r="D7202" s="126" t="s">
        <v>12687</v>
      </c>
      <c r="E7202" s="126" t="s">
        <v>51</v>
      </c>
      <c r="F7202" s="126" t="s">
        <v>718</v>
      </c>
      <c r="G7202" s="127">
        <v>0</v>
      </c>
    </row>
    <row r="7203" spans="1:7" x14ac:dyDescent="0.25">
      <c r="A7203" s="126" t="s">
        <v>12688</v>
      </c>
      <c r="B7203" s="126" t="s">
        <v>51</v>
      </c>
      <c r="C7203" s="126" t="s">
        <v>12100</v>
      </c>
      <c r="D7203" s="126" t="s">
        <v>12687</v>
      </c>
      <c r="E7203" s="126" t="s">
        <v>51</v>
      </c>
      <c r="F7203" s="126" t="s">
        <v>718</v>
      </c>
      <c r="G7203" s="127">
        <v>0</v>
      </c>
    </row>
    <row r="7204" spans="1:7" x14ac:dyDescent="0.25">
      <c r="A7204" s="126" t="s">
        <v>12689</v>
      </c>
      <c r="B7204" s="126" t="s">
        <v>51</v>
      </c>
      <c r="C7204" s="126" t="s">
        <v>11</v>
      </c>
      <c r="D7204" s="126" t="s">
        <v>12690</v>
      </c>
      <c r="E7204" s="126" t="s">
        <v>51</v>
      </c>
      <c r="F7204" s="126" t="s">
        <v>718</v>
      </c>
      <c r="G7204" s="127">
        <v>0</v>
      </c>
    </row>
    <row r="7205" spans="1:7" x14ac:dyDescent="0.25">
      <c r="A7205" s="126" t="s">
        <v>12691</v>
      </c>
      <c r="B7205" s="126" t="s">
        <v>51</v>
      </c>
      <c r="C7205" s="126" t="s">
        <v>12100</v>
      </c>
      <c r="D7205" s="126" t="s">
        <v>12690</v>
      </c>
      <c r="E7205" s="126" t="s">
        <v>51</v>
      </c>
      <c r="F7205" s="126" t="s">
        <v>718</v>
      </c>
      <c r="G7205" s="127">
        <v>0</v>
      </c>
    </row>
    <row r="7206" spans="1:7" x14ac:dyDescent="0.25">
      <c r="A7206" s="126" t="s">
        <v>12692</v>
      </c>
      <c r="B7206" s="126" t="s">
        <v>51</v>
      </c>
      <c r="C7206" s="126" t="s">
        <v>11</v>
      </c>
      <c r="D7206" s="126" t="s">
        <v>12693</v>
      </c>
      <c r="E7206" s="126" t="s">
        <v>51</v>
      </c>
      <c r="F7206" s="126" t="s">
        <v>718</v>
      </c>
      <c r="G7206" s="127">
        <v>0</v>
      </c>
    </row>
    <row r="7207" spans="1:7" x14ac:dyDescent="0.25">
      <c r="A7207" s="126" t="s">
        <v>12694</v>
      </c>
      <c r="B7207" s="126" t="s">
        <v>51</v>
      </c>
      <c r="C7207" s="126" t="s">
        <v>12100</v>
      </c>
      <c r="D7207" s="126" t="s">
        <v>12693</v>
      </c>
      <c r="E7207" s="126" t="s">
        <v>51</v>
      </c>
      <c r="F7207" s="126" t="s">
        <v>718</v>
      </c>
      <c r="G7207" s="127">
        <v>0</v>
      </c>
    </row>
    <row r="7208" spans="1:7" x14ac:dyDescent="0.25">
      <c r="A7208" s="126" t="s">
        <v>12695</v>
      </c>
      <c r="B7208" s="126" t="s">
        <v>51</v>
      </c>
      <c r="C7208" s="126" t="s">
        <v>12696</v>
      </c>
      <c r="D7208" s="126" t="s">
        <v>12697</v>
      </c>
      <c r="E7208" s="126" t="s">
        <v>51</v>
      </c>
      <c r="F7208" s="126" t="s">
        <v>718</v>
      </c>
      <c r="G7208" s="127">
        <v>0</v>
      </c>
    </row>
    <row r="7209" spans="1:7" x14ac:dyDescent="0.25">
      <c r="A7209" s="126" t="s">
        <v>12698</v>
      </c>
      <c r="B7209" s="126" t="s">
        <v>51</v>
      </c>
      <c r="C7209" s="126" t="s">
        <v>12100</v>
      </c>
      <c r="D7209" s="126" t="s">
        <v>12697</v>
      </c>
      <c r="E7209" s="126" t="s">
        <v>51</v>
      </c>
      <c r="F7209" s="126" t="s">
        <v>718</v>
      </c>
      <c r="G7209" s="127">
        <v>0</v>
      </c>
    </row>
    <row r="7210" spans="1:7" x14ac:dyDescent="0.25">
      <c r="A7210" s="126" t="s">
        <v>12699</v>
      </c>
      <c r="B7210" s="126" t="s">
        <v>51</v>
      </c>
      <c r="C7210" s="126" t="s">
        <v>12100</v>
      </c>
      <c r="D7210" s="126" t="s">
        <v>12700</v>
      </c>
      <c r="E7210" s="126" t="s">
        <v>51</v>
      </c>
      <c r="F7210" s="126" t="s">
        <v>718</v>
      </c>
      <c r="G7210" s="127">
        <v>0</v>
      </c>
    </row>
    <row r="7211" spans="1:7" x14ac:dyDescent="0.25">
      <c r="A7211" s="126" t="s">
        <v>12701</v>
      </c>
      <c r="B7211" s="126" t="s">
        <v>51</v>
      </c>
      <c r="C7211" s="126" t="s">
        <v>12100</v>
      </c>
      <c r="D7211" s="126" t="s">
        <v>12702</v>
      </c>
      <c r="E7211" s="126" t="s">
        <v>51</v>
      </c>
      <c r="F7211" s="126" t="s">
        <v>718</v>
      </c>
      <c r="G7211" s="127">
        <v>0</v>
      </c>
    </row>
    <row r="7212" spans="1:7" x14ac:dyDescent="0.25">
      <c r="A7212" s="126" t="s">
        <v>12703</v>
      </c>
      <c r="B7212" s="126" t="s">
        <v>51</v>
      </c>
      <c r="C7212" s="126" t="s">
        <v>12100</v>
      </c>
      <c r="D7212" s="126" t="s">
        <v>12704</v>
      </c>
      <c r="E7212" s="126" t="s">
        <v>51</v>
      </c>
      <c r="F7212" s="126" t="s">
        <v>51</v>
      </c>
      <c r="G7212" s="127">
        <v>0</v>
      </c>
    </row>
    <row r="7213" spans="1:7" x14ac:dyDescent="0.25">
      <c r="A7213" s="126" t="s">
        <v>12705</v>
      </c>
      <c r="B7213" s="126" t="s">
        <v>51</v>
      </c>
      <c r="C7213" s="126" t="s">
        <v>11</v>
      </c>
      <c r="D7213" s="126" t="s">
        <v>12706</v>
      </c>
      <c r="E7213" s="126" t="s">
        <v>51</v>
      </c>
      <c r="F7213" s="126" t="s">
        <v>51</v>
      </c>
      <c r="G7213" s="127">
        <v>0</v>
      </c>
    </row>
    <row r="7214" spans="1:7" x14ac:dyDescent="0.25">
      <c r="A7214" s="126" t="s">
        <v>12707</v>
      </c>
      <c r="B7214" s="126" t="s">
        <v>51</v>
      </c>
      <c r="C7214" s="126" t="s">
        <v>11</v>
      </c>
      <c r="D7214" s="126" t="s">
        <v>12708</v>
      </c>
      <c r="E7214" s="126" t="s">
        <v>51</v>
      </c>
      <c r="F7214" s="126" t="s">
        <v>51</v>
      </c>
      <c r="G7214" s="127">
        <v>0</v>
      </c>
    </row>
    <row r="7215" spans="1:7" ht="30" x14ac:dyDescent="0.25">
      <c r="A7215" s="126" t="s">
        <v>12709</v>
      </c>
      <c r="B7215" s="126" t="s">
        <v>51</v>
      </c>
      <c r="C7215" s="126" t="s">
        <v>11</v>
      </c>
      <c r="D7215" s="126" t="s">
        <v>12710</v>
      </c>
      <c r="E7215" s="126" t="s">
        <v>51</v>
      </c>
      <c r="F7215" s="126" t="s">
        <v>510</v>
      </c>
      <c r="G7215" s="127">
        <v>1</v>
      </c>
    </row>
    <row r="7216" spans="1:7" ht="30" x14ac:dyDescent="0.25">
      <c r="A7216" s="126" t="s">
        <v>12711</v>
      </c>
      <c r="B7216" s="126" t="s">
        <v>51</v>
      </c>
      <c r="C7216" s="126" t="s">
        <v>12100</v>
      </c>
      <c r="D7216" s="126" t="s">
        <v>12710</v>
      </c>
      <c r="E7216" s="126" t="s">
        <v>51</v>
      </c>
      <c r="F7216" s="126" t="s">
        <v>510</v>
      </c>
      <c r="G7216" s="127">
        <v>1</v>
      </c>
    </row>
    <row r="7217" spans="1:7" ht="30" x14ac:dyDescent="0.25">
      <c r="A7217" s="126" t="s">
        <v>12712</v>
      </c>
      <c r="B7217" s="126" t="s">
        <v>51</v>
      </c>
      <c r="C7217" s="126" t="s">
        <v>17</v>
      </c>
      <c r="D7217" s="126" t="s">
        <v>12710</v>
      </c>
      <c r="E7217" s="126" t="s">
        <v>51</v>
      </c>
      <c r="F7217" s="126" t="s">
        <v>510</v>
      </c>
      <c r="G7217" s="127">
        <v>1</v>
      </c>
    </row>
    <row r="7218" spans="1:7" ht="30" x14ac:dyDescent="0.25">
      <c r="A7218" s="126" t="s">
        <v>12713</v>
      </c>
      <c r="B7218" s="126" t="s">
        <v>51</v>
      </c>
      <c r="C7218" s="126" t="s">
        <v>53</v>
      </c>
      <c r="D7218" s="126" t="s">
        <v>12710</v>
      </c>
      <c r="E7218" s="126" t="s">
        <v>51</v>
      </c>
      <c r="F7218" s="126" t="s">
        <v>510</v>
      </c>
      <c r="G7218" s="127">
        <v>1</v>
      </c>
    </row>
    <row r="7219" spans="1:7" x14ac:dyDescent="0.25">
      <c r="A7219" s="126" t="s">
        <v>12714</v>
      </c>
      <c r="B7219" s="126" t="s">
        <v>51</v>
      </c>
      <c r="C7219" s="126" t="s">
        <v>154</v>
      </c>
      <c r="D7219" s="126" t="s">
        <v>12715</v>
      </c>
      <c r="E7219" s="126" t="s">
        <v>51</v>
      </c>
      <c r="F7219" s="126" t="s">
        <v>51</v>
      </c>
      <c r="G7219" s="127">
        <v>0</v>
      </c>
    </row>
    <row r="7220" spans="1:7" x14ac:dyDescent="0.25">
      <c r="A7220" s="126" t="s">
        <v>12716</v>
      </c>
      <c r="B7220" s="126" t="s">
        <v>51</v>
      </c>
      <c r="C7220" s="126" t="s">
        <v>154</v>
      </c>
      <c r="D7220" s="126" t="s">
        <v>12717</v>
      </c>
      <c r="E7220" s="126" t="s">
        <v>51</v>
      </c>
      <c r="F7220" s="126" t="s">
        <v>51</v>
      </c>
      <c r="G7220" s="127">
        <v>0</v>
      </c>
    </row>
    <row r="7221" spans="1:7" x14ac:dyDescent="0.25">
      <c r="A7221" s="126" t="s">
        <v>12718</v>
      </c>
      <c r="B7221" s="126" t="s">
        <v>51</v>
      </c>
      <c r="C7221" s="126" t="s">
        <v>196</v>
      </c>
      <c r="D7221" s="126" t="s">
        <v>12719</v>
      </c>
      <c r="E7221" s="126" t="s">
        <v>51</v>
      </c>
      <c r="F7221" s="126" t="s">
        <v>51</v>
      </c>
      <c r="G7221" s="127">
        <v>0</v>
      </c>
    </row>
    <row r="7222" spans="1:7" x14ac:dyDescent="0.25">
      <c r="A7222" s="126" t="s">
        <v>12720</v>
      </c>
      <c r="B7222" s="126" t="s">
        <v>51</v>
      </c>
      <c r="C7222" s="126" t="s">
        <v>196</v>
      </c>
      <c r="D7222" s="126" t="s">
        <v>12721</v>
      </c>
      <c r="E7222" s="126" t="s">
        <v>51</v>
      </c>
      <c r="F7222" s="126" t="s">
        <v>51</v>
      </c>
      <c r="G7222" s="127">
        <v>0</v>
      </c>
    </row>
    <row r="7223" spans="1:7" x14ac:dyDescent="0.25">
      <c r="A7223" s="126" t="s">
        <v>12722</v>
      </c>
      <c r="B7223" s="126" t="s">
        <v>51</v>
      </c>
      <c r="C7223" s="126" t="s">
        <v>196</v>
      </c>
      <c r="D7223" s="126" t="s">
        <v>12723</v>
      </c>
      <c r="E7223" s="126" t="s">
        <v>51</v>
      </c>
      <c r="F7223" s="126" t="s">
        <v>51</v>
      </c>
      <c r="G7223" s="127">
        <v>0</v>
      </c>
    </row>
    <row r="7224" spans="1:7" x14ac:dyDescent="0.25">
      <c r="A7224" s="126" t="s">
        <v>12724</v>
      </c>
      <c r="B7224" s="126" t="s">
        <v>51</v>
      </c>
      <c r="C7224" s="126" t="s">
        <v>196</v>
      </c>
      <c r="D7224" s="126" t="s">
        <v>12725</v>
      </c>
      <c r="E7224" s="126" t="s">
        <v>51</v>
      </c>
      <c r="F7224" s="126" t="s">
        <v>51</v>
      </c>
      <c r="G7224" s="127">
        <v>0</v>
      </c>
    </row>
    <row r="7225" spans="1:7" x14ac:dyDescent="0.25">
      <c r="A7225" s="126" t="s">
        <v>12726</v>
      </c>
      <c r="B7225" s="126" t="s">
        <v>51</v>
      </c>
      <c r="C7225" s="126" t="s">
        <v>196</v>
      </c>
      <c r="D7225" s="126" t="s">
        <v>12727</v>
      </c>
      <c r="E7225" s="126" t="s">
        <v>51</v>
      </c>
      <c r="F7225" s="126" t="s">
        <v>51</v>
      </c>
      <c r="G7225" s="127">
        <v>0</v>
      </c>
    </row>
    <row r="7226" spans="1:7" x14ac:dyDescent="0.25">
      <c r="A7226" s="126" t="s">
        <v>12728</v>
      </c>
      <c r="B7226" s="126" t="s">
        <v>51</v>
      </c>
      <c r="C7226" s="126" t="s">
        <v>196</v>
      </c>
      <c r="D7226" s="126" t="s">
        <v>12729</v>
      </c>
      <c r="E7226" s="126" t="s">
        <v>51</v>
      </c>
      <c r="F7226" s="126" t="s">
        <v>51</v>
      </c>
      <c r="G7226" s="127">
        <v>0</v>
      </c>
    </row>
    <row r="7227" spans="1:7" x14ac:dyDescent="0.25">
      <c r="A7227" s="126" t="s">
        <v>12730</v>
      </c>
      <c r="B7227" s="126" t="s">
        <v>51</v>
      </c>
      <c r="C7227" s="126" t="s">
        <v>196</v>
      </c>
      <c r="D7227" s="126" t="s">
        <v>12731</v>
      </c>
      <c r="E7227" s="126" t="s">
        <v>51</v>
      </c>
      <c r="F7227" s="126" t="s">
        <v>51</v>
      </c>
      <c r="G7227" s="127">
        <v>0</v>
      </c>
    </row>
    <row r="7228" spans="1:7" x14ac:dyDescent="0.25">
      <c r="A7228" s="126" t="s">
        <v>12732</v>
      </c>
      <c r="B7228" s="126" t="s">
        <v>51</v>
      </c>
      <c r="C7228" s="126" t="s">
        <v>196</v>
      </c>
      <c r="D7228" s="126" t="s">
        <v>12733</v>
      </c>
      <c r="E7228" s="126" t="s">
        <v>51</v>
      </c>
      <c r="F7228" s="126" t="s">
        <v>51</v>
      </c>
      <c r="G7228" s="127">
        <v>0</v>
      </c>
    </row>
    <row r="7229" spans="1:7" x14ac:dyDescent="0.25">
      <c r="A7229" s="126" t="s">
        <v>12734</v>
      </c>
      <c r="B7229" s="126" t="s">
        <v>51</v>
      </c>
      <c r="C7229" s="126" t="s">
        <v>196</v>
      </c>
      <c r="D7229" s="126" t="s">
        <v>12735</v>
      </c>
      <c r="E7229" s="126" t="s">
        <v>51</v>
      </c>
      <c r="F7229" s="126" t="s">
        <v>51</v>
      </c>
      <c r="G7229" s="127">
        <v>0</v>
      </c>
    </row>
    <row r="7230" spans="1:7" x14ac:dyDescent="0.25">
      <c r="A7230" s="126" t="s">
        <v>12736</v>
      </c>
      <c r="B7230" s="126" t="s">
        <v>51</v>
      </c>
      <c r="C7230" s="126" t="s">
        <v>196</v>
      </c>
      <c r="D7230" s="126" t="s">
        <v>12737</v>
      </c>
      <c r="E7230" s="126" t="s">
        <v>51</v>
      </c>
      <c r="F7230" s="126" t="s">
        <v>51</v>
      </c>
      <c r="G7230" s="127">
        <v>0</v>
      </c>
    </row>
    <row r="7231" spans="1:7" x14ac:dyDescent="0.25">
      <c r="A7231" s="126" t="s">
        <v>12738</v>
      </c>
      <c r="B7231" s="126" t="s">
        <v>51</v>
      </c>
      <c r="C7231" s="126" t="s">
        <v>196</v>
      </c>
      <c r="D7231" s="126" t="s">
        <v>12739</v>
      </c>
      <c r="E7231" s="126" t="s">
        <v>51</v>
      </c>
      <c r="F7231" s="126" t="s">
        <v>51</v>
      </c>
      <c r="G7231" s="127">
        <v>0</v>
      </c>
    </row>
    <row r="7232" spans="1:7" x14ac:dyDescent="0.25">
      <c r="A7232" s="126" t="s">
        <v>15050</v>
      </c>
      <c r="B7232" s="126" t="s">
        <v>51</v>
      </c>
      <c r="C7232" s="126" t="s">
        <v>196</v>
      </c>
      <c r="D7232" s="126" t="s">
        <v>15051</v>
      </c>
      <c r="E7232" s="126" t="s">
        <v>51</v>
      </c>
      <c r="F7232" s="126" t="s">
        <v>51</v>
      </c>
      <c r="G7232" s="127">
        <v>0</v>
      </c>
    </row>
    <row r="7233" spans="1:7" x14ac:dyDescent="0.25">
      <c r="A7233" s="126" t="s">
        <v>12740</v>
      </c>
      <c r="B7233" s="126" t="s">
        <v>51</v>
      </c>
      <c r="C7233" s="126" t="s">
        <v>196</v>
      </c>
      <c r="D7233" s="126" t="s">
        <v>12741</v>
      </c>
      <c r="E7233" s="126" t="s">
        <v>51</v>
      </c>
      <c r="F7233" s="126" t="s">
        <v>51</v>
      </c>
      <c r="G7233" s="127">
        <v>0</v>
      </c>
    </row>
    <row r="7234" spans="1:7" x14ac:dyDescent="0.25">
      <c r="A7234" s="126" t="s">
        <v>12742</v>
      </c>
      <c r="B7234" s="126" t="s">
        <v>51</v>
      </c>
      <c r="C7234" s="126" t="s">
        <v>196</v>
      </c>
      <c r="D7234" s="126" t="s">
        <v>12743</v>
      </c>
      <c r="E7234" s="126" t="s">
        <v>51</v>
      </c>
      <c r="F7234" s="126" t="s">
        <v>51</v>
      </c>
      <c r="G7234" s="127">
        <v>0</v>
      </c>
    </row>
    <row r="7235" spans="1:7" x14ac:dyDescent="0.25">
      <c r="A7235" s="126" t="s">
        <v>12744</v>
      </c>
      <c r="B7235" s="126" t="s">
        <v>51</v>
      </c>
      <c r="C7235" s="126" t="s">
        <v>196</v>
      </c>
      <c r="D7235" s="126" t="s">
        <v>12745</v>
      </c>
      <c r="E7235" s="126" t="s">
        <v>51</v>
      </c>
      <c r="F7235" s="126" t="s">
        <v>51</v>
      </c>
      <c r="G7235" s="127">
        <v>0</v>
      </c>
    </row>
    <row r="7236" spans="1:7" x14ac:dyDescent="0.25">
      <c r="A7236" s="126" t="s">
        <v>12746</v>
      </c>
      <c r="B7236" s="126" t="s">
        <v>51</v>
      </c>
      <c r="C7236" s="126" t="s">
        <v>196</v>
      </c>
      <c r="D7236" s="126" t="s">
        <v>12747</v>
      </c>
      <c r="E7236" s="126" t="s">
        <v>51</v>
      </c>
      <c r="F7236" s="126" t="s">
        <v>51</v>
      </c>
      <c r="G7236" s="127">
        <v>0</v>
      </c>
    </row>
    <row r="7237" spans="1:7" x14ac:dyDescent="0.25">
      <c r="A7237" s="126" t="s">
        <v>12748</v>
      </c>
      <c r="B7237" s="126" t="s">
        <v>51</v>
      </c>
      <c r="C7237" s="126" t="s">
        <v>196</v>
      </c>
      <c r="D7237" s="126" t="s">
        <v>12749</v>
      </c>
      <c r="E7237" s="126" t="s">
        <v>51</v>
      </c>
      <c r="F7237" s="126" t="s">
        <v>51</v>
      </c>
      <c r="G7237" s="127">
        <v>0</v>
      </c>
    </row>
    <row r="7238" spans="1:7" x14ac:dyDescent="0.25">
      <c r="A7238" s="126" t="s">
        <v>12750</v>
      </c>
      <c r="B7238" s="126" t="s">
        <v>51</v>
      </c>
      <c r="C7238" s="126" t="s">
        <v>196</v>
      </c>
      <c r="D7238" s="126" t="s">
        <v>12751</v>
      </c>
      <c r="E7238" s="126" t="s">
        <v>51</v>
      </c>
      <c r="F7238" s="126" t="s">
        <v>51</v>
      </c>
      <c r="G7238" s="127">
        <v>0</v>
      </c>
    </row>
    <row r="7239" spans="1:7" x14ac:dyDescent="0.25">
      <c r="A7239" s="126" t="s">
        <v>12752</v>
      </c>
      <c r="B7239" s="126" t="s">
        <v>51</v>
      </c>
      <c r="C7239" s="126" t="s">
        <v>196</v>
      </c>
      <c r="D7239" s="126" t="s">
        <v>12753</v>
      </c>
      <c r="E7239" s="126" t="s">
        <v>51</v>
      </c>
      <c r="F7239" s="126" t="s">
        <v>51</v>
      </c>
      <c r="G7239" s="127">
        <v>0</v>
      </c>
    </row>
    <row r="7240" spans="1:7" x14ac:dyDescent="0.25">
      <c r="A7240" s="126" t="s">
        <v>12754</v>
      </c>
      <c r="B7240" s="126" t="s">
        <v>51</v>
      </c>
      <c r="C7240" s="126" t="s">
        <v>196</v>
      </c>
      <c r="D7240" s="126" t="s">
        <v>12755</v>
      </c>
      <c r="E7240" s="126" t="s">
        <v>51</v>
      </c>
      <c r="F7240" s="126" t="s">
        <v>51</v>
      </c>
      <c r="G7240" s="127">
        <v>0</v>
      </c>
    </row>
    <row r="7241" spans="1:7" x14ac:dyDescent="0.25">
      <c r="A7241" s="126" t="s">
        <v>12756</v>
      </c>
      <c r="B7241" s="126" t="s">
        <v>51</v>
      </c>
      <c r="C7241" s="126" t="s">
        <v>196</v>
      </c>
      <c r="D7241" s="126" t="s">
        <v>12757</v>
      </c>
      <c r="E7241" s="126" t="s">
        <v>51</v>
      </c>
      <c r="F7241" s="126" t="s">
        <v>51</v>
      </c>
      <c r="G7241" s="127">
        <v>0</v>
      </c>
    </row>
    <row r="7242" spans="1:7" x14ac:dyDescent="0.25">
      <c r="A7242" s="126" t="s">
        <v>12758</v>
      </c>
      <c r="B7242" s="126" t="s">
        <v>51</v>
      </c>
      <c r="C7242" s="126" t="s">
        <v>196</v>
      </c>
      <c r="D7242" s="126" t="s">
        <v>12759</v>
      </c>
      <c r="E7242" s="126" t="s">
        <v>51</v>
      </c>
      <c r="F7242" s="126" t="s">
        <v>51</v>
      </c>
      <c r="G7242" s="127">
        <v>0</v>
      </c>
    </row>
    <row r="7243" spans="1:7" x14ac:dyDescent="0.25">
      <c r="A7243" s="126" t="s">
        <v>12760</v>
      </c>
      <c r="B7243" s="126" t="s">
        <v>51</v>
      </c>
      <c r="C7243" s="126" t="s">
        <v>196</v>
      </c>
      <c r="D7243" s="126" t="s">
        <v>12761</v>
      </c>
      <c r="E7243" s="126" t="s">
        <v>51</v>
      </c>
      <c r="F7243" s="126" t="s">
        <v>51</v>
      </c>
      <c r="G7243" s="127">
        <v>0</v>
      </c>
    </row>
    <row r="7244" spans="1:7" x14ac:dyDescent="0.25">
      <c r="A7244" s="126" t="s">
        <v>12762</v>
      </c>
      <c r="B7244" s="126" t="s">
        <v>51</v>
      </c>
      <c r="C7244" s="126" t="s">
        <v>196</v>
      </c>
      <c r="D7244" s="126" t="s">
        <v>12763</v>
      </c>
      <c r="E7244" s="126" t="s">
        <v>51</v>
      </c>
      <c r="F7244" s="126" t="s">
        <v>51</v>
      </c>
      <c r="G7244" s="127">
        <v>0</v>
      </c>
    </row>
    <row r="7245" spans="1:7" x14ac:dyDescent="0.25">
      <c r="A7245" s="126" t="s">
        <v>12764</v>
      </c>
      <c r="B7245" s="126" t="s">
        <v>51</v>
      </c>
      <c r="C7245" s="126" t="s">
        <v>196</v>
      </c>
      <c r="D7245" s="126" t="s">
        <v>12765</v>
      </c>
      <c r="E7245" s="126" t="s">
        <v>51</v>
      </c>
      <c r="F7245" s="126" t="s">
        <v>51</v>
      </c>
      <c r="G7245" s="127">
        <v>0</v>
      </c>
    </row>
    <row r="7246" spans="1:7" x14ac:dyDescent="0.25">
      <c r="A7246" s="126" t="s">
        <v>12766</v>
      </c>
      <c r="B7246" s="126" t="s">
        <v>51</v>
      </c>
      <c r="C7246" s="126" t="s">
        <v>196</v>
      </c>
      <c r="D7246" s="126" t="s">
        <v>12767</v>
      </c>
      <c r="E7246" s="126" t="s">
        <v>51</v>
      </c>
      <c r="F7246" s="126" t="s">
        <v>51</v>
      </c>
      <c r="G7246" s="127">
        <v>0</v>
      </c>
    </row>
    <row r="7247" spans="1:7" x14ac:dyDescent="0.25">
      <c r="A7247" s="126" t="s">
        <v>12768</v>
      </c>
      <c r="B7247" s="126" t="s">
        <v>51</v>
      </c>
      <c r="C7247" s="126" t="s">
        <v>196</v>
      </c>
      <c r="D7247" s="126" t="s">
        <v>12769</v>
      </c>
      <c r="E7247" s="126" t="s">
        <v>51</v>
      </c>
      <c r="F7247" s="126" t="s">
        <v>51</v>
      </c>
      <c r="G7247" s="127">
        <v>0</v>
      </c>
    </row>
    <row r="7248" spans="1:7" x14ac:dyDescent="0.25">
      <c r="A7248" s="126" t="s">
        <v>12770</v>
      </c>
      <c r="B7248" s="126" t="s">
        <v>51</v>
      </c>
      <c r="C7248" s="126" t="s">
        <v>196</v>
      </c>
      <c r="D7248" s="126" t="s">
        <v>12771</v>
      </c>
      <c r="E7248" s="126" t="s">
        <v>51</v>
      </c>
      <c r="F7248" s="126" t="s">
        <v>51</v>
      </c>
      <c r="G7248" s="127">
        <v>0</v>
      </c>
    </row>
    <row r="7249" spans="1:7" x14ac:dyDescent="0.25">
      <c r="A7249" s="126" t="s">
        <v>12772</v>
      </c>
      <c r="B7249" s="126" t="s">
        <v>51</v>
      </c>
      <c r="C7249" s="126" t="s">
        <v>196</v>
      </c>
      <c r="D7249" s="126" t="s">
        <v>12773</v>
      </c>
      <c r="E7249" s="126" t="s">
        <v>51</v>
      </c>
      <c r="F7249" s="126" t="s">
        <v>51</v>
      </c>
      <c r="G7249" s="127">
        <v>0</v>
      </c>
    </row>
    <row r="7250" spans="1:7" x14ac:dyDescent="0.25">
      <c r="A7250" s="126" t="s">
        <v>12774</v>
      </c>
      <c r="B7250" s="126" t="s">
        <v>51</v>
      </c>
      <c r="C7250" s="126" t="s">
        <v>196</v>
      </c>
      <c r="D7250" s="126" t="s">
        <v>12775</v>
      </c>
      <c r="E7250" s="126" t="s">
        <v>51</v>
      </c>
      <c r="F7250" s="126" t="s">
        <v>51</v>
      </c>
      <c r="G7250" s="127">
        <v>0</v>
      </c>
    </row>
    <row r="7251" spans="1:7" x14ac:dyDescent="0.25">
      <c r="A7251" s="126" t="s">
        <v>12776</v>
      </c>
      <c r="B7251" s="126" t="s">
        <v>51</v>
      </c>
      <c r="C7251" s="126" t="s">
        <v>196</v>
      </c>
      <c r="D7251" s="126" t="s">
        <v>12777</v>
      </c>
      <c r="E7251" s="126" t="s">
        <v>51</v>
      </c>
      <c r="F7251" s="126" t="s">
        <v>51</v>
      </c>
      <c r="G7251" s="127">
        <v>0</v>
      </c>
    </row>
    <row r="7252" spans="1:7" x14ac:dyDescent="0.25">
      <c r="A7252" s="126" t="s">
        <v>12778</v>
      </c>
      <c r="B7252" s="126" t="s">
        <v>51</v>
      </c>
      <c r="C7252" s="126" t="s">
        <v>196</v>
      </c>
      <c r="D7252" s="126" t="s">
        <v>12779</v>
      </c>
      <c r="E7252" s="126" t="s">
        <v>51</v>
      </c>
      <c r="F7252" s="126" t="s">
        <v>51</v>
      </c>
      <c r="G7252" s="127">
        <v>0</v>
      </c>
    </row>
    <row r="7253" spans="1:7" x14ac:dyDescent="0.25">
      <c r="A7253" s="126" t="s">
        <v>12780</v>
      </c>
      <c r="B7253" s="126" t="s">
        <v>51</v>
      </c>
      <c r="C7253" s="126" t="s">
        <v>196</v>
      </c>
      <c r="D7253" s="126" t="s">
        <v>12781</v>
      </c>
      <c r="E7253" s="126" t="s">
        <v>51</v>
      </c>
      <c r="F7253" s="126" t="s">
        <v>51</v>
      </c>
      <c r="G7253" s="127">
        <v>0</v>
      </c>
    </row>
    <row r="7254" spans="1:7" x14ac:dyDescent="0.25">
      <c r="A7254" s="126" t="s">
        <v>12782</v>
      </c>
      <c r="B7254" s="126" t="s">
        <v>51</v>
      </c>
      <c r="C7254" s="126" t="s">
        <v>196</v>
      </c>
      <c r="D7254" s="126" t="s">
        <v>12783</v>
      </c>
      <c r="E7254" s="126" t="s">
        <v>51</v>
      </c>
      <c r="F7254" s="126" t="s">
        <v>51</v>
      </c>
      <c r="G7254" s="127">
        <v>0</v>
      </c>
    </row>
    <row r="7255" spans="1:7" x14ac:dyDescent="0.25">
      <c r="A7255" s="126" t="s">
        <v>12784</v>
      </c>
      <c r="B7255" s="126" t="s">
        <v>51</v>
      </c>
      <c r="C7255" s="126" t="s">
        <v>196</v>
      </c>
      <c r="D7255" s="126" t="s">
        <v>12785</v>
      </c>
      <c r="E7255" s="126" t="s">
        <v>51</v>
      </c>
      <c r="F7255" s="126" t="s">
        <v>51</v>
      </c>
      <c r="G7255" s="127">
        <v>0</v>
      </c>
    </row>
    <row r="7256" spans="1:7" x14ac:dyDescent="0.25">
      <c r="A7256" s="126" t="s">
        <v>12786</v>
      </c>
      <c r="B7256" s="126" t="s">
        <v>51</v>
      </c>
      <c r="C7256" s="126" t="s">
        <v>17</v>
      </c>
      <c r="D7256" s="126" t="s">
        <v>12787</v>
      </c>
      <c r="E7256" s="126" t="s">
        <v>51</v>
      </c>
      <c r="F7256" s="126" t="s">
        <v>51</v>
      </c>
      <c r="G7256" s="127">
        <v>0</v>
      </c>
    </row>
    <row r="7257" spans="1:7" x14ac:dyDescent="0.25">
      <c r="A7257" s="126" t="s">
        <v>12788</v>
      </c>
      <c r="B7257" s="126" t="s">
        <v>51</v>
      </c>
      <c r="C7257" s="126" t="s">
        <v>17</v>
      </c>
      <c r="D7257" s="126" t="s">
        <v>12789</v>
      </c>
      <c r="E7257" s="126" t="s">
        <v>51</v>
      </c>
      <c r="F7257" s="126" t="s">
        <v>51</v>
      </c>
      <c r="G7257" s="127">
        <v>0</v>
      </c>
    </row>
    <row r="7258" spans="1:7" x14ac:dyDescent="0.25">
      <c r="A7258" s="126" t="s">
        <v>12790</v>
      </c>
      <c r="B7258" s="126" t="s">
        <v>51</v>
      </c>
      <c r="C7258" s="126" t="s">
        <v>17</v>
      </c>
      <c r="D7258" s="126" t="s">
        <v>12791</v>
      </c>
      <c r="E7258" s="126" t="s">
        <v>51</v>
      </c>
      <c r="F7258" s="126" t="s">
        <v>51</v>
      </c>
      <c r="G7258" s="127">
        <v>0</v>
      </c>
    </row>
    <row r="7259" spans="1:7" x14ac:dyDescent="0.25">
      <c r="A7259" s="126" t="s">
        <v>12792</v>
      </c>
      <c r="B7259" s="126" t="s">
        <v>51</v>
      </c>
      <c r="C7259" s="126" t="s">
        <v>17</v>
      </c>
      <c r="D7259" s="126" t="s">
        <v>12793</v>
      </c>
      <c r="E7259" s="126" t="s">
        <v>51</v>
      </c>
      <c r="F7259" s="126" t="s">
        <v>51</v>
      </c>
      <c r="G7259" s="127">
        <v>0</v>
      </c>
    </row>
    <row r="7260" spans="1:7" x14ac:dyDescent="0.25">
      <c r="A7260" s="126" t="s">
        <v>12794</v>
      </c>
      <c r="B7260" s="126" t="s">
        <v>51</v>
      </c>
      <c r="C7260" s="126" t="s">
        <v>17</v>
      </c>
      <c r="D7260" s="126" t="s">
        <v>12795</v>
      </c>
      <c r="E7260" s="126" t="s">
        <v>51</v>
      </c>
      <c r="F7260" s="126" t="s">
        <v>51</v>
      </c>
      <c r="G7260" s="127">
        <v>0</v>
      </c>
    </row>
    <row r="7261" spans="1:7" x14ac:dyDescent="0.25">
      <c r="A7261" s="126" t="s">
        <v>12796</v>
      </c>
      <c r="B7261" s="126" t="s">
        <v>51</v>
      </c>
      <c r="C7261" s="126" t="s">
        <v>17</v>
      </c>
      <c r="D7261" s="126" t="s">
        <v>12797</v>
      </c>
      <c r="E7261" s="126" t="s">
        <v>51</v>
      </c>
      <c r="F7261" s="126" t="s">
        <v>51</v>
      </c>
      <c r="G7261" s="127">
        <v>0</v>
      </c>
    </row>
    <row r="7262" spans="1:7" x14ac:dyDescent="0.25">
      <c r="A7262" s="126" t="s">
        <v>12798</v>
      </c>
      <c r="B7262" s="126" t="s">
        <v>51</v>
      </c>
      <c r="C7262" s="126" t="s">
        <v>17</v>
      </c>
      <c r="D7262" s="126" t="s">
        <v>12799</v>
      </c>
      <c r="E7262" s="126" t="s">
        <v>51</v>
      </c>
      <c r="F7262" s="126" t="s">
        <v>51</v>
      </c>
      <c r="G7262" s="127">
        <v>0</v>
      </c>
    </row>
    <row r="7263" spans="1:7" x14ac:dyDescent="0.25">
      <c r="A7263" s="126" t="s">
        <v>12800</v>
      </c>
      <c r="B7263" s="126" t="s">
        <v>51</v>
      </c>
      <c r="C7263" s="126" t="s">
        <v>17</v>
      </c>
      <c r="D7263" s="126" t="s">
        <v>12801</v>
      </c>
      <c r="E7263" s="126" t="s">
        <v>51</v>
      </c>
      <c r="F7263" s="126" t="s">
        <v>51</v>
      </c>
      <c r="G7263" s="127">
        <v>0</v>
      </c>
    </row>
    <row r="7264" spans="1:7" x14ac:dyDescent="0.25">
      <c r="A7264" s="126" t="s">
        <v>12802</v>
      </c>
      <c r="B7264" s="126" t="s">
        <v>51</v>
      </c>
      <c r="C7264" s="126" t="s">
        <v>17</v>
      </c>
      <c r="D7264" s="126" t="s">
        <v>12803</v>
      </c>
      <c r="E7264" s="126" t="s">
        <v>51</v>
      </c>
      <c r="F7264" s="126" t="s">
        <v>51</v>
      </c>
      <c r="G7264" s="127">
        <v>0</v>
      </c>
    </row>
    <row r="7265" spans="1:7" x14ac:dyDescent="0.25">
      <c r="A7265" s="126" t="s">
        <v>12804</v>
      </c>
      <c r="B7265" s="126" t="s">
        <v>51</v>
      </c>
      <c r="C7265" s="126" t="s">
        <v>17</v>
      </c>
      <c r="D7265" s="126" t="s">
        <v>12805</v>
      </c>
      <c r="E7265" s="126" t="s">
        <v>51</v>
      </c>
      <c r="F7265" s="126" t="s">
        <v>51</v>
      </c>
      <c r="G7265" s="127">
        <v>0</v>
      </c>
    </row>
    <row r="7266" spans="1:7" x14ac:dyDescent="0.25">
      <c r="A7266" s="126" t="s">
        <v>14816</v>
      </c>
      <c r="B7266" s="126" t="s">
        <v>51</v>
      </c>
      <c r="C7266" s="126" t="s">
        <v>17</v>
      </c>
      <c r="D7266" s="126" t="s">
        <v>12810</v>
      </c>
      <c r="E7266" s="126" t="s">
        <v>51</v>
      </c>
      <c r="F7266" s="126" t="s">
        <v>51</v>
      </c>
      <c r="G7266" s="127">
        <v>0</v>
      </c>
    </row>
    <row r="7267" spans="1:7" x14ac:dyDescent="0.25">
      <c r="A7267" s="126" t="s">
        <v>14817</v>
      </c>
      <c r="B7267" s="126" t="s">
        <v>51</v>
      </c>
      <c r="C7267" s="126" t="s">
        <v>17</v>
      </c>
      <c r="D7267" s="126" t="s">
        <v>14818</v>
      </c>
      <c r="E7267" s="126" t="s">
        <v>51</v>
      </c>
      <c r="F7267" s="126" t="s">
        <v>51</v>
      </c>
      <c r="G7267" s="127">
        <v>0</v>
      </c>
    </row>
    <row r="7268" spans="1:7" x14ac:dyDescent="0.25">
      <c r="A7268" s="126" t="s">
        <v>14819</v>
      </c>
      <c r="B7268" s="126" t="s">
        <v>51</v>
      </c>
      <c r="C7268" s="126" t="s">
        <v>17</v>
      </c>
      <c r="D7268" s="126" t="s">
        <v>14820</v>
      </c>
      <c r="E7268" s="126" t="s">
        <v>51</v>
      </c>
      <c r="F7268" s="126" t="s">
        <v>51</v>
      </c>
      <c r="G7268" s="127">
        <v>0</v>
      </c>
    </row>
    <row r="7269" spans="1:7" x14ac:dyDescent="0.25">
      <c r="A7269" s="126" t="s">
        <v>12806</v>
      </c>
      <c r="B7269" s="126" t="s">
        <v>51</v>
      </c>
      <c r="C7269" s="126" t="s">
        <v>196</v>
      </c>
      <c r="D7269" s="126" t="s">
        <v>12799</v>
      </c>
      <c r="E7269" s="126" t="s">
        <v>51</v>
      </c>
      <c r="F7269" s="126" t="s">
        <v>51</v>
      </c>
      <c r="G7269" s="127">
        <v>0</v>
      </c>
    </row>
    <row r="7270" spans="1:7" x14ac:dyDescent="0.25">
      <c r="A7270" s="126" t="s">
        <v>12807</v>
      </c>
      <c r="B7270" s="126" t="s">
        <v>51</v>
      </c>
      <c r="C7270" s="126" t="s">
        <v>196</v>
      </c>
      <c r="D7270" s="126" t="s">
        <v>12801</v>
      </c>
      <c r="E7270" s="126" t="s">
        <v>51</v>
      </c>
      <c r="F7270" s="126" t="s">
        <v>51</v>
      </c>
      <c r="G7270" s="127">
        <v>0</v>
      </c>
    </row>
    <row r="7271" spans="1:7" x14ac:dyDescent="0.25">
      <c r="A7271" s="126" t="s">
        <v>12808</v>
      </c>
      <c r="B7271" s="126" t="s">
        <v>51</v>
      </c>
      <c r="C7271" s="126" t="s">
        <v>196</v>
      </c>
      <c r="D7271" s="126" t="s">
        <v>12803</v>
      </c>
      <c r="E7271" s="126" t="s">
        <v>51</v>
      </c>
      <c r="F7271" s="126" t="s">
        <v>51</v>
      </c>
      <c r="G7271" s="127">
        <v>0</v>
      </c>
    </row>
    <row r="7272" spans="1:7" x14ac:dyDescent="0.25">
      <c r="A7272" s="126" t="s">
        <v>12809</v>
      </c>
      <c r="B7272" s="126" t="s">
        <v>51</v>
      </c>
      <c r="C7272" s="126" t="s">
        <v>196</v>
      </c>
      <c r="D7272" s="126" t="s">
        <v>12810</v>
      </c>
      <c r="E7272" s="126" t="s">
        <v>51</v>
      </c>
      <c r="F7272" s="126" t="s">
        <v>718</v>
      </c>
      <c r="G7272" s="127">
        <v>0</v>
      </c>
    </row>
    <row r="7273" spans="1:7" x14ac:dyDescent="0.25">
      <c r="A7273" s="126" t="s">
        <v>14821</v>
      </c>
      <c r="B7273" s="126" t="s">
        <v>51</v>
      </c>
      <c r="C7273" s="126" t="s">
        <v>196</v>
      </c>
      <c r="D7273" s="126" t="s">
        <v>14818</v>
      </c>
      <c r="E7273" s="126" t="s">
        <v>51</v>
      </c>
      <c r="F7273" s="126" t="s">
        <v>51</v>
      </c>
      <c r="G7273" s="127">
        <v>0</v>
      </c>
    </row>
    <row r="7274" spans="1:7" x14ac:dyDescent="0.25">
      <c r="A7274" s="126" t="s">
        <v>14822</v>
      </c>
      <c r="B7274" s="126" t="s">
        <v>51</v>
      </c>
      <c r="C7274" s="126" t="s">
        <v>196</v>
      </c>
      <c r="D7274" s="126" t="s">
        <v>14820</v>
      </c>
      <c r="E7274" s="126" t="s">
        <v>51</v>
      </c>
      <c r="F7274" s="126" t="s">
        <v>51</v>
      </c>
      <c r="G7274" s="127">
        <v>0</v>
      </c>
    </row>
    <row r="7275" spans="1:7" x14ac:dyDescent="0.25">
      <c r="A7275" s="126" t="s">
        <v>12811</v>
      </c>
      <c r="B7275" s="126" t="s">
        <v>51</v>
      </c>
      <c r="C7275" s="126" t="s">
        <v>17</v>
      </c>
      <c r="D7275" s="126" t="s">
        <v>12812</v>
      </c>
      <c r="E7275" s="126" t="s">
        <v>51</v>
      </c>
      <c r="F7275" s="126" t="s">
        <v>51</v>
      </c>
      <c r="G7275" s="127">
        <v>0</v>
      </c>
    </row>
    <row r="7276" spans="1:7" x14ac:dyDescent="0.25">
      <c r="A7276" s="126" t="s">
        <v>12813</v>
      </c>
      <c r="B7276" s="126" t="s">
        <v>51</v>
      </c>
      <c r="C7276" s="126" t="s">
        <v>17</v>
      </c>
      <c r="D7276" s="126" t="s">
        <v>12814</v>
      </c>
      <c r="E7276" s="126" t="s">
        <v>51</v>
      </c>
      <c r="F7276" s="126" t="s">
        <v>51</v>
      </c>
      <c r="G7276" s="127">
        <v>0</v>
      </c>
    </row>
    <row r="7277" spans="1:7" x14ac:dyDescent="0.25">
      <c r="A7277" s="126" t="s">
        <v>12815</v>
      </c>
      <c r="B7277" s="126" t="s">
        <v>51</v>
      </c>
      <c r="C7277" s="126" t="s">
        <v>17</v>
      </c>
      <c r="D7277" s="126" t="s">
        <v>12816</v>
      </c>
      <c r="E7277" s="126" t="s">
        <v>51</v>
      </c>
      <c r="F7277" s="126" t="s">
        <v>51</v>
      </c>
      <c r="G7277" s="127">
        <v>0</v>
      </c>
    </row>
    <row r="7278" spans="1:7" x14ac:dyDescent="0.25">
      <c r="A7278" s="126" t="s">
        <v>12817</v>
      </c>
      <c r="B7278" s="126" t="s">
        <v>51</v>
      </c>
      <c r="C7278" s="126" t="s">
        <v>17</v>
      </c>
      <c r="D7278" s="126" t="s">
        <v>12818</v>
      </c>
      <c r="E7278" s="126" t="s">
        <v>51</v>
      </c>
      <c r="F7278" s="126" t="s">
        <v>51</v>
      </c>
      <c r="G7278" s="127">
        <v>0</v>
      </c>
    </row>
    <row r="7279" spans="1:7" x14ac:dyDescent="0.25">
      <c r="A7279" s="126" t="s">
        <v>12819</v>
      </c>
      <c r="B7279" s="126" t="s">
        <v>51</v>
      </c>
      <c r="C7279" s="126" t="s">
        <v>17</v>
      </c>
      <c r="D7279" s="126" t="s">
        <v>12820</v>
      </c>
      <c r="E7279" s="126" t="s">
        <v>51</v>
      </c>
      <c r="F7279" s="126" t="s">
        <v>51</v>
      </c>
      <c r="G7279" s="127">
        <v>0</v>
      </c>
    </row>
    <row r="7280" spans="1:7" x14ac:dyDescent="0.25">
      <c r="A7280" s="126" t="s">
        <v>12821</v>
      </c>
      <c r="B7280" s="126" t="s">
        <v>51</v>
      </c>
      <c r="C7280" s="126" t="s">
        <v>17</v>
      </c>
      <c r="D7280" s="126" t="s">
        <v>12822</v>
      </c>
      <c r="E7280" s="126" t="s">
        <v>51</v>
      </c>
      <c r="F7280" s="126" t="s">
        <v>51</v>
      </c>
      <c r="G7280" s="127">
        <v>0</v>
      </c>
    </row>
    <row r="7281" spans="1:7" x14ac:dyDescent="0.25">
      <c r="A7281" s="126" t="s">
        <v>12823</v>
      </c>
      <c r="B7281" s="126" t="s">
        <v>51</v>
      </c>
      <c r="C7281" s="126" t="s">
        <v>17</v>
      </c>
      <c r="D7281" s="126" t="s">
        <v>12824</v>
      </c>
      <c r="E7281" s="126" t="s">
        <v>51</v>
      </c>
      <c r="F7281" s="126" t="s">
        <v>51</v>
      </c>
      <c r="G7281" s="127">
        <v>0</v>
      </c>
    </row>
    <row r="7282" spans="1:7" x14ac:dyDescent="0.25">
      <c r="A7282" s="126" t="s">
        <v>12825</v>
      </c>
      <c r="B7282" s="126" t="s">
        <v>51</v>
      </c>
      <c r="C7282" s="126" t="s">
        <v>17</v>
      </c>
      <c r="D7282" s="126" t="s">
        <v>12826</v>
      </c>
      <c r="E7282" s="126" t="s">
        <v>51</v>
      </c>
      <c r="F7282" s="126" t="s">
        <v>51</v>
      </c>
      <c r="G7282" s="127">
        <v>0</v>
      </c>
    </row>
    <row r="7283" spans="1:7" x14ac:dyDescent="0.25">
      <c r="A7283" s="126" t="s">
        <v>12827</v>
      </c>
      <c r="B7283" s="126" t="s">
        <v>51</v>
      </c>
      <c r="C7283" s="126" t="s">
        <v>17</v>
      </c>
      <c r="D7283" s="126" t="s">
        <v>12828</v>
      </c>
      <c r="E7283" s="126" t="s">
        <v>51</v>
      </c>
      <c r="F7283" s="126" t="s">
        <v>51</v>
      </c>
      <c r="G7283" s="127">
        <v>0</v>
      </c>
    </row>
    <row r="7284" spans="1:7" x14ac:dyDescent="0.25">
      <c r="A7284" s="126" t="s">
        <v>12829</v>
      </c>
      <c r="B7284" s="126" t="s">
        <v>51</v>
      </c>
      <c r="C7284" s="126" t="s">
        <v>17</v>
      </c>
      <c r="D7284" s="126" t="s">
        <v>12830</v>
      </c>
      <c r="E7284" s="126" t="s">
        <v>51</v>
      </c>
      <c r="F7284" s="126" t="s">
        <v>51</v>
      </c>
      <c r="G7284" s="127">
        <v>0</v>
      </c>
    </row>
    <row r="7285" spans="1:7" x14ac:dyDescent="0.25">
      <c r="A7285" s="126" t="s">
        <v>12831</v>
      </c>
      <c r="B7285" s="126" t="s">
        <v>51</v>
      </c>
      <c r="C7285" s="126" t="s">
        <v>17</v>
      </c>
      <c r="D7285" s="126" t="s">
        <v>12832</v>
      </c>
      <c r="E7285" s="126" t="s">
        <v>51</v>
      </c>
      <c r="F7285" s="126" t="s">
        <v>51</v>
      </c>
      <c r="G7285" s="127">
        <v>0</v>
      </c>
    </row>
    <row r="7286" spans="1:7" x14ac:dyDescent="0.25">
      <c r="A7286" s="126" t="s">
        <v>12833</v>
      </c>
      <c r="B7286" s="126" t="s">
        <v>51</v>
      </c>
      <c r="C7286" s="126" t="s">
        <v>17</v>
      </c>
      <c r="D7286" s="126" t="s">
        <v>12834</v>
      </c>
      <c r="E7286" s="126" t="s">
        <v>51</v>
      </c>
      <c r="F7286" s="126" t="s">
        <v>51</v>
      </c>
      <c r="G7286" s="127">
        <v>0</v>
      </c>
    </row>
    <row r="7287" spans="1:7" x14ac:dyDescent="0.25">
      <c r="A7287" s="126" t="s">
        <v>12835</v>
      </c>
      <c r="B7287" s="126" t="s">
        <v>51</v>
      </c>
      <c r="C7287" s="126" t="s">
        <v>17</v>
      </c>
      <c r="D7287" s="126" t="s">
        <v>12836</v>
      </c>
      <c r="E7287" s="126" t="s">
        <v>51</v>
      </c>
      <c r="F7287" s="126" t="s">
        <v>51</v>
      </c>
      <c r="G7287" s="127">
        <v>0</v>
      </c>
    </row>
    <row r="7288" spans="1:7" x14ac:dyDescent="0.25">
      <c r="A7288" s="126" t="s">
        <v>12837</v>
      </c>
      <c r="B7288" s="126" t="s">
        <v>51</v>
      </c>
      <c r="C7288" s="126" t="s">
        <v>17</v>
      </c>
      <c r="D7288" s="126" t="s">
        <v>12838</v>
      </c>
      <c r="E7288" s="126" t="s">
        <v>51</v>
      </c>
      <c r="F7288" s="126" t="s">
        <v>51</v>
      </c>
      <c r="G7288" s="127">
        <v>0</v>
      </c>
    </row>
    <row r="7289" spans="1:7" x14ac:dyDescent="0.25">
      <c r="A7289" s="126" t="s">
        <v>12839</v>
      </c>
      <c r="B7289" s="126" t="s">
        <v>51</v>
      </c>
      <c r="C7289" s="126" t="s">
        <v>17</v>
      </c>
      <c r="D7289" s="126" t="s">
        <v>12840</v>
      </c>
      <c r="E7289" s="126" t="s">
        <v>51</v>
      </c>
      <c r="F7289" s="126" t="s">
        <v>51</v>
      </c>
      <c r="G7289" s="127">
        <v>0</v>
      </c>
    </row>
    <row r="7290" spans="1:7" x14ac:dyDescent="0.25">
      <c r="A7290" s="126" t="s">
        <v>12841</v>
      </c>
      <c r="B7290" s="126" t="s">
        <v>51</v>
      </c>
      <c r="C7290" s="126" t="s">
        <v>17</v>
      </c>
      <c r="D7290" s="126" t="s">
        <v>12842</v>
      </c>
      <c r="E7290" s="126" t="s">
        <v>51</v>
      </c>
      <c r="F7290" s="126" t="s">
        <v>51</v>
      </c>
      <c r="G7290" s="127">
        <v>0</v>
      </c>
    </row>
    <row r="7291" spans="1:7" x14ac:dyDescent="0.25">
      <c r="A7291" s="126" t="s">
        <v>12843</v>
      </c>
      <c r="B7291" s="126" t="s">
        <v>51</v>
      </c>
      <c r="C7291" s="126" t="s">
        <v>17</v>
      </c>
      <c r="D7291" s="126" t="s">
        <v>12844</v>
      </c>
      <c r="E7291" s="126" t="s">
        <v>51</v>
      </c>
      <c r="F7291" s="126" t="s">
        <v>51</v>
      </c>
      <c r="G7291" s="127">
        <v>0</v>
      </c>
    </row>
    <row r="7292" spans="1:7" x14ac:dyDescent="0.25">
      <c r="A7292" s="126" t="s">
        <v>12845</v>
      </c>
      <c r="B7292" s="126" t="s">
        <v>51</v>
      </c>
      <c r="C7292" s="126" t="s">
        <v>17</v>
      </c>
      <c r="D7292" s="126" t="s">
        <v>12846</v>
      </c>
      <c r="E7292" s="126" t="s">
        <v>51</v>
      </c>
      <c r="F7292" s="126" t="s">
        <v>51</v>
      </c>
      <c r="G7292" s="127">
        <v>0</v>
      </c>
    </row>
    <row r="7293" spans="1:7" x14ac:dyDescent="0.25">
      <c r="A7293" s="126" t="s">
        <v>12847</v>
      </c>
      <c r="B7293" s="126" t="s">
        <v>51</v>
      </c>
      <c r="C7293" s="126" t="s">
        <v>17</v>
      </c>
      <c r="D7293" s="126" t="s">
        <v>12848</v>
      </c>
      <c r="E7293" s="126" t="s">
        <v>51</v>
      </c>
      <c r="F7293" s="126" t="s">
        <v>51</v>
      </c>
      <c r="G7293" s="127">
        <v>0</v>
      </c>
    </row>
    <row r="7294" spans="1:7" x14ac:dyDescent="0.25">
      <c r="A7294" s="126" t="s">
        <v>12849</v>
      </c>
      <c r="B7294" s="126" t="s">
        <v>51</v>
      </c>
      <c r="C7294" s="126" t="s">
        <v>17</v>
      </c>
      <c r="D7294" s="126" t="s">
        <v>12850</v>
      </c>
      <c r="E7294" s="126" t="s">
        <v>51</v>
      </c>
      <c r="F7294" s="126" t="s">
        <v>51</v>
      </c>
      <c r="G7294" s="127">
        <v>0</v>
      </c>
    </row>
    <row r="7295" spans="1:7" x14ac:dyDescent="0.25">
      <c r="A7295" s="126" t="s">
        <v>12851</v>
      </c>
      <c r="B7295" s="126" t="s">
        <v>51</v>
      </c>
      <c r="C7295" s="126" t="s">
        <v>17</v>
      </c>
      <c r="D7295" s="126" t="s">
        <v>12852</v>
      </c>
      <c r="E7295" s="126" t="s">
        <v>51</v>
      </c>
      <c r="F7295" s="126" t="s">
        <v>51</v>
      </c>
      <c r="G7295" s="127">
        <v>0</v>
      </c>
    </row>
    <row r="7296" spans="1:7" x14ac:dyDescent="0.25">
      <c r="A7296" s="126" t="s">
        <v>12853</v>
      </c>
      <c r="B7296" s="126" t="s">
        <v>51</v>
      </c>
      <c r="C7296" s="126" t="s">
        <v>17</v>
      </c>
      <c r="D7296" s="126" t="s">
        <v>12854</v>
      </c>
      <c r="E7296" s="126" t="s">
        <v>51</v>
      </c>
      <c r="F7296" s="126" t="s">
        <v>51</v>
      </c>
      <c r="G7296" s="127">
        <v>0</v>
      </c>
    </row>
    <row r="7297" spans="1:7" x14ac:dyDescent="0.25">
      <c r="A7297" s="126" t="s">
        <v>12855</v>
      </c>
      <c r="B7297" s="126" t="s">
        <v>51</v>
      </c>
      <c r="C7297" s="126" t="s">
        <v>17</v>
      </c>
      <c r="D7297" s="126" t="s">
        <v>12856</v>
      </c>
      <c r="E7297" s="126" t="s">
        <v>51</v>
      </c>
      <c r="F7297" s="126" t="s">
        <v>51</v>
      </c>
      <c r="G7297" s="127">
        <v>0</v>
      </c>
    </row>
    <row r="7298" spans="1:7" x14ac:dyDescent="0.25">
      <c r="A7298" s="126" t="s">
        <v>12857</v>
      </c>
      <c r="B7298" s="126" t="s">
        <v>51</v>
      </c>
      <c r="C7298" s="126" t="s">
        <v>17</v>
      </c>
      <c r="D7298" s="126" t="s">
        <v>12858</v>
      </c>
      <c r="E7298" s="126" t="s">
        <v>51</v>
      </c>
      <c r="F7298" s="126" t="s">
        <v>51</v>
      </c>
      <c r="G7298" s="127">
        <v>0</v>
      </c>
    </row>
    <row r="7299" spans="1:7" x14ac:dyDescent="0.25">
      <c r="A7299" s="126" t="s">
        <v>12859</v>
      </c>
      <c r="B7299" s="126" t="s">
        <v>51</v>
      </c>
      <c r="C7299" s="126" t="s">
        <v>17</v>
      </c>
      <c r="D7299" s="126" t="s">
        <v>12860</v>
      </c>
      <c r="E7299" s="126" t="s">
        <v>51</v>
      </c>
      <c r="F7299" s="126" t="s">
        <v>51</v>
      </c>
      <c r="G7299" s="127">
        <v>0</v>
      </c>
    </row>
    <row r="7300" spans="1:7" x14ac:dyDescent="0.25">
      <c r="A7300" s="126" t="s">
        <v>12861</v>
      </c>
      <c r="B7300" s="126" t="s">
        <v>51</v>
      </c>
      <c r="C7300" s="126" t="s">
        <v>53</v>
      </c>
      <c r="D7300" s="126" t="s">
        <v>12862</v>
      </c>
      <c r="E7300" s="126" t="s">
        <v>51</v>
      </c>
      <c r="F7300" s="126" t="s">
        <v>51</v>
      </c>
      <c r="G7300" s="127">
        <v>0</v>
      </c>
    </row>
    <row r="7301" spans="1:7" x14ac:dyDescent="0.25">
      <c r="A7301" s="126" t="s">
        <v>12863</v>
      </c>
      <c r="B7301" s="126" t="s">
        <v>51</v>
      </c>
      <c r="C7301" s="126" t="s">
        <v>53</v>
      </c>
      <c r="D7301" s="126" t="s">
        <v>12864</v>
      </c>
      <c r="E7301" s="126" t="s">
        <v>51</v>
      </c>
      <c r="F7301" s="126" t="s">
        <v>51</v>
      </c>
      <c r="G7301" s="127">
        <v>0</v>
      </c>
    </row>
    <row r="7302" spans="1:7" x14ac:dyDescent="0.25">
      <c r="A7302" s="126" t="s">
        <v>12865</v>
      </c>
      <c r="B7302" s="126" t="s">
        <v>51</v>
      </c>
      <c r="C7302" s="126" t="s">
        <v>53</v>
      </c>
      <c r="D7302" s="126" t="s">
        <v>12866</v>
      </c>
      <c r="E7302" s="126" t="s">
        <v>51</v>
      </c>
      <c r="F7302" s="126" t="s">
        <v>51</v>
      </c>
      <c r="G7302" s="127">
        <v>0</v>
      </c>
    </row>
    <row r="7303" spans="1:7" x14ac:dyDescent="0.25">
      <c r="A7303" s="126" t="s">
        <v>12867</v>
      </c>
      <c r="B7303" s="126" t="s">
        <v>51</v>
      </c>
      <c r="C7303" s="126" t="s">
        <v>17</v>
      </c>
      <c r="D7303" s="126" t="s">
        <v>12868</v>
      </c>
      <c r="E7303" s="126" t="s">
        <v>51</v>
      </c>
      <c r="F7303" s="126" t="s">
        <v>51</v>
      </c>
      <c r="G7303" s="127">
        <v>0</v>
      </c>
    </row>
    <row r="7304" spans="1:7" x14ac:dyDescent="0.25">
      <c r="A7304" s="126" t="s">
        <v>12869</v>
      </c>
      <c r="B7304" s="126" t="s">
        <v>51</v>
      </c>
      <c r="C7304" s="126" t="s">
        <v>17</v>
      </c>
      <c r="D7304" s="126" t="s">
        <v>12870</v>
      </c>
      <c r="E7304" s="126" t="s">
        <v>51</v>
      </c>
      <c r="F7304" s="126" t="s">
        <v>51</v>
      </c>
      <c r="G7304" s="127">
        <v>0</v>
      </c>
    </row>
    <row r="7305" spans="1:7" ht="30" x14ac:dyDescent="0.25">
      <c r="A7305" s="126" t="s">
        <v>12871</v>
      </c>
      <c r="B7305" s="126" t="s">
        <v>51</v>
      </c>
      <c r="C7305" s="126" t="s">
        <v>196</v>
      </c>
      <c r="D7305" s="126" t="s">
        <v>12872</v>
      </c>
      <c r="E7305" s="126" t="s">
        <v>51</v>
      </c>
      <c r="F7305" s="126" t="s">
        <v>510</v>
      </c>
      <c r="G7305" s="127">
        <v>1</v>
      </c>
    </row>
    <row r="7306" spans="1:7" ht="30" x14ac:dyDescent="0.25">
      <c r="A7306" s="126" t="s">
        <v>12873</v>
      </c>
      <c r="B7306" s="126" t="s">
        <v>51</v>
      </c>
      <c r="C7306" s="126" t="s">
        <v>17</v>
      </c>
      <c r="D7306" s="126" t="s">
        <v>12872</v>
      </c>
      <c r="E7306" s="126" t="s">
        <v>51</v>
      </c>
      <c r="F7306" s="126" t="s">
        <v>510</v>
      </c>
      <c r="G7306" s="127">
        <v>1</v>
      </c>
    </row>
    <row r="7307" spans="1:7" ht="30" x14ac:dyDescent="0.25">
      <c r="A7307" s="126" t="s">
        <v>14823</v>
      </c>
      <c r="B7307" s="126" t="s">
        <v>51</v>
      </c>
      <c r="C7307" s="126" t="s">
        <v>53</v>
      </c>
      <c r="D7307" s="126" t="s">
        <v>12872</v>
      </c>
      <c r="E7307" s="126" t="s">
        <v>51</v>
      </c>
      <c r="F7307" s="126" t="s">
        <v>510</v>
      </c>
      <c r="G7307" s="127">
        <v>1</v>
      </c>
    </row>
    <row r="7308" spans="1:7" x14ac:dyDescent="0.25">
      <c r="A7308" s="126" t="s">
        <v>12874</v>
      </c>
      <c r="B7308" s="126" t="s">
        <v>51</v>
      </c>
      <c r="C7308" s="126" t="s">
        <v>53</v>
      </c>
      <c r="D7308" s="126" t="s">
        <v>12875</v>
      </c>
      <c r="E7308" s="126" t="s">
        <v>51</v>
      </c>
      <c r="F7308" s="126" t="s">
        <v>74</v>
      </c>
      <c r="G7308" s="127">
        <v>0</v>
      </c>
    </row>
    <row r="7309" spans="1:7" x14ac:dyDescent="0.25">
      <c r="A7309" s="126" t="s">
        <v>12876</v>
      </c>
      <c r="B7309" s="126" t="s">
        <v>51</v>
      </c>
      <c r="C7309" s="126" t="s">
        <v>17</v>
      </c>
      <c r="D7309" s="126" t="s">
        <v>12877</v>
      </c>
      <c r="E7309" s="126" t="s">
        <v>51</v>
      </c>
      <c r="F7309" s="126" t="s">
        <v>51</v>
      </c>
      <c r="G7309" s="127">
        <v>0</v>
      </c>
    </row>
    <row r="7310" spans="1:7" x14ac:dyDescent="0.25">
      <c r="A7310" s="126" t="s">
        <v>12878</v>
      </c>
      <c r="B7310" s="126" t="s">
        <v>51</v>
      </c>
      <c r="C7310" s="126" t="s">
        <v>17</v>
      </c>
      <c r="D7310" s="126" t="s">
        <v>12879</v>
      </c>
      <c r="E7310" s="126" t="s">
        <v>51</v>
      </c>
      <c r="F7310" s="126" t="s">
        <v>51</v>
      </c>
      <c r="G7310" s="127">
        <v>0</v>
      </c>
    </row>
    <row r="7311" spans="1:7" x14ac:dyDescent="0.25">
      <c r="A7311" s="126" t="s">
        <v>14239</v>
      </c>
      <c r="B7311" s="126" t="s">
        <v>51</v>
      </c>
      <c r="C7311" s="126" t="s">
        <v>11</v>
      </c>
      <c r="D7311" s="126" t="s">
        <v>14240</v>
      </c>
      <c r="E7311" s="126" t="s">
        <v>51</v>
      </c>
      <c r="F7311" s="126" t="s">
        <v>51</v>
      </c>
      <c r="G7311" s="127">
        <v>0</v>
      </c>
    </row>
    <row r="7312" spans="1:7" x14ac:dyDescent="0.25">
      <c r="A7312" s="126" t="s">
        <v>14241</v>
      </c>
      <c r="B7312" s="126" t="s">
        <v>51</v>
      </c>
      <c r="C7312" s="126" t="s">
        <v>11</v>
      </c>
      <c r="D7312" s="126" t="s">
        <v>14242</v>
      </c>
      <c r="E7312" s="126" t="s">
        <v>51</v>
      </c>
      <c r="F7312" s="126" t="s">
        <v>51</v>
      </c>
      <c r="G7312" s="127">
        <v>0</v>
      </c>
    </row>
    <row r="7313" spans="1:7" x14ac:dyDescent="0.25">
      <c r="A7313" s="126" t="s">
        <v>14243</v>
      </c>
      <c r="B7313" s="126" t="s">
        <v>51</v>
      </c>
      <c r="C7313" s="126" t="s">
        <v>11</v>
      </c>
      <c r="D7313" s="126" t="s">
        <v>14244</v>
      </c>
      <c r="E7313" s="126" t="s">
        <v>51</v>
      </c>
      <c r="F7313" s="126" t="s">
        <v>51</v>
      </c>
      <c r="G7313" s="127">
        <v>0</v>
      </c>
    </row>
    <row r="7314" spans="1:7" x14ac:dyDescent="0.25">
      <c r="A7314" s="126" t="s">
        <v>14245</v>
      </c>
      <c r="B7314" s="126" t="s">
        <v>51</v>
      </c>
      <c r="C7314" s="126" t="s">
        <v>11</v>
      </c>
      <c r="D7314" s="126" t="s">
        <v>14246</v>
      </c>
      <c r="E7314" s="126" t="s">
        <v>51</v>
      </c>
      <c r="F7314" s="126" t="s">
        <v>51</v>
      </c>
      <c r="G7314" s="127">
        <v>0</v>
      </c>
    </row>
    <row r="7315" spans="1:7" x14ac:dyDescent="0.25">
      <c r="A7315" s="126" t="s">
        <v>14247</v>
      </c>
      <c r="B7315" s="126" t="s">
        <v>51</v>
      </c>
      <c r="C7315" s="126" t="s">
        <v>11</v>
      </c>
      <c r="D7315" s="126" t="s">
        <v>14248</v>
      </c>
      <c r="E7315" s="126" t="s">
        <v>51</v>
      </c>
      <c r="F7315" s="126" t="s">
        <v>51</v>
      </c>
      <c r="G7315" s="127">
        <v>0</v>
      </c>
    </row>
    <row r="7316" spans="1:7" x14ac:dyDescent="0.25">
      <c r="A7316" s="126" t="s">
        <v>14249</v>
      </c>
      <c r="B7316" s="126" t="s">
        <v>51</v>
      </c>
      <c r="C7316" s="126" t="s">
        <v>196</v>
      </c>
      <c r="D7316" s="126" t="s">
        <v>14250</v>
      </c>
      <c r="E7316" s="126" t="s">
        <v>51</v>
      </c>
      <c r="F7316" s="126" t="s">
        <v>51</v>
      </c>
      <c r="G7316" s="127">
        <v>0</v>
      </c>
    </row>
    <row r="7317" spans="1:7" x14ac:dyDescent="0.25">
      <c r="A7317" s="126" t="s">
        <v>14251</v>
      </c>
      <c r="B7317" s="126" t="s">
        <v>51</v>
      </c>
      <c r="C7317" s="126" t="s">
        <v>196</v>
      </c>
      <c r="D7317" s="126" t="s">
        <v>14252</v>
      </c>
      <c r="E7317" s="126" t="s">
        <v>51</v>
      </c>
      <c r="F7317" s="126" t="s">
        <v>51</v>
      </c>
      <c r="G7317" s="127">
        <v>0</v>
      </c>
    </row>
    <row r="7318" spans="1:7" x14ac:dyDescent="0.25">
      <c r="A7318" s="126" t="s">
        <v>14253</v>
      </c>
      <c r="B7318" s="126" t="s">
        <v>51</v>
      </c>
      <c r="C7318" s="126" t="s">
        <v>196</v>
      </c>
      <c r="D7318" s="126" t="s">
        <v>14254</v>
      </c>
      <c r="E7318" s="126" t="s">
        <v>51</v>
      </c>
      <c r="F7318" s="126" t="s">
        <v>51</v>
      </c>
      <c r="G7318" s="127">
        <v>0</v>
      </c>
    </row>
    <row r="7319" spans="1:7" x14ac:dyDescent="0.25">
      <c r="A7319" s="126" t="s">
        <v>14255</v>
      </c>
      <c r="B7319" s="126" t="s">
        <v>51</v>
      </c>
      <c r="C7319" s="126" t="s">
        <v>196</v>
      </c>
      <c r="D7319" s="126" t="s">
        <v>14256</v>
      </c>
      <c r="E7319" s="126" t="s">
        <v>51</v>
      </c>
      <c r="F7319" s="126" t="s">
        <v>51</v>
      </c>
      <c r="G7319" s="127">
        <v>0</v>
      </c>
    </row>
    <row r="7320" spans="1:7" x14ac:dyDescent="0.25">
      <c r="A7320" s="126" t="s">
        <v>14257</v>
      </c>
      <c r="B7320" s="126" t="s">
        <v>51</v>
      </c>
      <c r="C7320" s="126" t="s">
        <v>196</v>
      </c>
      <c r="D7320" s="126" t="s">
        <v>14258</v>
      </c>
      <c r="E7320" s="126" t="s">
        <v>51</v>
      </c>
      <c r="F7320" s="126" t="s">
        <v>51</v>
      </c>
      <c r="G7320" s="127">
        <v>0</v>
      </c>
    </row>
    <row r="7321" spans="1:7" x14ac:dyDescent="0.25">
      <c r="A7321" s="126" t="s">
        <v>14259</v>
      </c>
      <c r="B7321" s="126" t="s">
        <v>51</v>
      </c>
      <c r="C7321" s="126" t="s">
        <v>196</v>
      </c>
      <c r="D7321" s="126" t="s">
        <v>14260</v>
      </c>
      <c r="E7321" s="126" t="s">
        <v>51</v>
      </c>
      <c r="F7321" s="126" t="s">
        <v>51</v>
      </c>
      <c r="G7321" s="127">
        <v>0</v>
      </c>
    </row>
    <row r="7322" spans="1:7" x14ac:dyDescent="0.25">
      <c r="A7322" s="126" t="s">
        <v>14261</v>
      </c>
      <c r="B7322" s="126" t="s">
        <v>51</v>
      </c>
      <c r="C7322" s="126" t="s">
        <v>11</v>
      </c>
      <c r="D7322" s="126" t="s">
        <v>14262</v>
      </c>
      <c r="E7322" s="126" t="s">
        <v>51</v>
      </c>
      <c r="F7322" s="126" t="s">
        <v>51</v>
      </c>
      <c r="G7322" s="127">
        <v>0</v>
      </c>
    </row>
    <row r="7323" spans="1:7" x14ac:dyDescent="0.25">
      <c r="A7323" s="126" t="s">
        <v>14263</v>
      </c>
      <c r="B7323" s="126" t="s">
        <v>51</v>
      </c>
      <c r="C7323" s="126" t="s">
        <v>11</v>
      </c>
      <c r="D7323" s="126" t="s">
        <v>14264</v>
      </c>
      <c r="E7323" s="126" t="s">
        <v>51</v>
      </c>
      <c r="F7323" s="126" t="s">
        <v>51</v>
      </c>
      <c r="G7323" s="127">
        <v>0</v>
      </c>
    </row>
    <row r="7324" spans="1:7" x14ac:dyDescent="0.25">
      <c r="A7324" s="126" t="s">
        <v>14265</v>
      </c>
      <c r="B7324" s="126" t="s">
        <v>51</v>
      </c>
      <c r="C7324" s="126" t="s">
        <v>11</v>
      </c>
      <c r="D7324" s="126" t="s">
        <v>14266</v>
      </c>
      <c r="E7324" s="126" t="s">
        <v>51</v>
      </c>
      <c r="F7324" s="126" t="s">
        <v>51</v>
      </c>
      <c r="G7324" s="127">
        <v>0</v>
      </c>
    </row>
    <row r="7325" spans="1:7" x14ac:dyDescent="0.25">
      <c r="A7325" s="126" t="s">
        <v>14267</v>
      </c>
      <c r="B7325" s="126" t="s">
        <v>51</v>
      </c>
      <c r="C7325" s="126" t="s">
        <v>11</v>
      </c>
      <c r="D7325" s="126" t="s">
        <v>14268</v>
      </c>
      <c r="E7325" s="126" t="s">
        <v>51</v>
      </c>
      <c r="F7325" s="126" t="s">
        <v>51</v>
      </c>
      <c r="G7325" s="127">
        <v>0</v>
      </c>
    </row>
    <row r="7326" spans="1:7" x14ac:dyDescent="0.25">
      <c r="A7326" s="126" t="s">
        <v>14269</v>
      </c>
      <c r="B7326" s="126" t="s">
        <v>51</v>
      </c>
      <c r="C7326" s="126" t="s">
        <v>11</v>
      </c>
      <c r="D7326" s="126" t="s">
        <v>14270</v>
      </c>
      <c r="E7326" s="126" t="s">
        <v>51</v>
      </c>
      <c r="F7326" s="126" t="s">
        <v>51</v>
      </c>
      <c r="G7326" s="127">
        <v>0</v>
      </c>
    </row>
    <row r="7327" spans="1:7" x14ac:dyDescent="0.25">
      <c r="A7327" s="126" t="s">
        <v>14271</v>
      </c>
      <c r="B7327" s="126" t="s">
        <v>51</v>
      </c>
      <c r="C7327" s="126" t="s">
        <v>196</v>
      </c>
      <c r="D7327" s="126" t="s">
        <v>14272</v>
      </c>
      <c r="E7327" s="126" t="s">
        <v>51</v>
      </c>
      <c r="F7327" s="126" t="s">
        <v>51</v>
      </c>
      <c r="G7327" s="127">
        <v>0</v>
      </c>
    </row>
    <row r="7328" spans="1:7" x14ac:dyDescent="0.25">
      <c r="A7328" s="126" t="s">
        <v>14273</v>
      </c>
      <c r="B7328" s="126" t="s">
        <v>51</v>
      </c>
      <c r="C7328" s="126" t="s">
        <v>196</v>
      </c>
      <c r="D7328" s="126" t="s">
        <v>14274</v>
      </c>
      <c r="E7328" s="126" t="s">
        <v>51</v>
      </c>
      <c r="F7328" s="126" t="s">
        <v>51</v>
      </c>
      <c r="G7328" s="127">
        <v>0</v>
      </c>
    </row>
    <row r="7329" spans="1:7" x14ac:dyDescent="0.25">
      <c r="A7329" s="126" t="s">
        <v>14275</v>
      </c>
      <c r="B7329" s="126" t="s">
        <v>51</v>
      </c>
      <c r="C7329" s="126" t="s">
        <v>196</v>
      </c>
      <c r="D7329" s="126" t="s">
        <v>14276</v>
      </c>
      <c r="E7329" s="126" t="s">
        <v>51</v>
      </c>
      <c r="F7329" s="126" t="s">
        <v>51</v>
      </c>
      <c r="G7329" s="127">
        <v>0</v>
      </c>
    </row>
    <row r="7330" spans="1:7" x14ac:dyDescent="0.25">
      <c r="A7330" s="126" t="s">
        <v>14277</v>
      </c>
      <c r="B7330" s="126" t="s">
        <v>51</v>
      </c>
      <c r="C7330" s="126" t="s">
        <v>196</v>
      </c>
      <c r="D7330" s="126" t="s">
        <v>14278</v>
      </c>
      <c r="E7330" s="126" t="s">
        <v>51</v>
      </c>
      <c r="F7330" s="126" t="s">
        <v>51</v>
      </c>
      <c r="G7330" s="127">
        <v>0</v>
      </c>
    </row>
    <row r="7331" spans="1:7" x14ac:dyDescent="0.25">
      <c r="A7331" s="126" t="s">
        <v>14279</v>
      </c>
      <c r="B7331" s="126" t="s">
        <v>51</v>
      </c>
      <c r="C7331" s="126" t="s">
        <v>196</v>
      </c>
      <c r="D7331" s="126" t="s">
        <v>14280</v>
      </c>
      <c r="E7331" s="126" t="s">
        <v>51</v>
      </c>
      <c r="F7331" s="126" t="s">
        <v>51</v>
      </c>
      <c r="G7331" s="127">
        <v>0</v>
      </c>
    </row>
    <row r="7332" spans="1:7" x14ac:dyDescent="0.25">
      <c r="A7332" s="126" t="s">
        <v>14281</v>
      </c>
      <c r="B7332" s="126" t="s">
        <v>51</v>
      </c>
      <c r="C7332" s="126" t="s">
        <v>196</v>
      </c>
      <c r="D7332" s="126" t="s">
        <v>14282</v>
      </c>
      <c r="E7332" s="126" t="s">
        <v>51</v>
      </c>
      <c r="F7332" s="126" t="s">
        <v>51</v>
      </c>
      <c r="G7332" s="127">
        <v>0</v>
      </c>
    </row>
    <row r="7333" spans="1:7" x14ac:dyDescent="0.25">
      <c r="A7333" s="126" t="s">
        <v>14283</v>
      </c>
      <c r="B7333" s="126" t="s">
        <v>51</v>
      </c>
      <c r="C7333" s="126" t="s">
        <v>11</v>
      </c>
      <c r="D7333" s="126" t="s">
        <v>14284</v>
      </c>
      <c r="E7333" s="126" t="s">
        <v>51</v>
      </c>
      <c r="F7333" s="126" t="s">
        <v>51</v>
      </c>
      <c r="G7333" s="127">
        <v>0</v>
      </c>
    </row>
    <row r="7334" spans="1:7" x14ac:dyDescent="0.25">
      <c r="A7334" s="126" t="s">
        <v>14285</v>
      </c>
      <c r="B7334" s="126" t="s">
        <v>51</v>
      </c>
      <c r="C7334" s="126" t="s">
        <v>11</v>
      </c>
      <c r="D7334" s="126" t="s">
        <v>14286</v>
      </c>
      <c r="E7334" s="126" t="s">
        <v>51</v>
      </c>
      <c r="F7334" s="126" t="s">
        <v>51</v>
      </c>
      <c r="G7334" s="127">
        <v>0</v>
      </c>
    </row>
    <row r="7335" spans="1:7" x14ac:dyDescent="0.25">
      <c r="A7335" s="126" t="s">
        <v>14287</v>
      </c>
      <c r="B7335" s="126" t="s">
        <v>51</v>
      </c>
      <c r="C7335" s="126" t="s">
        <v>11</v>
      </c>
      <c r="D7335" s="126" t="s">
        <v>14288</v>
      </c>
      <c r="E7335" s="126" t="s">
        <v>51</v>
      </c>
      <c r="F7335" s="126" t="s">
        <v>51</v>
      </c>
      <c r="G7335" s="127">
        <v>0</v>
      </c>
    </row>
    <row r="7336" spans="1:7" x14ac:dyDescent="0.25">
      <c r="A7336" s="126" t="s">
        <v>14289</v>
      </c>
      <c r="B7336" s="126" t="s">
        <v>51</v>
      </c>
      <c r="C7336" s="126" t="s">
        <v>11</v>
      </c>
      <c r="D7336" s="126" t="s">
        <v>14290</v>
      </c>
      <c r="E7336" s="126" t="s">
        <v>51</v>
      </c>
      <c r="F7336" s="126" t="s">
        <v>51</v>
      </c>
      <c r="G7336" s="127">
        <v>0</v>
      </c>
    </row>
    <row r="7337" spans="1:7" x14ac:dyDescent="0.25">
      <c r="A7337" s="126" t="s">
        <v>14291</v>
      </c>
      <c r="B7337" s="126" t="s">
        <v>51</v>
      </c>
      <c r="C7337" s="126" t="s">
        <v>11</v>
      </c>
      <c r="D7337" s="126" t="s">
        <v>14292</v>
      </c>
      <c r="E7337" s="126" t="s">
        <v>51</v>
      </c>
      <c r="F7337" s="126" t="s">
        <v>51</v>
      </c>
      <c r="G7337" s="127">
        <v>0</v>
      </c>
    </row>
    <row r="7338" spans="1:7" x14ac:dyDescent="0.25">
      <c r="A7338" s="126" t="s">
        <v>14293</v>
      </c>
      <c r="B7338" s="126" t="s">
        <v>51</v>
      </c>
      <c r="C7338" s="126" t="s">
        <v>196</v>
      </c>
      <c r="D7338" s="126" t="s">
        <v>14294</v>
      </c>
      <c r="E7338" s="126" t="s">
        <v>51</v>
      </c>
      <c r="F7338" s="126" t="s">
        <v>51</v>
      </c>
      <c r="G7338" s="127">
        <v>0</v>
      </c>
    </row>
    <row r="7339" spans="1:7" x14ac:dyDescent="0.25">
      <c r="A7339" s="126" t="s">
        <v>14295</v>
      </c>
      <c r="B7339" s="126" t="s">
        <v>51</v>
      </c>
      <c r="C7339" s="126" t="s">
        <v>196</v>
      </c>
      <c r="D7339" s="126" t="s">
        <v>14296</v>
      </c>
      <c r="E7339" s="126" t="s">
        <v>51</v>
      </c>
      <c r="F7339" s="126" t="s">
        <v>51</v>
      </c>
      <c r="G7339" s="127">
        <v>0</v>
      </c>
    </row>
    <row r="7340" spans="1:7" x14ac:dyDescent="0.25">
      <c r="A7340" s="126" t="s">
        <v>14297</v>
      </c>
      <c r="B7340" s="126" t="s">
        <v>51</v>
      </c>
      <c r="C7340" s="126" t="s">
        <v>196</v>
      </c>
      <c r="D7340" s="126" t="s">
        <v>14298</v>
      </c>
      <c r="E7340" s="126" t="s">
        <v>51</v>
      </c>
      <c r="F7340" s="126" t="s">
        <v>51</v>
      </c>
      <c r="G7340" s="127">
        <v>0</v>
      </c>
    </row>
    <row r="7341" spans="1:7" x14ac:dyDescent="0.25">
      <c r="A7341" s="126" t="s">
        <v>14299</v>
      </c>
      <c r="B7341" s="126" t="s">
        <v>51</v>
      </c>
      <c r="C7341" s="126" t="s">
        <v>196</v>
      </c>
      <c r="D7341" s="126" t="s">
        <v>14300</v>
      </c>
      <c r="E7341" s="126" t="s">
        <v>51</v>
      </c>
      <c r="F7341" s="126" t="s">
        <v>51</v>
      </c>
      <c r="G7341" s="127">
        <v>0</v>
      </c>
    </row>
    <row r="7342" spans="1:7" x14ac:dyDescent="0.25">
      <c r="A7342" s="126" t="s">
        <v>14301</v>
      </c>
      <c r="B7342" s="126" t="s">
        <v>51</v>
      </c>
      <c r="C7342" s="126" t="s">
        <v>196</v>
      </c>
      <c r="D7342" s="126" t="s">
        <v>14302</v>
      </c>
      <c r="E7342" s="126" t="s">
        <v>51</v>
      </c>
      <c r="F7342" s="126" t="s">
        <v>51</v>
      </c>
      <c r="G7342" s="127">
        <v>0</v>
      </c>
    </row>
    <row r="7343" spans="1:7" x14ac:dyDescent="0.25">
      <c r="A7343" s="126" t="s">
        <v>14303</v>
      </c>
      <c r="B7343" s="126" t="s">
        <v>51</v>
      </c>
      <c r="C7343" s="126" t="s">
        <v>196</v>
      </c>
      <c r="D7343" s="126" t="s">
        <v>14304</v>
      </c>
      <c r="E7343" s="126" t="s">
        <v>51</v>
      </c>
      <c r="F7343" s="126" t="s">
        <v>51</v>
      </c>
      <c r="G7343" s="127">
        <v>0</v>
      </c>
    </row>
    <row r="7344" spans="1:7" x14ac:dyDescent="0.25">
      <c r="A7344" s="126" t="s">
        <v>14305</v>
      </c>
      <c r="B7344" s="126" t="s">
        <v>51</v>
      </c>
      <c r="C7344" s="126" t="s">
        <v>11</v>
      </c>
      <c r="D7344" s="126" t="s">
        <v>14306</v>
      </c>
      <c r="E7344" s="126" t="s">
        <v>51</v>
      </c>
      <c r="F7344" s="126" t="s">
        <v>51</v>
      </c>
      <c r="G7344" s="127">
        <v>0</v>
      </c>
    </row>
    <row r="7345" spans="1:7" x14ac:dyDescent="0.25">
      <c r="A7345" s="126" t="s">
        <v>14307</v>
      </c>
      <c r="B7345" s="126" t="s">
        <v>51</v>
      </c>
      <c r="C7345" s="126" t="s">
        <v>11</v>
      </c>
      <c r="D7345" s="126" t="s">
        <v>14308</v>
      </c>
      <c r="E7345" s="126" t="s">
        <v>51</v>
      </c>
      <c r="F7345" s="126" t="s">
        <v>51</v>
      </c>
      <c r="G7345" s="127">
        <v>0</v>
      </c>
    </row>
    <row r="7346" spans="1:7" x14ac:dyDescent="0.25">
      <c r="A7346" s="126" t="s">
        <v>14309</v>
      </c>
      <c r="B7346" s="126" t="s">
        <v>51</v>
      </c>
      <c r="C7346" s="126" t="s">
        <v>11</v>
      </c>
      <c r="D7346" s="126" t="s">
        <v>14310</v>
      </c>
      <c r="E7346" s="126" t="s">
        <v>51</v>
      </c>
      <c r="F7346" s="126" t="s">
        <v>51</v>
      </c>
      <c r="G7346" s="127">
        <v>0</v>
      </c>
    </row>
    <row r="7347" spans="1:7" x14ac:dyDescent="0.25">
      <c r="A7347" s="126" t="s">
        <v>14311</v>
      </c>
      <c r="B7347" s="126" t="s">
        <v>51</v>
      </c>
      <c r="C7347" s="126" t="s">
        <v>11</v>
      </c>
      <c r="D7347" s="126" t="s">
        <v>14312</v>
      </c>
      <c r="E7347" s="126" t="s">
        <v>51</v>
      </c>
      <c r="F7347" s="126" t="s">
        <v>51</v>
      </c>
      <c r="G7347" s="127">
        <v>0</v>
      </c>
    </row>
    <row r="7348" spans="1:7" x14ac:dyDescent="0.25">
      <c r="A7348" s="126" t="s">
        <v>14313</v>
      </c>
      <c r="B7348" s="126" t="s">
        <v>51</v>
      </c>
      <c r="C7348" s="126" t="s">
        <v>11</v>
      </c>
      <c r="D7348" s="126" t="s">
        <v>14314</v>
      </c>
      <c r="E7348" s="126" t="s">
        <v>51</v>
      </c>
      <c r="F7348" s="126" t="s">
        <v>51</v>
      </c>
      <c r="G7348" s="127">
        <v>0</v>
      </c>
    </row>
    <row r="7349" spans="1:7" ht="30" x14ac:dyDescent="0.25">
      <c r="A7349" s="126" t="s">
        <v>14315</v>
      </c>
      <c r="B7349" s="126" t="s">
        <v>51</v>
      </c>
      <c r="C7349" s="126" t="s">
        <v>196</v>
      </c>
      <c r="D7349" s="126" t="s">
        <v>14316</v>
      </c>
      <c r="E7349" s="126" t="s">
        <v>51</v>
      </c>
      <c r="F7349" s="126" t="s">
        <v>51</v>
      </c>
      <c r="G7349" s="127">
        <v>0</v>
      </c>
    </row>
    <row r="7350" spans="1:7" ht="30" x14ac:dyDescent="0.25">
      <c r="A7350" s="126" t="s">
        <v>14317</v>
      </c>
      <c r="B7350" s="126" t="s">
        <v>51</v>
      </c>
      <c r="C7350" s="126" t="s">
        <v>196</v>
      </c>
      <c r="D7350" s="126" t="s">
        <v>14318</v>
      </c>
      <c r="E7350" s="126" t="s">
        <v>51</v>
      </c>
      <c r="F7350" s="126" t="s">
        <v>51</v>
      </c>
      <c r="G7350" s="127">
        <v>0</v>
      </c>
    </row>
    <row r="7351" spans="1:7" x14ac:dyDescent="0.25">
      <c r="A7351" s="126" t="s">
        <v>14319</v>
      </c>
      <c r="B7351" s="126" t="s">
        <v>51</v>
      </c>
      <c r="C7351" s="126" t="s">
        <v>196</v>
      </c>
      <c r="D7351" s="126" t="s">
        <v>14320</v>
      </c>
      <c r="E7351" s="126" t="s">
        <v>51</v>
      </c>
      <c r="F7351" s="126" t="s">
        <v>51</v>
      </c>
      <c r="G7351" s="127">
        <v>0</v>
      </c>
    </row>
    <row r="7352" spans="1:7" x14ac:dyDescent="0.25">
      <c r="A7352" s="126" t="s">
        <v>14321</v>
      </c>
      <c r="B7352" s="126" t="s">
        <v>51</v>
      </c>
      <c r="C7352" s="126" t="s">
        <v>196</v>
      </c>
      <c r="D7352" s="126" t="s">
        <v>14322</v>
      </c>
      <c r="E7352" s="126" t="s">
        <v>51</v>
      </c>
      <c r="F7352" s="126" t="s">
        <v>51</v>
      </c>
      <c r="G7352" s="127">
        <v>0</v>
      </c>
    </row>
    <row r="7353" spans="1:7" x14ac:dyDescent="0.25">
      <c r="A7353" s="126" t="s">
        <v>14323</v>
      </c>
      <c r="B7353" s="126" t="s">
        <v>51</v>
      </c>
      <c r="C7353" s="126" t="s">
        <v>196</v>
      </c>
      <c r="D7353" s="126" t="s">
        <v>14324</v>
      </c>
      <c r="E7353" s="126" t="s">
        <v>51</v>
      </c>
      <c r="F7353" s="126" t="s">
        <v>51</v>
      </c>
      <c r="G7353" s="127">
        <v>0</v>
      </c>
    </row>
    <row r="7354" spans="1:7" x14ac:dyDescent="0.25">
      <c r="A7354" s="126" t="s">
        <v>14325</v>
      </c>
      <c r="B7354" s="126" t="s">
        <v>51</v>
      </c>
      <c r="C7354" s="126" t="s">
        <v>196</v>
      </c>
      <c r="D7354" s="126" t="s">
        <v>14326</v>
      </c>
      <c r="E7354" s="126" t="s">
        <v>51</v>
      </c>
      <c r="F7354" s="126" t="s">
        <v>51</v>
      </c>
      <c r="G7354" s="127">
        <v>0</v>
      </c>
    </row>
    <row r="7355" spans="1:7" x14ac:dyDescent="0.25">
      <c r="A7355" s="126" t="s">
        <v>14327</v>
      </c>
      <c r="B7355" s="126" t="s">
        <v>51</v>
      </c>
      <c r="C7355" s="126" t="s">
        <v>11</v>
      </c>
      <c r="D7355" s="126" t="s">
        <v>14328</v>
      </c>
      <c r="E7355" s="126" t="s">
        <v>51</v>
      </c>
      <c r="F7355" s="126" t="s">
        <v>51</v>
      </c>
      <c r="G7355" s="127">
        <v>0</v>
      </c>
    </row>
    <row r="7356" spans="1:7" x14ac:dyDescent="0.25">
      <c r="A7356" s="126" t="s">
        <v>14329</v>
      </c>
      <c r="B7356" s="126" t="s">
        <v>51</v>
      </c>
      <c r="C7356" s="126" t="s">
        <v>11</v>
      </c>
      <c r="D7356" s="126" t="s">
        <v>14330</v>
      </c>
      <c r="E7356" s="126" t="s">
        <v>51</v>
      </c>
      <c r="F7356" s="126" t="s">
        <v>51</v>
      </c>
      <c r="G7356" s="127">
        <v>0</v>
      </c>
    </row>
    <row r="7357" spans="1:7" x14ac:dyDescent="0.25">
      <c r="A7357" s="126" t="s">
        <v>14331</v>
      </c>
      <c r="B7357" s="126" t="s">
        <v>51</v>
      </c>
      <c r="C7357" s="126" t="s">
        <v>11</v>
      </c>
      <c r="D7357" s="126" t="s">
        <v>14332</v>
      </c>
      <c r="E7357" s="126" t="s">
        <v>51</v>
      </c>
      <c r="F7357" s="126" t="s">
        <v>51</v>
      </c>
      <c r="G7357" s="127">
        <v>0</v>
      </c>
    </row>
    <row r="7358" spans="1:7" x14ac:dyDescent="0.25">
      <c r="A7358" s="126" t="s">
        <v>14333</v>
      </c>
      <c r="B7358" s="126" t="s">
        <v>51</v>
      </c>
      <c r="C7358" s="126" t="s">
        <v>11</v>
      </c>
      <c r="D7358" s="126" t="s">
        <v>14334</v>
      </c>
      <c r="E7358" s="126" t="s">
        <v>51</v>
      </c>
      <c r="F7358" s="126" t="s">
        <v>51</v>
      </c>
      <c r="G7358" s="127">
        <v>0</v>
      </c>
    </row>
    <row r="7359" spans="1:7" x14ac:dyDescent="0.25">
      <c r="A7359" s="126" t="s">
        <v>14335</v>
      </c>
      <c r="B7359" s="126" t="s">
        <v>51</v>
      </c>
      <c r="C7359" s="126" t="s">
        <v>11</v>
      </c>
      <c r="D7359" s="126" t="s">
        <v>14336</v>
      </c>
      <c r="E7359" s="126" t="s">
        <v>51</v>
      </c>
      <c r="F7359" s="126" t="s">
        <v>51</v>
      </c>
      <c r="G7359" s="127">
        <v>0</v>
      </c>
    </row>
    <row r="7360" spans="1:7" x14ac:dyDescent="0.25">
      <c r="A7360" s="126" t="s">
        <v>14337</v>
      </c>
      <c r="B7360" s="126" t="s">
        <v>51</v>
      </c>
      <c r="C7360" s="126" t="s">
        <v>196</v>
      </c>
      <c r="D7360" s="126" t="s">
        <v>14338</v>
      </c>
      <c r="E7360" s="126" t="s">
        <v>51</v>
      </c>
      <c r="F7360" s="126" t="s">
        <v>51</v>
      </c>
      <c r="G7360" s="127">
        <v>0</v>
      </c>
    </row>
    <row r="7361" spans="1:7" x14ac:dyDescent="0.25">
      <c r="A7361" s="126" t="s">
        <v>14339</v>
      </c>
      <c r="B7361" s="126" t="s">
        <v>51</v>
      </c>
      <c r="C7361" s="126" t="s">
        <v>196</v>
      </c>
      <c r="D7361" s="126" t="s">
        <v>14340</v>
      </c>
      <c r="E7361" s="126" t="s">
        <v>51</v>
      </c>
      <c r="F7361" s="126" t="s">
        <v>51</v>
      </c>
      <c r="G7361" s="127">
        <v>0</v>
      </c>
    </row>
    <row r="7362" spans="1:7" x14ac:dyDescent="0.25">
      <c r="A7362" s="126" t="s">
        <v>14341</v>
      </c>
      <c r="B7362" s="126" t="s">
        <v>51</v>
      </c>
      <c r="C7362" s="126" t="s">
        <v>196</v>
      </c>
      <c r="D7362" s="126" t="s">
        <v>14342</v>
      </c>
      <c r="E7362" s="126" t="s">
        <v>51</v>
      </c>
      <c r="F7362" s="126" t="s">
        <v>51</v>
      </c>
      <c r="G7362" s="127">
        <v>0</v>
      </c>
    </row>
    <row r="7363" spans="1:7" x14ac:dyDescent="0.25">
      <c r="A7363" s="126" t="s">
        <v>14343</v>
      </c>
      <c r="B7363" s="126" t="s">
        <v>51</v>
      </c>
      <c r="C7363" s="126" t="s">
        <v>196</v>
      </c>
      <c r="D7363" s="126" t="s">
        <v>14344</v>
      </c>
      <c r="E7363" s="126" t="s">
        <v>51</v>
      </c>
      <c r="F7363" s="126" t="s">
        <v>51</v>
      </c>
      <c r="G7363" s="127">
        <v>0</v>
      </c>
    </row>
    <row r="7364" spans="1:7" x14ac:dyDescent="0.25">
      <c r="A7364" s="126" t="s">
        <v>14345</v>
      </c>
      <c r="B7364" s="126" t="s">
        <v>51</v>
      </c>
      <c r="C7364" s="126" t="s">
        <v>196</v>
      </c>
      <c r="D7364" s="126" t="s">
        <v>14346</v>
      </c>
      <c r="E7364" s="126" t="s">
        <v>51</v>
      </c>
      <c r="F7364" s="126" t="s">
        <v>51</v>
      </c>
      <c r="G7364" s="127">
        <v>0</v>
      </c>
    </row>
    <row r="7365" spans="1:7" x14ac:dyDescent="0.25">
      <c r="A7365" s="126" t="s">
        <v>14347</v>
      </c>
      <c r="B7365" s="126" t="s">
        <v>51</v>
      </c>
      <c r="C7365" s="126" t="s">
        <v>196</v>
      </c>
      <c r="D7365" s="126" t="s">
        <v>14348</v>
      </c>
      <c r="E7365" s="126" t="s">
        <v>51</v>
      </c>
      <c r="F7365" s="126" t="s">
        <v>51</v>
      </c>
      <c r="G7365" s="127">
        <v>0</v>
      </c>
    </row>
    <row r="7366" spans="1:7" x14ac:dyDescent="0.25">
      <c r="A7366" s="126" t="s">
        <v>12880</v>
      </c>
      <c r="B7366" s="126" t="s">
        <v>51</v>
      </c>
      <c r="C7366" s="126" t="s">
        <v>5612</v>
      </c>
      <c r="D7366" s="126" t="s">
        <v>12881</v>
      </c>
      <c r="E7366" s="126" t="s">
        <v>51</v>
      </c>
      <c r="F7366" s="126" t="s">
        <v>51</v>
      </c>
      <c r="G7366" s="127">
        <v>0</v>
      </c>
    </row>
    <row r="7367" spans="1:7" x14ac:dyDescent="0.25">
      <c r="A7367" s="126" t="s">
        <v>14824</v>
      </c>
      <c r="B7367" s="126" t="s">
        <v>51</v>
      </c>
      <c r="C7367" s="126" t="s">
        <v>196</v>
      </c>
      <c r="D7367" s="126" t="s">
        <v>14825</v>
      </c>
      <c r="E7367" s="126" t="s">
        <v>51</v>
      </c>
      <c r="F7367" s="126" t="s">
        <v>51</v>
      </c>
      <c r="G7367" s="127">
        <v>0</v>
      </c>
    </row>
    <row r="7368" spans="1:7" x14ac:dyDescent="0.25">
      <c r="A7368" s="126" t="s">
        <v>14826</v>
      </c>
      <c r="B7368" s="126" t="s">
        <v>51</v>
      </c>
      <c r="C7368" s="126" t="s">
        <v>196</v>
      </c>
      <c r="D7368" s="126" t="s">
        <v>14827</v>
      </c>
      <c r="E7368" s="126" t="s">
        <v>51</v>
      </c>
      <c r="F7368" s="126" t="s">
        <v>51</v>
      </c>
      <c r="G7368" s="127">
        <v>0</v>
      </c>
    </row>
    <row r="7369" spans="1:7" x14ac:dyDescent="0.25">
      <c r="A7369" s="126" t="s">
        <v>14828</v>
      </c>
      <c r="B7369" s="126" t="s">
        <v>51</v>
      </c>
      <c r="C7369" s="126" t="s">
        <v>196</v>
      </c>
      <c r="D7369" s="126" t="s">
        <v>14829</v>
      </c>
      <c r="E7369" s="126" t="s">
        <v>51</v>
      </c>
      <c r="F7369" s="126" t="s">
        <v>51</v>
      </c>
      <c r="G7369" s="127">
        <v>0</v>
      </c>
    </row>
    <row r="7370" spans="1:7" x14ac:dyDescent="0.25">
      <c r="A7370" s="126" t="s">
        <v>14830</v>
      </c>
      <c r="B7370" s="126" t="s">
        <v>51</v>
      </c>
      <c r="C7370" s="126" t="s">
        <v>196</v>
      </c>
      <c r="D7370" s="126" t="s">
        <v>14831</v>
      </c>
      <c r="E7370" s="126" t="s">
        <v>51</v>
      </c>
      <c r="F7370" s="126" t="s">
        <v>51</v>
      </c>
      <c r="G7370" s="127">
        <v>0</v>
      </c>
    </row>
    <row r="7371" spans="1:7" x14ac:dyDescent="0.25">
      <c r="A7371" s="126" t="s">
        <v>14832</v>
      </c>
      <c r="B7371" s="126" t="s">
        <v>51</v>
      </c>
      <c r="C7371" s="126" t="s">
        <v>196</v>
      </c>
      <c r="D7371" s="126" t="s">
        <v>14833</v>
      </c>
      <c r="E7371" s="126" t="s">
        <v>51</v>
      </c>
      <c r="F7371" s="126" t="s">
        <v>51</v>
      </c>
      <c r="G7371" s="127">
        <v>0</v>
      </c>
    </row>
    <row r="7372" spans="1:7" x14ac:dyDescent="0.25">
      <c r="A7372" s="126" t="s">
        <v>14834</v>
      </c>
      <c r="B7372" s="126" t="s">
        <v>51</v>
      </c>
      <c r="C7372" s="126" t="s">
        <v>196</v>
      </c>
      <c r="D7372" s="126" t="s">
        <v>14835</v>
      </c>
      <c r="E7372" s="126" t="s">
        <v>51</v>
      </c>
      <c r="F7372" s="126" t="s">
        <v>51</v>
      </c>
      <c r="G7372" s="127">
        <v>0</v>
      </c>
    </row>
    <row r="7373" spans="1:7" x14ac:dyDescent="0.25">
      <c r="A7373" s="126" t="s">
        <v>14836</v>
      </c>
      <c r="B7373" s="126" t="s">
        <v>51</v>
      </c>
      <c r="C7373" s="126" t="s">
        <v>196</v>
      </c>
      <c r="D7373" s="126" t="s">
        <v>14837</v>
      </c>
      <c r="E7373" s="126" t="s">
        <v>51</v>
      </c>
      <c r="F7373" s="126" t="s">
        <v>51</v>
      </c>
      <c r="G7373" s="127">
        <v>0</v>
      </c>
    </row>
    <row r="7374" spans="1:7" x14ac:dyDescent="0.25">
      <c r="A7374" s="126" t="s">
        <v>14838</v>
      </c>
      <c r="B7374" s="126" t="s">
        <v>51</v>
      </c>
      <c r="C7374" s="126" t="s">
        <v>196</v>
      </c>
      <c r="D7374" s="126" t="s">
        <v>14839</v>
      </c>
      <c r="E7374" s="126" t="s">
        <v>51</v>
      </c>
      <c r="F7374" s="126" t="s">
        <v>51</v>
      </c>
      <c r="G7374" s="127">
        <v>0</v>
      </c>
    </row>
    <row r="7375" spans="1:7" x14ac:dyDescent="0.25">
      <c r="A7375" s="126" t="s">
        <v>14840</v>
      </c>
      <c r="B7375" s="126" t="s">
        <v>51</v>
      </c>
      <c r="C7375" s="126" t="s">
        <v>196</v>
      </c>
      <c r="D7375" s="126" t="s">
        <v>14841</v>
      </c>
      <c r="E7375" s="126" t="s">
        <v>51</v>
      </c>
      <c r="F7375" s="126" t="s">
        <v>51</v>
      </c>
      <c r="G7375" s="127">
        <v>0</v>
      </c>
    </row>
    <row r="7376" spans="1:7" x14ac:dyDescent="0.25">
      <c r="A7376" s="126" t="s">
        <v>14842</v>
      </c>
      <c r="B7376" s="126" t="s">
        <v>51</v>
      </c>
      <c r="C7376" s="126" t="s">
        <v>196</v>
      </c>
      <c r="D7376" s="126" t="s">
        <v>14843</v>
      </c>
      <c r="E7376" s="126" t="s">
        <v>51</v>
      </c>
      <c r="F7376" s="126" t="s">
        <v>2651</v>
      </c>
      <c r="G7376" s="127">
        <v>1</v>
      </c>
    </row>
    <row r="7377" spans="1:7" x14ac:dyDescent="0.25">
      <c r="A7377" s="126" t="s">
        <v>14844</v>
      </c>
      <c r="B7377" s="126" t="s">
        <v>51</v>
      </c>
      <c r="C7377" s="126" t="s">
        <v>196</v>
      </c>
      <c r="D7377" s="126" t="s">
        <v>14845</v>
      </c>
      <c r="E7377" s="126" t="s">
        <v>51</v>
      </c>
      <c r="F7377" s="126" t="s">
        <v>51</v>
      </c>
      <c r="G7377" s="127">
        <v>0</v>
      </c>
    </row>
    <row r="7378" spans="1:7" x14ac:dyDescent="0.25">
      <c r="A7378" s="126" t="s">
        <v>14846</v>
      </c>
      <c r="B7378" s="126" t="s">
        <v>51</v>
      </c>
      <c r="C7378" s="126" t="s">
        <v>196</v>
      </c>
      <c r="D7378" s="126" t="s">
        <v>14847</v>
      </c>
      <c r="E7378" s="126" t="s">
        <v>51</v>
      </c>
      <c r="F7378" s="126" t="s">
        <v>51</v>
      </c>
      <c r="G7378" s="127">
        <v>0</v>
      </c>
    </row>
    <row r="7379" spans="1:7" x14ac:dyDescent="0.25">
      <c r="A7379" s="126" t="s">
        <v>14848</v>
      </c>
      <c r="B7379" s="126" t="s">
        <v>51</v>
      </c>
      <c r="C7379" s="126" t="s">
        <v>196</v>
      </c>
      <c r="D7379" s="126" t="s">
        <v>14849</v>
      </c>
      <c r="E7379" s="126" t="s">
        <v>51</v>
      </c>
      <c r="F7379" s="126" t="s">
        <v>51</v>
      </c>
      <c r="G7379" s="127">
        <v>0</v>
      </c>
    </row>
    <row r="7380" spans="1:7" x14ac:dyDescent="0.25">
      <c r="A7380" s="126" t="s">
        <v>14850</v>
      </c>
      <c r="B7380" s="126" t="s">
        <v>51</v>
      </c>
      <c r="C7380" s="126" t="s">
        <v>196</v>
      </c>
      <c r="D7380" s="126" t="s">
        <v>14851</v>
      </c>
      <c r="E7380" s="126" t="s">
        <v>51</v>
      </c>
      <c r="F7380" s="126" t="s">
        <v>2651</v>
      </c>
      <c r="G7380" s="127">
        <v>1</v>
      </c>
    </row>
    <row r="7381" spans="1:7" x14ac:dyDescent="0.25">
      <c r="A7381" s="126" t="s">
        <v>14852</v>
      </c>
      <c r="B7381" s="126" t="s">
        <v>51</v>
      </c>
      <c r="C7381" s="126" t="s">
        <v>196</v>
      </c>
      <c r="D7381" s="126" t="s">
        <v>14853</v>
      </c>
      <c r="E7381" s="126" t="s">
        <v>51</v>
      </c>
      <c r="F7381" s="126" t="s">
        <v>51</v>
      </c>
      <c r="G7381" s="127">
        <v>0</v>
      </c>
    </row>
    <row r="7382" spans="1:7" ht="30" x14ac:dyDescent="0.25">
      <c r="A7382" s="126" t="s">
        <v>14854</v>
      </c>
      <c r="B7382" s="126" t="s">
        <v>51</v>
      </c>
      <c r="C7382" s="126" t="s">
        <v>196</v>
      </c>
      <c r="D7382" s="126" t="s">
        <v>14855</v>
      </c>
      <c r="E7382" s="126" t="s">
        <v>51</v>
      </c>
      <c r="F7382" s="126" t="s">
        <v>510</v>
      </c>
      <c r="G7382" s="127">
        <v>1</v>
      </c>
    </row>
    <row r="7383" spans="1:7" x14ac:dyDescent="0.25">
      <c r="A7383" s="126" t="s">
        <v>12882</v>
      </c>
      <c r="B7383" s="126" t="s">
        <v>51</v>
      </c>
      <c r="C7383" s="126" t="s">
        <v>17</v>
      </c>
      <c r="D7383" s="126" t="s">
        <v>12883</v>
      </c>
      <c r="E7383" s="126" t="s">
        <v>51</v>
      </c>
      <c r="F7383" s="126" t="s">
        <v>51</v>
      </c>
      <c r="G7383" s="127">
        <v>0</v>
      </c>
    </row>
    <row r="7384" spans="1:7" x14ac:dyDescent="0.25">
      <c r="A7384" s="126" t="s">
        <v>12884</v>
      </c>
      <c r="B7384" s="126" t="s">
        <v>51</v>
      </c>
      <c r="C7384" s="126" t="s">
        <v>17</v>
      </c>
      <c r="D7384" s="126" t="s">
        <v>12885</v>
      </c>
      <c r="E7384" s="126" t="s">
        <v>51</v>
      </c>
      <c r="F7384" s="126" t="s">
        <v>51</v>
      </c>
      <c r="G7384" s="127">
        <v>0</v>
      </c>
    </row>
    <row r="7385" spans="1:7" x14ac:dyDescent="0.25">
      <c r="A7385" s="126" t="s">
        <v>12886</v>
      </c>
      <c r="B7385" s="126" t="s">
        <v>51</v>
      </c>
      <c r="C7385" s="126" t="s">
        <v>17</v>
      </c>
      <c r="D7385" s="126" t="s">
        <v>15190</v>
      </c>
      <c r="E7385" s="126" t="s">
        <v>51</v>
      </c>
      <c r="F7385" s="126" t="s">
        <v>51</v>
      </c>
      <c r="G7385" s="127">
        <v>0</v>
      </c>
    </row>
    <row r="7386" spans="1:7" x14ac:dyDescent="0.25">
      <c r="A7386" s="126" t="s">
        <v>12887</v>
      </c>
      <c r="B7386" s="126" t="s">
        <v>51</v>
      </c>
      <c r="C7386" s="126" t="s">
        <v>3033</v>
      </c>
      <c r="D7386" s="126" t="s">
        <v>12888</v>
      </c>
      <c r="E7386" s="126" t="s">
        <v>51</v>
      </c>
      <c r="F7386" s="126" t="s">
        <v>718</v>
      </c>
      <c r="G7386" s="127">
        <v>0</v>
      </c>
    </row>
    <row r="7387" spans="1:7" x14ac:dyDescent="0.25">
      <c r="A7387" s="126" t="s">
        <v>12889</v>
      </c>
      <c r="B7387" s="126" t="s">
        <v>51</v>
      </c>
      <c r="C7387" s="126" t="s">
        <v>17</v>
      </c>
      <c r="D7387" s="126" t="s">
        <v>12890</v>
      </c>
      <c r="E7387" s="126" t="s">
        <v>51</v>
      </c>
      <c r="F7387" s="126" t="s">
        <v>51</v>
      </c>
      <c r="G7387" s="127">
        <v>0</v>
      </c>
    </row>
    <row r="7388" spans="1:7" x14ac:dyDescent="0.25">
      <c r="A7388" s="126" t="s">
        <v>14349</v>
      </c>
      <c r="B7388" s="126" t="s">
        <v>51</v>
      </c>
      <c r="C7388" s="126" t="s">
        <v>17</v>
      </c>
      <c r="D7388" s="126" t="s">
        <v>14350</v>
      </c>
      <c r="E7388" s="126" t="s">
        <v>51</v>
      </c>
      <c r="F7388" s="126" t="s">
        <v>51</v>
      </c>
      <c r="G7388" s="127">
        <v>0</v>
      </c>
    </row>
    <row r="7389" spans="1:7" x14ac:dyDescent="0.25">
      <c r="A7389" s="126" t="s">
        <v>15052</v>
      </c>
      <c r="B7389" s="126" t="s">
        <v>51</v>
      </c>
      <c r="C7389" s="126" t="s">
        <v>17</v>
      </c>
      <c r="D7389" s="126" t="s">
        <v>15053</v>
      </c>
      <c r="E7389" s="126" t="s">
        <v>51</v>
      </c>
      <c r="F7389" s="126" t="s">
        <v>51</v>
      </c>
      <c r="G7389" s="127">
        <v>0</v>
      </c>
    </row>
    <row r="7390" spans="1:7" x14ac:dyDescent="0.25">
      <c r="A7390" s="126" t="s">
        <v>15054</v>
      </c>
      <c r="B7390" s="126" t="s">
        <v>51</v>
      </c>
      <c r="C7390" s="126" t="s">
        <v>17</v>
      </c>
      <c r="D7390" s="126" t="s">
        <v>15055</v>
      </c>
      <c r="E7390" s="126" t="s">
        <v>51</v>
      </c>
      <c r="F7390" s="126" t="s">
        <v>51</v>
      </c>
      <c r="G7390" s="127">
        <v>0</v>
      </c>
    </row>
    <row r="7391" spans="1:7" x14ac:dyDescent="0.25">
      <c r="A7391" s="126" t="s">
        <v>12891</v>
      </c>
      <c r="B7391" s="126" t="s">
        <v>51</v>
      </c>
      <c r="C7391" s="126" t="s">
        <v>17</v>
      </c>
      <c r="D7391" s="126" t="s">
        <v>12892</v>
      </c>
      <c r="E7391" s="126" t="s">
        <v>51</v>
      </c>
      <c r="F7391" s="126" t="s">
        <v>51</v>
      </c>
      <c r="G7391" s="127">
        <v>0</v>
      </c>
    </row>
    <row r="7392" spans="1:7" x14ac:dyDescent="0.25">
      <c r="A7392" s="126" t="s">
        <v>12893</v>
      </c>
      <c r="B7392" s="126" t="s">
        <v>51</v>
      </c>
      <c r="C7392" s="126" t="s">
        <v>17</v>
      </c>
      <c r="D7392" s="126" t="s">
        <v>12894</v>
      </c>
      <c r="E7392" s="126" t="s">
        <v>51</v>
      </c>
      <c r="F7392" s="126" t="s">
        <v>51</v>
      </c>
      <c r="G7392" s="127">
        <v>0</v>
      </c>
    </row>
    <row r="7393" spans="1:7" x14ac:dyDescent="0.25">
      <c r="A7393" s="126" t="s">
        <v>15191</v>
      </c>
      <c r="B7393" s="126" t="s">
        <v>51</v>
      </c>
      <c r="C7393" s="126" t="s">
        <v>17</v>
      </c>
      <c r="D7393" s="126" t="s">
        <v>15192</v>
      </c>
      <c r="E7393" s="126" t="s">
        <v>51</v>
      </c>
      <c r="F7393" s="126" t="s">
        <v>51</v>
      </c>
      <c r="G7393" s="127">
        <v>0</v>
      </c>
    </row>
    <row r="7394" spans="1:7" x14ac:dyDescent="0.25">
      <c r="A7394" s="126" t="s">
        <v>15193</v>
      </c>
      <c r="B7394" s="126" t="s">
        <v>51</v>
      </c>
      <c r="C7394" s="126" t="s">
        <v>17</v>
      </c>
      <c r="D7394" s="126" t="s">
        <v>15194</v>
      </c>
      <c r="E7394" s="126" t="s">
        <v>51</v>
      </c>
      <c r="F7394" s="126" t="s">
        <v>51</v>
      </c>
      <c r="G7394" s="127">
        <v>0</v>
      </c>
    </row>
    <row r="7395" spans="1:7" x14ac:dyDescent="0.25">
      <c r="A7395" s="126" t="s">
        <v>12895</v>
      </c>
      <c r="B7395" s="126" t="s">
        <v>51</v>
      </c>
      <c r="C7395" s="126" t="s">
        <v>17</v>
      </c>
      <c r="D7395" s="126" t="s">
        <v>12896</v>
      </c>
      <c r="E7395" s="126" t="s">
        <v>51</v>
      </c>
      <c r="F7395" s="126" t="s">
        <v>51</v>
      </c>
      <c r="G7395" s="127">
        <v>0</v>
      </c>
    </row>
    <row r="7396" spans="1:7" x14ac:dyDescent="0.25">
      <c r="A7396" s="126" t="s">
        <v>14351</v>
      </c>
      <c r="B7396" s="126" t="s">
        <v>51</v>
      </c>
      <c r="C7396" s="126" t="s">
        <v>17</v>
      </c>
      <c r="D7396" s="126" t="s">
        <v>14352</v>
      </c>
      <c r="E7396" s="126" t="s">
        <v>51</v>
      </c>
      <c r="F7396" s="126" t="s">
        <v>51</v>
      </c>
      <c r="G7396" s="127">
        <v>0</v>
      </c>
    </row>
    <row r="7397" spans="1:7" x14ac:dyDescent="0.25">
      <c r="A7397" s="126" t="s">
        <v>14353</v>
      </c>
      <c r="B7397" s="126" t="s">
        <v>51</v>
      </c>
      <c r="C7397" s="126" t="s">
        <v>17</v>
      </c>
      <c r="D7397" s="126" t="s">
        <v>14354</v>
      </c>
      <c r="E7397" s="126" t="s">
        <v>51</v>
      </c>
      <c r="F7397" s="126" t="s">
        <v>51</v>
      </c>
      <c r="G7397" s="127">
        <v>0</v>
      </c>
    </row>
    <row r="7398" spans="1:7" x14ac:dyDescent="0.25">
      <c r="A7398" s="126" t="s">
        <v>12897</v>
      </c>
      <c r="B7398" s="126" t="s">
        <v>51</v>
      </c>
      <c r="C7398" s="126" t="s">
        <v>17</v>
      </c>
      <c r="D7398" s="126" t="s">
        <v>12898</v>
      </c>
      <c r="E7398" s="126" t="s">
        <v>51</v>
      </c>
      <c r="F7398" s="126" t="s">
        <v>51</v>
      </c>
      <c r="G7398" s="127">
        <v>0</v>
      </c>
    </row>
    <row r="7399" spans="1:7" x14ac:dyDescent="0.25">
      <c r="A7399" s="126" t="s">
        <v>12899</v>
      </c>
      <c r="B7399" s="126" t="s">
        <v>51</v>
      </c>
      <c r="C7399" s="126" t="s">
        <v>17</v>
      </c>
      <c r="D7399" s="126" t="s">
        <v>12900</v>
      </c>
      <c r="E7399" s="126" t="s">
        <v>51</v>
      </c>
      <c r="F7399" s="126" t="s">
        <v>51</v>
      </c>
      <c r="G7399" s="127">
        <v>0</v>
      </c>
    </row>
    <row r="7400" spans="1:7" x14ac:dyDescent="0.25">
      <c r="A7400" s="126" t="s">
        <v>12901</v>
      </c>
      <c r="B7400" s="126" t="s">
        <v>51</v>
      </c>
      <c r="C7400" s="126" t="s">
        <v>17</v>
      </c>
      <c r="D7400" s="126" t="s">
        <v>12902</v>
      </c>
      <c r="E7400" s="126" t="s">
        <v>51</v>
      </c>
      <c r="F7400" s="126" t="s">
        <v>51</v>
      </c>
      <c r="G7400" s="127">
        <v>0</v>
      </c>
    </row>
    <row r="7401" spans="1:7" x14ac:dyDescent="0.25">
      <c r="A7401" s="126" t="s">
        <v>12903</v>
      </c>
      <c r="B7401" s="126" t="s">
        <v>51</v>
      </c>
      <c r="C7401" s="126" t="s">
        <v>17</v>
      </c>
      <c r="D7401" s="126" t="s">
        <v>12904</v>
      </c>
      <c r="E7401" s="126" t="s">
        <v>51</v>
      </c>
      <c r="F7401" s="126" t="s">
        <v>51</v>
      </c>
      <c r="G7401" s="127">
        <v>0</v>
      </c>
    </row>
    <row r="7402" spans="1:7" x14ac:dyDescent="0.25">
      <c r="A7402" s="126" t="s">
        <v>12905</v>
      </c>
      <c r="B7402" s="126" t="s">
        <v>51</v>
      </c>
      <c r="C7402" s="126" t="s">
        <v>17</v>
      </c>
      <c r="D7402" s="126" t="s">
        <v>12906</v>
      </c>
      <c r="E7402" s="126" t="s">
        <v>51</v>
      </c>
      <c r="F7402" s="126" t="s">
        <v>51</v>
      </c>
      <c r="G7402" s="127">
        <v>0</v>
      </c>
    </row>
    <row r="7403" spans="1:7" x14ac:dyDescent="0.25">
      <c r="A7403" s="126" t="s">
        <v>12907</v>
      </c>
      <c r="B7403" s="126" t="s">
        <v>51</v>
      </c>
      <c r="C7403" s="126" t="s">
        <v>17</v>
      </c>
      <c r="D7403" s="126" t="s">
        <v>12908</v>
      </c>
      <c r="E7403" s="126" t="s">
        <v>51</v>
      </c>
      <c r="F7403" s="126" t="s">
        <v>51</v>
      </c>
      <c r="G7403" s="127">
        <v>0</v>
      </c>
    </row>
    <row r="7404" spans="1:7" x14ac:dyDescent="0.25">
      <c r="A7404" s="126" t="s">
        <v>12909</v>
      </c>
      <c r="B7404" s="126" t="s">
        <v>51</v>
      </c>
      <c r="C7404" s="126" t="s">
        <v>17</v>
      </c>
      <c r="D7404" s="126" t="s">
        <v>12910</v>
      </c>
      <c r="E7404" s="126" t="s">
        <v>51</v>
      </c>
      <c r="F7404" s="126" t="s">
        <v>51</v>
      </c>
      <c r="G7404" s="127">
        <v>0</v>
      </c>
    </row>
    <row r="7405" spans="1:7" x14ac:dyDescent="0.25">
      <c r="A7405" s="126" t="s">
        <v>12911</v>
      </c>
      <c r="B7405" s="126" t="s">
        <v>51</v>
      </c>
      <c r="C7405" s="126" t="s">
        <v>17</v>
      </c>
      <c r="D7405" s="126" t="s">
        <v>12912</v>
      </c>
      <c r="E7405" s="126" t="s">
        <v>51</v>
      </c>
      <c r="F7405" s="126" t="s">
        <v>51</v>
      </c>
      <c r="G7405" s="127">
        <v>0</v>
      </c>
    </row>
    <row r="7406" spans="1:7" x14ac:dyDescent="0.25">
      <c r="A7406" s="126" t="s">
        <v>12913</v>
      </c>
      <c r="B7406" s="126" t="s">
        <v>51</v>
      </c>
      <c r="C7406" s="126" t="s">
        <v>196</v>
      </c>
      <c r="D7406" s="126" t="s">
        <v>12914</v>
      </c>
      <c r="E7406" s="126" t="s">
        <v>51</v>
      </c>
      <c r="F7406" s="126" t="s">
        <v>51</v>
      </c>
      <c r="G7406" s="127">
        <v>0</v>
      </c>
    </row>
    <row r="7407" spans="1:7" x14ac:dyDescent="0.25">
      <c r="A7407" s="126" t="s">
        <v>12915</v>
      </c>
      <c r="B7407" s="126" t="s">
        <v>51</v>
      </c>
      <c r="C7407" s="126" t="s">
        <v>17</v>
      </c>
      <c r="D7407" s="126" t="s">
        <v>12916</v>
      </c>
      <c r="E7407" s="126" t="s">
        <v>51</v>
      </c>
      <c r="F7407" s="126" t="s">
        <v>51</v>
      </c>
      <c r="G7407" s="127">
        <v>0</v>
      </c>
    </row>
    <row r="7408" spans="1:7" x14ac:dyDescent="0.25">
      <c r="A7408" s="126" t="s">
        <v>12917</v>
      </c>
      <c r="B7408" s="126" t="s">
        <v>51</v>
      </c>
      <c r="C7408" s="126" t="s">
        <v>17</v>
      </c>
      <c r="D7408" s="126" t="s">
        <v>12918</v>
      </c>
      <c r="E7408" s="126" t="s">
        <v>51</v>
      </c>
      <c r="F7408" s="126" t="s">
        <v>51</v>
      </c>
      <c r="G7408" s="127">
        <v>0</v>
      </c>
    </row>
    <row r="7409" spans="1:7" x14ac:dyDescent="0.25">
      <c r="A7409" s="126" t="s">
        <v>12919</v>
      </c>
      <c r="B7409" s="126" t="s">
        <v>51</v>
      </c>
      <c r="C7409" s="126" t="s">
        <v>17</v>
      </c>
      <c r="D7409" s="126" t="s">
        <v>12920</v>
      </c>
      <c r="E7409" s="126" t="s">
        <v>51</v>
      </c>
      <c r="F7409" s="126" t="s">
        <v>51</v>
      </c>
      <c r="G7409" s="127">
        <v>0</v>
      </c>
    </row>
    <row r="7410" spans="1:7" x14ac:dyDescent="0.25">
      <c r="A7410" s="126" t="s">
        <v>12921</v>
      </c>
      <c r="B7410" s="126" t="s">
        <v>51</v>
      </c>
      <c r="C7410" s="126" t="s">
        <v>17</v>
      </c>
      <c r="D7410" s="126" t="s">
        <v>12922</v>
      </c>
      <c r="E7410" s="126" t="s">
        <v>51</v>
      </c>
      <c r="F7410" s="126" t="s">
        <v>51</v>
      </c>
      <c r="G7410" s="127">
        <v>0</v>
      </c>
    </row>
    <row r="7411" spans="1:7" x14ac:dyDescent="0.25">
      <c r="A7411" s="126" t="s">
        <v>12923</v>
      </c>
      <c r="B7411" s="126" t="s">
        <v>51</v>
      </c>
      <c r="C7411" s="126" t="s">
        <v>17</v>
      </c>
      <c r="D7411" s="126" t="s">
        <v>12924</v>
      </c>
      <c r="E7411" s="126" t="s">
        <v>51</v>
      </c>
      <c r="F7411" s="126" t="s">
        <v>51</v>
      </c>
      <c r="G7411" s="127">
        <v>0</v>
      </c>
    </row>
    <row r="7412" spans="1:7" x14ac:dyDescent="0.25">
      <c r="A7412" s="126" t="s">
        <v>12925</v>
      </c>
      <c r="B7412" s="126" t="s">
        <v>51</v>
      </c>
      <c r="C7412" s="126" t="s">
        <v>17</v>
      </c>
      <c r="D7412" s="126" t="s">
        <v>12926</v>
      </c>
      <c r="E7412" s="126" t="s">
        <v>51</v>
      </c>
      <c r="F7412" s="126" t="s">
        <v>51</v>
      </c>
      <c r="G7412" s="127">
        <v>0</v>
      </c>
    </row>
    <row r="7413" spans="1:7" x14ac:dyDescent="0.25">
      <c r="A7413" s="126" t="s">
        <v>12927</v>
      </c>
      <c r="B7413" s="126" t="s">
        <v>51</v>
      </c>
      <c r="C7413" s="126" t="s">
        <v>17</v>
      </c>
      <c r="D7413" s="126" t="s">
        <v>12928</v>
      </c>
      <c r="E7413" s="126" t="s">
        <v>51</v>
      </c>
      <c r="F7413" s="126" t="s">
        <v>51</v>
      </c>
      <c r="G7413" s="127">
        <v>0</v>
      </c>
    </row>
    <row r="7414" spans="1:7" ht="30" x14ac:dyDescent="0.25">
      <c r="A7414" s="126" t="s">
        <v>12929</v>
      </c>
      <c r="B7414" s="126" t="s">
        <v>51</v>
      </c>
      <c r="C7414" s="126" t="s">
        <v>17</v>
      </c>
      <c r="D7414" s="126" t="s">
        <v>12930</v>
      </c>
      <c r="E7414" s="126" t="s">
        <v>51</v>
      </c>
      <c r="F7414" s="126" t="s">
        <v>510</v>
      </c>
      <c r="G7414" s="127">
        <v>1</v>
      </c>
    </row>
    <row r="7415" spans="1:7" x14ac:dyDescent="0.25">
      <c r="A7415" s="126" t="s">
        <v>12931</v>
      </c>
      <c r="B7415" s="126" t="s">
        <v>51</v>
      </c>
      <c r="C7415" s="126" t="s">
        <v>17</v>
      </c>
      <c r="D7415" s="126" t="s">
        <v>12932</v>
      </c>
      <c r="E7415" s="126" t="s">
        <v>51</v>
      </c>
      <c r="F7415" s="126" t="s">
        <v>51</v>
      </c>
      <c r="G7415" s="127">
        <v>0</v>
      </c>
    </row>
    <row r="7416" spans="1:7" x14ac:dyDescent="0.25">
      <c r="A7416" s="126" t="s">
        <v>12933</v>
      </c>
      <c r="B7416" s="126" t="s">
        <v>51</v>
      </c>
      <c r="C7416" s="126" t="s">
        <v>17</v>
      </c>
      <c r="D7416" s="126" t="s">
        <v>9288</v>
      </c>
      <c r="E7416" s="126" t="s">
        <v>51</v>
      </c>
      <c r="F7416" s="126" t="s">
        <v>51</v>
      </c>
      <c r="G7416" s="127">
        <v>0</v>
      </c>
    </row>
    <row r="7417" spans="1:7" x14ac:dyDescent="0.25">
      <c r="A7417" s="126" t="s">
        <v>12934</v>
      </c>
      <c r="B7417" s="126" t="s">
        <v>51</v>
      </c>
      <c r="C7417" s="126" t="s">
        <v>17</v>
      </c>
      <c r="D7417" s="126" t="s">
        <v>12935</v>
      </c>
      <c r="E7417" s="126" t="s">
        <v>51</v>
      </c>
      <c r="F7417" s="126" t="s">
        <v>51</v>
      </c>
      <c r="G7417" s="127">
        <v>0</v>
      </c>
    </row>
    <row r="7418" spans="1:7" x14ac:dyDescent="0.25">
      <c r="A7418" s="126" t="s">
        <v>12936</v>
      </c>
      <c r="B7418" s="126" t="s">
        <v>51</v>
      </c>
      <c r="C7418" s="126" t="s">
        <v>17</v>
      </c>
      <c r="D7418" s="126" t="s">
        <v>12937</v>
      </c>
      <c r="E7418" s="126" t="s">
        <v>51</v>
      </c>
      <c r="F7418" s="126" t="s">
        <v>51</v>
      </c>
      <c r="G7418" s="127">
        <v>0</v>
      </c>
    </row>
    <row r="7419" spans="1:7" x14ac:dyDescent="0.25">
      <c r="A7419" s="126" t="s">
        <v>12938</v>
      </c>
      <c r="B7419" s="126" t="s">
        <v>51</v>
      </c>
      <c r="C7419" s="126" t="s">
        <v>17</v>
      </c>
      <c r="D7419" s="126" t="s">
        <v>12939</v>
      </c>
      <c r="E7419" s="126" t="s">
        <v>51</v>
      </c>
      <c r="F7419" s="126" t="s">
        <v>51</v>
      </c>
      <c r="G7419" s="127">
        <v>0</v>
      </c>
    </row>
    <row r="7420" spans="1:7" x14ac:dyDescent="0.25">
      <c r="A7420" s="126" t="s">
        <v>12940</v>
      </c>
      <c r="B7420" s="126" t="s">
        <v>51</v>
      </c>
      <c r="C7420" s="126" t="s">
        <v>17</v>
      </c>
      <c r="D7420" s="126" t="s">
        <v>12941</v>
      </c>
      <c r="E7420" s="126" t="s">
        <v>51</v>
      </c>
      <c r="F7420" s="126" t="s">
        <v>51</v>
      </c>
      <c r="G7420" s="127">
        <v>0</v>
      </c>
    </row>
    <row r="7421" spans="1:7" x14ac:dyDescent="0.25">
      <c r="A7421" s="126" t="s">
        <v>12942</v>
      </c>
      <c r="B7421" s="126" t="s">
        <v>51</v>
      </c>
      <c r="C7421" s="126" t="s">
        <v>17</v>
      </c>
      <c r="D7421" s="126" t="s">
        <v>12943</v>
      </c>
      <c r="E7421" s="126" t="s">
        <v>51</v>
      </c>
      <c r="F7421" s="126" t="s">
        <v>51</v>
      </c>
      <c r="G7421" s="127">
        <v>0</v>
      </c>
    </row>
    <row r="7422" spans="1:7" x14ac:dyDescent="0.25">
      <c r="A7422" s="126" t="s">
        <v>12944</v>
      </c>
      <c r="B7422" s="126" t="s">
        <v>51</v>
      </c>
      <c r="C7422" s="126" t="s">
        <v>17</v>
      </c>
      <c r="D7422" s="126" t="s">
        <v>12945</v>
      </c>
      <c r="E7422" s="126" t="s">
        <v>51</v>
      </c>
      <c r="F7422" s="126" t="s">
        <v>51</v>
      </c>
      <c r="G7422" s="127">
        <v>0</v>
      </c>
    </row>
    <row r="7423" spans="1:7" x14ac:dyDescent="0.25">
      <c r="A7423" s="126" t="s">
        <v>12946</v>
      </c>
      <c r="B7423" s="126" t="s">
        <v>51</v>
      </c>
      <c r="C7423" s="126" t="s">
        <v>17</v>
      </c>
      <c r="D7423" s="126" t="s">
        <v>12947</v>
      </c>
      <c r="E7423" s="126" t="s">
        <v>51</v>
      </c>
      <c r="F7423" s="126" t="s">
        <v>51</v>
      </c>
      <c r="G7423" s="127">
        <v>0</v>
      </c>
    </row>
    <row r="7424" spans="1:7" x14ac:dyDescent="0.25">
      <c r="A7424" s="126" t="s">
        <v>12948</v>
      </c>
      <c r="B7424" s="126" t="s">
        <v>51</v>
      </c>
      <c r="C7424" s="126" t="s">
        <v>17</v>
      </c>
      <c r="D7424" s="126" t="s">
        <v>12949</v>
      </c>
      <c r="E7424" s="126" t="s">
        <v>51</v>
      </c>
      <c r="F7424" s="126" t="s">
        <v>51</v>
      </c>
      <c r="G7424" s="127">
        <v>0</v>
      </c>
    </row>
    <row r="7425" spans="1:7" x14ac:dyDescent="0.25">
      <c r="A7425" s="126" t="s">
        <v>12950</v>
      </c>
      <c r="B7425" s="126" t="s">
        <v>51</v>
      </c>
      <c r="C7425" s="126" t="s">
        <v>17</v>
      </c>
      <c r="D7425" s="126" t="s">
        <v>12951</v>
      </c>
      <c r="E7425" s="126" t="s">
        <v>51</v>
      </c>
      <c r="F7425" s="126" t="s">
        <v>51</v>
      </c>
      <c r="G7425" s="127">
        <v>0</v>
      </c>
    </row>
    <row r="7426" spans="1:7" x14ac:dyDescent="0.25">
      <c r="A7426" s="126" t="s">
        <v>12952</v>
      </c>
      <c r="B7426" s="126" t="s">
        <v>51</v>
      </c>
      <c r="C7426" s="126" t="s">
        <v>17</v>
      </c>
      <c r="D7426" s="126" t="s">
        <v>12953</v>
      </c>
      <c r="E7426" s="126" t="s">
        <v>51</v>
      </c>
      <c r="F7426" s="126" t="s">
        <v>51</v>
      </c>
      <c r="G7426" s="127">
        <v>0</v>
      </c>
    </row>
    <row r="7427" spans="1:7" x14ac:dyDescent="0.25">
      <c r="A7427" s="126" t="s">
        <v>12954</v>
      </c>
      <c r="B7427" s="126" t="s">
        <v>51</v>
      </c>
      <c r="C7427" s="126" t="s">
        <v>17</v>
      </c>
      <c r="D7427" s="126" t="s">
        <v>15195</v>
      </c>
      <c r="E7427" s="126" t="s">
        <v>51</v>
      </c>
      <c r="F7427" s="126" t="s">
        <v>51</v>
      </c>
      <c r="G7427" s="127">
        <v>0</v>
      </c>
    </row>
    <row r="7428" spans="1:7" x14ac:dyDescent="0.25">
      <c r="A7428" s="126" t="s">
        <v>12955</v>
      </c>
      <c r="B7428" s="126" t="s">
        <v>51</v>
      </c>
      <c r="C7428" s="126" t="s">
        <v>17</v>
      </c>
      <c r="D7428" s="126" t="s">
        <v>14856</v>
      </c>
      <c r="E7428" s="126" t="s">
        <v>51</v>
      </c>
      <c r="F7428" s="126" t="s">
        <v>51</v>
      </c>
      <c r="G7428" s="127">
        <v>0</v>
      </c>
    </row>
    <row r="7429" spans="1:7" x14ac:dyDescent="0.25">
      <c r="A7429" s="126" t="s">
        <v>12956</v>
      </c>
      <c r="B7429" s="126" t="s">
        <v>51</v>
      </c>
      <c r="C7429" s="126" t="s">
        <v>17</v>
      </c>
      <c r="D7429" s="126" t="s">
        <v>14857</v>
      </c>
      <c r="E7429" s="126" t="s">
        <v>51</v>
      </c>
      <c r="F7429" s="126" t="s">
        <v>51</v>
      </c>
      <c r="G7429" s="127">
        <v>0</v>
      </c>
    </row>
    <row r="7430" spans="1:7" x14ac:dyDescent="0.25">
      <c r="A7430" s="126" t="s">
        <v>12957</v>
      </c>
      <c r="B7430" s="126" t="s">
        <v>51</v>
      </c>
      <c r="C7430" s="126" t="s">
        <v>17</v>
      </c>
      <c r="D7430" s="126" t="s">
        <v>12958</v>
      </c>
      <c r="E7430" s="126" t="s">
        <v>51</v>
      </c>
      <c r="F7430" s="126" t="s">
        <v>51</v>
      </c>
      <c r="G7430" s="127">
        <v>0</v>
      </c>
    </row>
    <row r="7431" spans="1:7" x14ac:dyDescent="0.25">
      <c r="A7431" s="126" t="s">
        <v>14858</v>
      </c>
      <c r="B7431" s="126" t="s">
        <v>51</v>
      </c>
      <c r="C7431" s="126" t="s">
        <v>17</v>
      </c>
      <c r="D7431" s="126" t="s">
        <v>14859</v>
      </c>
      <c r="E7431" s="126" t="s">
        <v>51</v>
      </c>
      <c r="F7431" s="126" t="s">
        <v>51</v>
      </c>
      <c r="G7431" s="127">
        <v>0</v>
      </c>
    </row>
    <row r="7432" spans="1:7" x14ac:dyDescent="0.25">
      <c r="A7432" s="126" t="s">
        <v>14860</v>
      </c>
      <c r="B7432" s="126" t="s">
        <v>51</v>
      </c>
      <c r="C7432" s="126" t="s">
        <v>17</v>
      </c>
      <c r="D7432" s="126" t="s">
        <v>14861</v>
      </c>
      <c r="E7432" s="126" t="s">
        <v>51</v>
      </c>
      <c r="F7432" s="126" t="s">
        <v>51</v>
      </c>
      <c r="G7432" s="127">
        <v>0</v>
      </c>
    </row>
    <row r="7433" spans="1:7" x14ac:dyDescent="0.25">
      <c r="A7433" s="126" t="s">
        <v>14862</v>
      </c>
      <c r="B7433" s="126" t="s">
        <v>51</v>
      </c>
      <c r="C7433" s="126" t="s">
        <v>17</v>
      </c>
      <c r="D7433" s="126" t="s">
        <v>14863</v>
      </c>
      <c r="E7433" s="126" t="s">
        <v>51</v>
      </c>
      <c r="F7433" s="126" t="s">
        <v>51</v>
      </c>
      <c r="G7433" s="127">
        <v>0</v>
      </c>
    </row>
    <row r="7434" spans="1:7" x14ac:dyDescent="0.25">
      <c r="A7434" s="126" t="s">
        <v>14864</v>
      </c>
      <c r="B7434" s="126" t="s">
        <v>51</v>
      </c>
      <c r="C7434" s="126" t="s">
        <v>17</v>
      </c>
      <c r="D7434" s="126" t="s">
        <v>14865</v>
      </c>
      <c r="E7434" s="126" t="s">
        <v>51</v>
      </c>
      <c r="F7434" s="126" t="s">
        <v>51</v>
      </c>
      <c r="G7434" s="127">
        <v>0</v>
      </c>
    </row>
    <row r="7435" spans="1:7" x14ac:dyDescent="0.25">
      <c r="A7435" s="126" t="s">
        <v>14866</v>
      </c>
      <c r="B7435" s="126" t="s">
        <v>51</v>
      </c>
      <c r="C7435" s="126" t="s">
        <v>196</v>
      </c>
      <c r="D7435" s="126" t="s">
        <v>14867</v>
      </c>
      <c r="E7435" s="126" t="s">
        <v>51</v>
      </c>
      <c r="F7435" s="126" t="s">
        <v>51</v>
      </c>
      <c r="G7435" s="127">
        <v>0</v>
      </c>
    </row>
    <row r="7436" spans="1:7" x14ac:dyDescent="0.25">
      <c r="A7436" s="126" t="s">
        <v>14868</v>
      </c>
      <c r="B7436" s="126" t="s">
        <v>51</v>
      </c>
      <c r="C7436" s="126" t="s">
        <v>196</v>
      </c>
      <c r="D7436" s="126" t="s">
        <v>14869</v>
      </c>
      <c r="E7436" s="126" t="s">
        <v>51</v>
      </c>
      <c r="F7436" s="126" t="s">
        <v>51</v>
      </c>
      <c r="G7436" s="127">
        <v>0</v>
      </c>
    </row>
    <row r="7437" spans="1:7" x14ac:dyDescent="0.25">
      <c r="A7437" s="126" t="s">
        <v>14870</v>
      </c>
      <c r="B7437" s="126" t="s">
        <v>51</v>
      </c>
      <c r="C7437" s="126" t="s">
        <v>17</v>
      </c>
      <c r="D7437" s="126" t="s">
        <v>14871</v>
      </c>
      <c r="E7437" s="126" t="s">
        <v>51</v>
      </c>
      <c r="F7437" s="126" t="s">
        <v>51</v>
      </c>
      <c r="G7437" s="127">
        <v>0</v>
      </c>
    </row>
    <row r="7438" spans="1:7" x14ac:dyDescent="0.25">
      <c r="A7438" s="126" t="s">
        <v>14872</v>
      </c>
      <c r="B7438" s="126" t="s">
        <v>51</v>
      </c>
      <c r="C7438" s="126" t="s">
        <v>17</v>
      </c>
      <c r="D7438" s="126" t="s">
        <v>14873</v>
      </c>
      <c r="E7438" s="126" t="s">
        <v>51</v>
      </c>
      <c r="F7438" s="126" t="s">
        <v>51</v>
      </c>
      <c r="G7438" s="127">
        <v>0</v>
      </c>
    </row>
    <row r="7439" spans="1:7" x14ac:dyDescent="0.25">
      <c r="A7439" s="126" t="s">
        <v>14874</v>
      </c>
      <c r="B7439" s="126" t="s">
        <v>51</v>
      </c>
      <c r="C7439" s="126" t="s">
        <v>17</v>
      </c>
      <c r="D7439" s="126" t="s">
        <v>14875</v>
      </c>
      <c r="E7439" s="126" t="s">
        <v>51</v>
      </c>
      <c r="F7439" s="126" t="s">
        <v>51</v>
      </c>
      <c r="G7439" s="127">
        <v>0</v>
      </c>
    </row>
    <row r="7440" spans="1:7" x14ac:dyDescent="0.25">
      <c r="A7440" s="126" t="s">
        <v>14876</v>
      </c>
      <c r="B7440" s="126" t="s">
        <v>51</v>
      </c>
      <c r="C7440" s="126" t="s">
        <v>17</v>
      </c>
      <c r="D7440" s="126" t="s">
        <v>14877</v>
      </c>
      <c r="E7440" s="126" t="s">
        <v>51</v>
      </c>
      <c r="F7440" s="126" t="s">
        <v>51</v>
      </c>
      <c r="G7440" s="127">
        <v>0</v>
      </c>
    </row>
    <row r="7441" spans="1:7" x14ac:dyDescent="0.25">
      <c r="A7441" s="126" t="s">
        <v>12959</v>
      </c>
      <c r="B7441" s="126" t="s">
        <v>51</v>
      </c>
      <c r="C7441" s="126" t="s">
        <v>53</v>
      </c>
      <c r="D7441" s="126" t="s">
        <v>12960</v>
      </c>
      <c r="E7441" s="126" t="s">
        <v>51</v>
      </c>
      <c r="F7441" s="126" t="s">
        <v>51</v>
      </c>
      <c r="G7441" s="127">
        <v>0</v>
      </c>
    </row>
    <row r="7442" spans="1:7" x14ac:dyDescent="0.25">
      <c r="A7442" s="126" t="s">
        <v>14878</v>
      </c>
      <c r="B7442" s="126" t="s">
        <v>51</v>
      </c>
      <c r="C7442" s="126" t="s">
        <v>53</v>
      </c>
      <c r="D7442" s="126" t="s">
        <v>14879</v>
      </c>
      <c r="E7442" s="126" t="s">
        <v>51</v>
      </c>
      <c r="F7442" s="126" t="s">
        <v>51</v>
      </c>
      <c r="G7442" s="127">
        <v>0</v>
      </c>
    </row>
    <row r="7443" spans="1:7" x14ac:dyDescent="0.25">
      <c r="A7443" s="126" t="s">
        <v>14880</v>
      </c>
      <c r="B7443" s="126" t="s">
        <v>51</v>
      </c>
      <c r="C7443" s="126" t="s">
        <v>53</v>
      </c>
      <c r="D7443" s="126" t="s">
        <v>9302</v>
      </c>
      <c r="E7443" s="126" t="s">
        <v>51</v>
      </c>
      <c r="F7443" s="126" t="s">
        <v>51</v>
      </c>
      <c r="G7443" s="127">
        <v>0</v>
      </c>
    </row>
    <row r="7444" spans="1:7" x14ac:dyDescent="0.25">
      <c r="A7444" s="126" t="s">
        <v>12961</v>
      </c>
      <c r="B7444" s="126" t="s">
        <v>51</v>
      </c>
      <c r="C7444" s="126" t="s">
        <v>53</v>
      </c>
      <c r="D7444" s="126" t="s">
        <v>12962</v>
      </c>
      <c r="E7444" s="126" t="s">
        <v>51</v>
      </c>
      <c r="F7444" s="126" t="s">
        <v>74</v>
      </c>
      <c r="G7444" s="127">
        <v>0</v>
      </c>
    </row>
    <row r="7445" spans="1:7" x14ac:dyDescent="0.25">
      <c r="A7445" s="126" t="s">
        <v>12963</v>
      </c>
      <c r="B7445" s="126" t="s">
        <v>51</v>
      </c>
      <c r="C7445" s="126" t="s">
        <v>17</v>
      </c>
      <c r="D7445" s="126" t="s">
        <v>12964</v>
      </c>
      <c r="E7445" s="126" t="s">
        <v>51</v>
      </c>
      <c r="F7445" s="126" t="s">
        <v>51</v>
      </c>
      <c r="G7445" s="127">
        <v>0</v>
      </c>
    </row>
    <row r="7446" spans="1:7" x14ac:dyDescent="0.25">
      <c r="A7446" s="126" t="s">
        <v>12965</v>
      </c>
      <c r="B7446" s="126" t="s">
        <v>51</v>
      </c>
      <c r="C7446" s="126" t="s">
        <v>17</v>
      </c>
      <c r="D7446" s="126" t="s">
        <v>12966</v>
      </c>
      <c r="E7446" s="126" t="s">
        <v>51</v>
      </c>
      <c r="F7446" s="126" t="s">
        <v>51</v>
      </c>
      <c r="G7446" s="127">
        <v>0</v>
      </c>
    </row>
    <row r="7447" spans="1:7" x14ac:dyDescent="0.25">
      <c r="A7447" s="126" t="s">
        <v>15196</v>
      </c>
      <c r="B7447" s="126" t="s">
        <v>51</v>
      </c>
      <c r="C7447" s="126" t="s">
        <v>17</v>
      </c>
      <c r="D7447" s="126" t="s">
        <v>15197</v>
      </c>
      <c r="E7447" s="126" t="s">
        <v>51</v>
      </c>
      <c r="F7447" s="126" t="s">
        <v>51</v>
      </c>
      <c r="G7447" s="127">
        <v>0</v>
      </c>
    </row>
    <row r="7448" spans="1:7" x14ac:dyDescent="0.25">
      <c r="A7448" s="126" t="s">
        <v>15198</v>
      </c>
      <c r="B7448" s="126" t="s">
        <v>51</v>
      </c>
      <c r="C7448" s="126" t="s">
        <v>17</v>
      </c>
      <c r="D7448" s="126" t="s">
        <v>15199</v>
      </c>
      <c r="E7448" s="126" t="s">
        <v>51</v>
      </c>
      <c r="F7448" s="126" t="s">
        <v>51</v>
      </c>
      <c r="G7448" s="127">
        <v>0</v>
      </c>
    </row>
    <row r="7449" spans="1:7" x14ac:dyDescent="0.25">
      <c r="A7449" s="126" t="s">
        <v>14881</v>
      </c>
      <c r="B7449" s="126" t="s">
        <v>51</v>
      </c>
      <c r="C7449" s="126" t="s">
        <v>17</v>
      </c>
      <c r="D7449" s="126" t="s">
        <v>14882</v>
      </c>
      <c r="E7449" s="126" t="s">
        <v>51</v>
      </c>
      <c r="F7449" s="126" t="s">
        <v>51</v>
      </c>
      <c r="G7449" s="127">
        <v>0</v>
      </c>
    </row>
    <row r="7450" spans="1:7" x14ac:dyDescent="0.25">
      <c r="A7450" s="126" t="s">
        <v>12967</v>
      </c>
      <c r="B7450" s="126" t="s">
        <v>51</v>
      </c>
      <c r="C7450" s="126" t="s">
        <v>17</v>
      </c>
      <c r="D7450" s="126" t="s">
        <v>12968</v>
      </c>
      <c r="E7450" s="126" t="s">
        <v>51</v>
      </c>
      <c r="F7450" s="126" t="s">
        <v>51</v>
      </c>
      <c r="G7450" s="127">
        <v>0</v>
      </c>
    </row>
    <row r="7451" spans="1:7" x14ac:dyDescent="0.25">
      <c r="A7451" s="126" t="s">
        <v>12969</v>
      </c>
      <c r="B7451" s="126" t="s">
        <v>51</v>
      </c>
      <c r="C7451" s="126" t="s">
        <v>17</v>
      </c>
      <c r="D7451" s="126" t="s">
        <v>12970</v>
      </c>
      <c r="E7451" s="126" t="s">
        <v>51</v>
      </c>
      <c r="F7451" s="126" t="s">
        <v>51</v>
      </c>
      <c r="G7451" s="127">
        <v>0</v>
      </c>
    </row>
    <row r="7452" spans="1:7" x14ac:dyDescent="0.25">
      <c r="A7452" s="126" t="s">
        <v>12971</v>
      </c>
      <c r="B7452" s="126" t="s">
        <v>51</v>
      </c>
      <c r="C7452" s="126" t="s">
        <v>17</v>
      </c>
      <c r="D7452" s="126" t="s">
        <v>12972</v>
      </c>
      <c r="E7452" s="126" t="s">
        <v>51</v>
      </c>
      <c r="F7452" s="126" t="s">
        <v>51</v>
      </c>
      <c r="G7452" s="127">
        <v>0</v>
      </c>
    </row>
    <row r="7453" spans="1:7" x14ac:dyDescent="0.25">
      <c r="A7453" s="126" t="s">
        <v>12973</v>
      </c>
      <c r="B7453" s="126" t="s">
        <v>51</v>
      </c>
      <c r="C7453" s="126" t="s">
        <v>17</v>
      </c>
      <c r="D7453" s="126" t="s">
        <v>12974</v>
      </c>
      <c r="E7453" s="126" t="s">
        <v>51</v>
      </c>
      <c r="F7453" s="126" t="s">
        <v>51</v>
      </c>
      <c r="G7453" s="127">
        <v>0</v>
      </c>
    </row>
    <row r="7454" spans="1:7" x14ac:dyDescent="0.25">
      <c r="A7454" s="126" t="s">
        <v>12975</v>
      </c>
      <c r="B7454" s="126" t="s">
        <v>51</v>
      </c>
      <c r="C7454" s="126" t="s">
        <v>17</v>
      </c>
      <c r="D7454" s="126" t="s">
        <v>11256</v>
      </c>
      <c r="E7454" s="126" t="s">
        <v>51</v>
      </c>
      <c r="F7454" s="126" t="s">
        <v>51</v>
      </c>
      <c r="G7454" s="127">
        <v>0</v>
      </c>
    </row>
    <row r="7455" spans="1:7" x14ac:dyDescent="0.25">
      <c r="A7455" s="126" t="s">
        <v>12976</v>
      </c>
      <c r="B7455" s="126" t="s">
        <v>51</v>
      </c>
      <c r="C7455" s="126" t="s">
        <v>191</v>
      </c>
      <c r="D7455" s="126" t="s">
        <v>11256</v>
      </c>
      <c r="E7455" s="126" t="s">
        <v>51</v>
      </c>
      <c r="F7455" s="126" t="s">
        <v>51</v>
      </c>
      <c r="G7455" s="127">
        <v>0</v>
      </c>
    </row>
    <row r="7456" spans="1:7" x14ac:dyDescent="0.25">
      <c r="A7456" s="126" t="s">
        <v>12977</v>
      </c>
      <c r="B7456" s="126" t="s">
        <v>51</v>
      </c>
      <c r="C7456" s="126" t="s">
        <v>17</v>
      </c>
      <c r="D7456" s="126" t="s">
        <v>12978</v>
      </c>
      <c r="E7456" s="126" t="s">
        <v>51</v>
      </c>
      <c r="F7456" s="126" t="s">
        <v>51</v>
      </c>
      <c r="G7456" s="127">
        <v>0</v>
      </c>
    </row>
    <row r="7457" spans="1:7" x14ac:dyDescent="0.25">
      <c r="A7457" s="126" t="s">
        <v>12979</v>
      </c>
      <c r="B7457" s="126" t="s">
        <v>51</v>
      </c>
      <c r="C7457" s="126" t="s">
        <v>17</v>
      </c>
      <c r="D7457" s="126" t="s">
        <v>12980</v>
      </c>
      <c r="E7457" s="126" t="s">
        <v>51</v>
      </c>
      <c r="F7457" s="126" t="s">
        <v>51</v>
      </c>
      <c r="G7457" s="127">
        <v>0</v>
      </c>
    </row>
    <row r="7458" spans="1:7" x14ac:dyDescent="0.25">
      <c r="A7458" s="126" t="s">
        <v>12981</v>
      </c>
      <c r="B7458" s="126" t="s">
        <v>51</v>
      </c>
      <c r="C7458" s="126" t="s">
        <v>53</v>
      </c>
      <c r="D7458" s="126" t="s">
        <v>12982</v>
      </c>
      <c r="E7458" s="126" t="s">
        <v>51</v>
      </c>
      <c r="F7458" s="126" t="s">
        <v>51</v>
      </c>
      <c r="G7458" s="127">
        <v>0</v>
      </c>
    </row>
    <row r="7459" spans="1:7" x14ac:dyDescent="0.25">
      <c r="A7459" s="126" t="s">
        <v>12983</v>
      </c>
      <c r="B7459" s="126" t="s">
        <v>51</v>
      </c>
      <c r="C7459" s="126" t="s">
        <v>17</v>
      </c>
      <c r="D7459" s="126" t="s">
        <v>12984</v>
      </c>
      <c r="E7459" s="126" t="s">
        <v>51</v>
      </c>
      <c r="F7459" s="126" t="s">
        <v>51</v>
      </c>
      <c r="G7459" s="127">
        <v>0</v>
      </c>
    </row>
    <row r="7460" spans="1:7" x14ac:dyDescent="0.25">
      <c r="A7460" s="126" t="s">
        <v>12985</v>
      </c>
      <c r="B7460" s="126" t="s">
        <v>51</v>
      </c>
      <c r="C7460" s="126" t="s">
        <v>17</v>
      </c>
      <c r="D7460" s="126" t="s">
        <v>12986</v>
      </c>
      <c r="E7460" s="126" t="s">
        <v>51</v>
      </c>
      <c r="F7460" s="126" t="s">
        <v>51</v>
      </c>
      <c r="G7460" s="127">
        <v>0</v>
      </c>
    </row>
    <row r="7461" spans="1:7" x14ac:dyDescent="0.25">
      <c r="A7461" s="126" t="s">
        <v>12987</v>
      </c>
      <c r="B7461" s="126" t="s">
        <v>51</v>
      </c>
      <c r="C7461" s="126" t="s">
        <v>53</v>
      </c>
      <c r="D7461" s="126" t="s">
        <v>12988</v>
      </c>
      <c r="E7461" s="126" t="s">
        <v>51</v>
      </c>
      <c r="F7461" s="126" t="s">
        <v>51</v>
      </c>
      <c r="G7461" s="127">
        <v>0</v>
      </c>
    </row>
    <row r="7462" spans="1:7" x14ac:dyDescent="0.25">
      <c r="A7462" s="126" t="s">
        <v>12989</v>
      </c>
      <c r="B7462" s="126" t="s">
        <v>51</v>
      </c>
      <c r="C7462" s="126" t="s">
        <v>17</v>
      </c>
      <c r="D7462" s="126" t="s">
        <v>12990</v>
      </c>
      <c r="E7462" s="126" t="s">
        <v>51</v>
      </c>
      <c r="F7462" s="126" t="s">
        <v>51</v>
      </c>
      <c r="G7462" s="127">
        <v>0</v>
      </c>
    </row>
    <row r="7463" spans="1:7" x14ac:dyDescent="0.25">
      <c r="A7463" s="126" t="s">
        <v>12991</v>
      </c>
      <c r="B7463" s="126" t="s">
        <v>51</v>
      </c>
      <c r="C7463" s="126" t="s">
        <v>17</v>
      </c>
      <c r="D7463" s="126" t="s">
        <v>12992</v>
      </c>
      <c r="E7463" s="126" t="s">
        <v>51</v>
      </c>
      <c r="F7463" s="126" t="s">
        <v>12993</v>
      </c>
      <c r="G7463" s="127">
        <v>1</v>
      </c>
    </row>
    <row r="7464" spans="1:7" x14ac:dyDescent="0.25">
      <c r="A7464" s="126" t="s">
        <v>12994</v>
      </c>
      <c r="B7464" s="126" t="s">
        <v>51</v>
      </c>
      <c r="C7464" s="126" t="s">
        <v>17</v>
      </c>
      <c r="D7464" s="126" t="s">
        <v>12995</v>
      </c>
      <c r="E7464" s="126" t="s">
        <v>51</v>
      </c>
      <c r="F7464" s="126" t="s">
        <v>12993</v>
      </c>
      <c r="G7464" s="127">
        <v>1</v>
      </c>
    </row>
    <row r="7465" spans="1:7" ht="30" x14ac:dyDescent="0.25">
      <c r="A7465" s="126" t="s">
        <v>12996</v>
      </c>
      <c r="B7465" s="126" t="s">
        <v>51</v>
      </c>
      <c r="C7465" s="126" t="s">
        <v>17</v>
      </c>
      <c r="D7465" s="126" t="s">
        <v>12997</v>
      </c>
      <c r="E7465" s="126" t="s">
        <v>51</v>
      </c>
      <c r="F7465" s="126" t="s">
        <v>12998</v>
      </c>
      <c r="G7465" s="127">
        <v>1</v>
      </c>
    </row>
    <row r="7466" spans="1:7" x14ac:dyDescent="0.25">
      <c r="A7466" s="126" t="s">
        <v>12999</v>
      </c>
      <c r="B7466" s="126" t="s">
        <v>51</v>
      </c>
      <c r="C7466" s="126" t="s">
        <v>156</v>
      </c>
      <c r="D7466" s="126" t="s">
        <v>13000</v>
      </c>
      <c r="E7466" s="126" t="s">
        <v>51</v>
      </c>
      <c r="F7466" s="126" t="s">
        <v>51</v>
      </c>
      <c r="G7466" s="127">
        <v>0</v>
      </c>
    </row>
    <row r="7467" spans="1:7" x14ac:dyDescent="0.25">
      <c r="A7467" s="126" t="s">
        <v>13001</v>
      </c>
      <c r="B7467" s="126" t="s">
        <v>51</v>
      </c>
      <c r="C7467" s="126" t="s">
        <v>154</v>
      </c>
      <c r="D7467" s="126" t="s">
        <v>13002</v>
      </c>
      <c r="E7467" s="126" t="s">
        <v>51</v>
      </c>
      <c r="F7467" s="126" t="s">
        <v>51</v>
      </c>
      <c r="G7467" s="127">
        <v>0</v>
      </c>
    </row>
    <row r="7468" spans="1:7" x14ac:dyDescent="0.25">
      <c r="A7468" s="126" t="s">
        <v>13003</v>
      </c>
      <c r="B7468" s="126" t="s">
        <v>51</v>
      </c>
      <c r="C7468" s="126" t="s">
        <v>154</v>
      </c>
      <c r="D7468" s="126" t="s">
        <v>1027</v>
      </c>
      <c r="E7468" s="126" t="s">
        <v>51</v>
      </c>
      <c r="F7468" s="126" t="s">
        <v>51</v>
      </c>
      <c r="G7468" s="127">
        <v>0</v>
      </c>
    </row>
    <row r="7469" spans="1:7" x14ac:dyDescent="0.25">
      <c r="A7469" s="126" t="s">
        <v>13004</v>
      </c>
      <c r="B7469" s="126" t="s">
        <v>51</v>
      </c>
      <c r="C7469" s="126" t="s">
        <v>154</v>
      </c>
      <c r="D7469" s="126" t="s">
        <v>1031</v>
      </c>
      <c r="E7469" s="126" t="s">
        <v>51</v>
      </c>
      <c r="F7469" s="126" t="s">
        <v>51</v>
      </c>
      <c r="G7469" s="127">
        <v>0</v>
      </c>
    </row>
    <row r="7470" spans="1:7" x14ac:dyDescent="0.25">
      <c r="A7470" s="126" t="s">
        <v>14883</v>
      </c>
      <c r="B7470" s="126" t="s">
        <v>51</v>
      </c>
      <c r="C7470" s="126" t="s">
        <v>154</v>
      </c>
      <c r="D7470" s="126" t="s">
        <v>14884</v>
      </c>
      <c r="E7470" s="126" t="s">
        <v>51</v>
      </c>
      <c r="F7470" s="126" t="s">
        <v>51</v>
      </c>
      <c r="G7470" s="127">
        <v>0</v>
      </c>
    </row>
    <row r="7471" spans="1:7" x14ac:dyDescent="0.25">
      <c r="A7471" s="126" t="s">
        <v>14885</v>
      </c>
      <c r="B7471" s="126" t="s">
        <v>51</v>
      </c>
      <c r="C7471" s="126" t="s">
        <v>154</v>
      </c>
      <c r="D7471" s="126" t="s">
        <v>14450</v>
      </c>
      <c r="E7471" s="126" t="s">
        <v>51</v>
      </c>
      <c r="F7471" s="126" t="s">
        <v>51</v>
      </c>
      <c r="G7471" s="127">
        <v>0</v>
      </c>
    </row>
    <row r="7472" spans="1:7" x14ac:dyDescent="0.25">
      <c r="A7472" s="126" t="s">
        <v>14886</v>
      </c>
      <c r="B7472" s="126" t="s">
        <v>51</v>
      </c>
      <c r="C7472" s="126" t="s">
        <v>154</v>
      </c>
      <c r="D7472" s="126" t="s">
        <v>14454</v>
      </c>
      <c r="E7472" s="126" t="s">
        <v>51</v>
      </c>
      <c r="F7472" s="126" t="s">
        <v>51</v>
      </c>
      <c r="G7472" s="127">
        <v>0</v>
      </c>
    </row>
    <row r="7473" spans="1:7" x14ac:dyDescent="0.25">
      <c r="A7473" s="126" t="s">
        <v>13005</v>
      </c>
      <c r="B7473" s="126" t="s">
        <v>51</v>
      </c>
      <c r="C7473" s="126" t="s">
        <v>53</v>
      </c>
      <c r="D7473" s="126" t="s">
        <v>13006</v>
      </c>
      <c r="E7473" s="126" t="s">
        <v>51</v>
      </c>
      <c r="F7473" s="126" t="s">
        <v>51</v>
      </c>
      <c r="G7473" s="127">
        <v>0</v>
      </c>
    </row>
    <row r="7474" spans="1:7" x14ac:dyDescent="0.25">
      <c r="A7474" s="126" t="s">
        <v>13007</v>
      </c>
      <c r="B7474" s="126" t="s">
        <v>51</v>
      </c>
      <c r="C7474" s="126" t="s">
        <v>53</v>
      </c>
      <c r="D7474" s="126" t="s">
        <v>13008</v>
      </c>
      <c r="E7474" s="126" t="s">
        <v>51</v>
      </c>
      <c r="F7474" s="126" t="s">
        <v>51</v>
      </c>
      <c r="G7474" s="127">
        <v>0</v>
      </c>
    </row>
    <row r="7475" spans="1:7" x14ac:dyDescent="0.25">
      <c r="A7475" s="126" t="s">
        <v>13009</v>
      </c>
      <c r="B7475" s="126" t="s">
        <v>51</v>
      </c>
      <c r="C7475" s="126" t="s">
        <v>154</v>
      </c>
      <c r="D7475" s="126" t="s">
        <v>13010</v>
      </c>
      <c r="E7475" s="126" t="s">
        <v>51</v>
      </c>
      <c r="F7475" s="126" t="s">
        <v>51</v>
      </c>
      <c r="G7475" s="127">
        <v>0</v>
      </c>
    </row>
    <row r="7476" spans="1:7" x14ac:dyDescent="0.25">
      <c r="A7476" s="126" t="s">
        <v>13011</v>
      </c>
      <c r="B7476" s="126" t="s">
        <v>51</v>
      </c>
      <c r="C7476" s="126" t="s">
        <v>154</v>
      </c>
      <c r="D7476" s="126" t="s">
        <v>13012</v>
      </c>
      <c r="E7476" s="126" t="s">
        <v>51</v>
      </c>
      <c r="F7476" s="126" t="s">
        <v>51</v>
      </c>
      <c r="G7476" s="127">
        <v>0</v>
      </c>
    </row>
    <row r="7477" spans="1:7" x14ac:dyDescent="0.25">
      <c r="A7477" s="126" t="s">
        <v>13013</v>
      </c>
      <c r="B7477" s="126" t="s">
        <v>51</v>
      </c>
      <c r="C7477" s="126" t="s">
        <v>154</v>
      </c>
      <c r="D7477" s="126" t="s">
        <v>13014</v>
      </c>
      <c r="E7477" s="126" t="s">
        <v>51</v>
      </c>
      <c r="F7477" s="126" t="s">
        <v>51</v>
      </c>
      <c r="G7477" s="127">
        <v>0</v>
      </c>
    </row>
    <row r="7478" spans="1:7" x14ac:dyDescent="0.25">
      <c r="A7478" s="126" t="s">
        <v>13015</v>
      </c>
      <c r="B7478" s="126" t="s">
        <v>51</v>
      </c>
      <c r="C7478" s="126" t="s">
        <v>154</v>
      </c>
      <c r="D7478" s="126" t="s">
        <v>13016</v>
      </c>
      <c r="E7478" s="126" t="s">
        <v>51</v>
      </c>
      <c r="F7478" s="126" t="s">
        <v>51</v>
      </c>
      <c r="G7478" s="127">
        <v>0</v>
      </c>
    </row>
    <row r="7479" spans="1:7" x14ac:dyDescent="0.25">
      <c r="A7479" s="126" t="s">
        <v>13017</v>
      </c>
      <c r="B7479" s="126" t="s">
        <v>51</v>
      </c>
      <c r="C7479" s="126" t="s">
        <v>154</v>
      </c>
      <c r="D7479" s="126" t="s">
        <v>13018</v>
      </c>
      <c r="E7479" s="126" t="s">
        <v>51</v>
      </c>
      <c r="F7479" s="126" t="s">
        <v>51</v>
      </c>
      <c r="G7479" s="127">
        <v>0</v>
      </c>
    </row>
    <row r="7480" spans="1:7" x14ac:dyDescent="0.25">
      <c r="A7480" s="126" t="s">
        <v>13019</v>
      </c>
      <c r="B7480" s="126" t="s">
        <v>51</v>
      </c>
      <c r="C7480" s="126" t="s">
        <v>154</v>
      </c>
      <c r="D7480" s="126" t="s">
        <v>13020</v>
      </c>
      <c r="E7480" s="126" t="s">
        <v>51</v>
      </c>
      <c r="F7480" s="126" t="s">
        <v>51</v>
      </c>
      <c r="G7480" s="127">
        <v>0</v>
      </c>
    </row>
    <row r="7481" spans="1:7" x14ac:dyDescent="0.25">
      <c r="A7481" s="126" t="s">
        <v>13021</v>
      </c>
      <c r="B7481" s="126" t="s">
        <v>51</v>
      </c>
      <c r="C7481" s="126" t="s">
        <v>154</v>
      </c>
      <c r="D7481" s="126" t="s">
        <v>13022</v>
      </c>
      <c r="E7481" s="126" t="s">
        <v>51</v>
      </c>
      <c r="F7481" s="126" t="s">
        <v>51</v>
      </c>
      <c r="G7481" s="127">
        <v>0</v>
      </c>
    </row>
    <row r="7482" spans="1:7" ht="30" x14ac:dyDescent="0.25">
      <c r="A7482" s="126" t="s">
        <v>13023</v>
      </c>
      <c r="B7482" s="126" t="s">
        <v>51</v>
      </c>
      <c r="C7482" s="126" t="s">
        <v>154</v>
      </c>
      <c r="D7482" s="126" t="s">
        <v>13024</v>
      </c>
      <c r="E7482" s="126" t="s">
        <v>51</v>
      </c>
      <c r="F7482" s="126" t="s">
        <v>51</v>
      </c>
      <c r="G7482" s="127">
        <v>0</v>
      </c>
    </row>
    <row r="7483" spans="1:7" x14ac:dyDescent="0.25">
      <c r="A7483" s="126" t="s">
        <v>13025</v>
      </c>
      <c r="B7483" s="126" t="s">
        <v>51</v>
      </c>
      <c r="C7483" s="126" t="s">
        <v>154</v>
      </c>
      <c r="D7483" s="126" t="s">
        <v>13026</v>
      </c>
      <c r="E7483" s="126" t="s">
        <v>51</v>
      </c>
      <c r="F7483" s="126" t="s">
        <v>51</v>
      </c>
      <c r="G7483" s="127">
        <v>0</v>
      </c>
    </row>
    <row r="7484" spans="1:7" x14ac:dyDescent="0.25">
      <c r="A7484" s="126" t="s">
        <v>13027</v>
      </c>
      <c r="B7484" s="126" t="s">
        <v>51</v>
      </c>
      <c r="C7484" s="126" t="s">
        <v>154</v>
      </c>
      <c r="D7484" s="126" t="s">
        <v>13028</v>
      </c>
      <c r="E7484" s="126" t="s">
        <v>51</v>
      </c>
      <c r="F7484" s="126" t="s">
        <v>51</v>
      </c>
      <c r="G7484" s="127">
        <v>0</v>
      </c>
    </row>
    <row r="7485" spans="1:7" x14ac:dyDescent="0.25">
      <c r="A7485" s="126" t="s">
        <v>13029</v>
      </c>
      <c r="B7485" s="126" t="s">
        <v>51</v>
      </c>
      <c r="C7485" s="126" t="s">
        <v>154</v>
      </c>
      <c r="D7485" s="126" t="s">
        <v>13030</v>
      </c>
      <c r="E7485" s="126" t="s">
        <v>51</v>
      </c>
      <c r="F7485" s="126" t="s">
        <v>51</v>
      </c>
      <c r="G7485" s="127">
        <v>0</v>
      </c>
    </row>
    <row r="7486" spans="1:7" x14ac:dyDescent="0.25">
      <c r="A7486" s="126" t="s">
        <v>13031</v>
      </c>
      <c r="B7486" s="126" t="s">
        <v>51</v>
      </c>
      <c r="C7486" s="126" t="s">
        <v>154</v>
      </c>
      <c r="D7486" s="126" t="s">
        <v>13032</v>
      </c>
      <c r="E7486" s="126" t="s">
        <v>51</v>
      </c>
      <c r="F7486" s="126" t="s">
        <v>51</v>
      </c>
      <c r="G7486" s="127">
        <v>0</v>
      </c>
    </row>
    <row r="7487" spans="1:7" x14ac:dyDescent="0.25">
      <c r="A7487" s="126" t="s">
        <v>13033</v>
      </c>
      <c r="B7487" s="126" t="s">
        <v>51</v>
      </c>
      <c r="C7487" s="126" t="s">
        <v>154</v>
      </c>
      <c r="D7487" s="126" t="s">
        <v>13034</v>
      </c>
      <c r="E7487" s="126" t="s">
        <v>51</v>
      </c>
      <c r="F7487" s="126" t="s">
        <v>51</v>
      </c>
      <c r="G7487" s="127">
        <v>0</v>
      </c>
    </row>
    <row r="7488" spans="1:7" x14ac:dyDescent="0.25">
      <c r="A7488" s="126" t="s">
        <v>13035</v>
      </c>
      <c r="B7488" s="126" t="s">
        <v>51</v>
      </c>
      <c r="C7488" s="126" t="s">
        <v>154</v>
      </c>
      <c r="D7488" s="126" t="s">
        <v>13036</v>
      </c>
      <c r="E7488" s="126" t="s">
        <v>51</v>
      </c>
      <c r="F7488" s="126" t="s">
        <v>51</v>
      </c>
      <c r="G7488" s="127">
        <v>0</v>
      </c>
    </row>
    <row r="7489" spans="1:7" x14ac:dyDescent="0.25">
      <c r="A7489" s="126" t="s">
        <v>13037</v>
      </c>
      <c r="B7489" s="126" t="s">
        <v>51</v>
      </c>
      <c r="C7489" s="126" t="s">
        <v>154</v>
      </c>
      <c r="D7489" s="126" t="s">
        <v>13038</v>
      </c>
      <c r="E7489" s="126" t="s">
        <v>51</v>
      </c>
      <c r="F7489" s="126" t="s">
        <v>51</v>
      </c>
      <c r="G7489" s="127">
        <v>0</v>
      </c>
    </row>
    <row r="7490" spans="1:7" x14ac:dyDescent="0.25">
      <c r="A7490" s="126" t="s">
        <v>13039</v>
      </c>
      <c r="B7490" s="126" t="s">
        <v>51</v>
      </c>
      <c r="C7490" s="126" t="s">
        <v>154</v>
      </c>
      <c r="D7490" s="126" t="s">
        <v>13040</v>
      </c>
      <c r="E7490" s="126" t="s">
        <v>51</v>
      </c>
      <c r="F7490" s="126" t="s">
        <v>51</v>
      </c>
      <c r="G7490" s="127">
        <v>0</v>
      </c>
    </row>
    <row r="7491" spans="1:7" ht="30" x14ac:dyDescent="0.25">
      <c r="A7491" s="126" t="s">
        <v>13041</v>
      </c>
      <c r="B7491" s="126" t="s">
        <v>51</v>
      </c>
      <c r="C7491" s="126" t="s">
        <v>154</v>
      </c>
      <c r="D7491" s="126" t="s">
        <v>1037</v>
      </c>
      <c r="E7491" s="126" t="s">
        <v>51</v>
      </c>
      <c r="F7491" s="126" t="s">
        <v>510</v>
      </c>
      <c r="G7491" s="127">
        <v>1</v>
      </c>
    </row>
    <row r="7492" spans="1:7" x14ac:dyDescent="0.25">
      <c r="A7492" s="126" t="s">
        <v>14887</v>
      </c>
      <c r="B7492" s="126" t="s">
        <v>51</v>
      </c>
      <c r="C7492" s="126" t="s">
        <v>154</v>
      </c>
      <c r="D7492" s="126" t="s">
        <v>14888</v>
      </c>
      <c r="E7492" s="126" t="s">
        <v>51</v>
      </c>
      <c r="F7492" s="126" t="s">
        <v>51</v>
      </c>
      <c r="G7492" s="127">
        <v>0</v>
      </c>
    </row>
    <row r="7493" spans="1:7" x14ac:dyDescent="0.25">
      <c r="A7493" s="126" t="s">
        <v>14889</v>
      </c>
      <c r="B7493" s="126" t="s">
        <v>51</v>
      </c>
      <c r="C7493" s="126" t="s">
        <v>154</v>
      </c>
      <c r="D7493" s="126" t="s">
        <v>14890</v>
      </c>
      <c r="E7493" s="126" t="s">
        <v>51</v>
      </c>
      <c r="F7493" s="126" t="s">
        <v>51</v>
      </c>
      <c r="G7493" s="127">
        <v>0</v>
      </c>
    </row>
    <row r="7494" spans="1:7" x14ac:dyDescent="0.25">
      <c r="A7494" s="126" t="s">
        <v>14891</v>
      </c>
      <c r="B7494" s="126" t="s">
        <v>51</v>
      </c>
      <c r="C7494" s="126" t="s">
        <v>154</v>
      </c>
      <c r="D7494" s="126" t="s">
        <v>14892</v>
      </c>
      <c r="E7494" s="126" t="s">
        <v>51</v>
      </c>
      <c r="F7494" s="126" t="s">
        <v>51</v>
      </c>
      <c r="G7494" s="127">
        <v>0</v>
      </c>
    </row>
    <row r="7495" spans="1:7" x14ac:dyDescent="0.25">
      <c r="A7495" s="126" t="s">
        <v>14893</v>
      </c>
      <c r="B7495" s="126" t="s">
        <v>51</v>
      </c>
      <c r="C7495" s="126" t="s">
        <v>154</v>
      </c>
      <c r="D7495" s="126" t="s">
        <v>14894</v>
      </c>
      <c r="E7495" s="126" t="s">
        <v>51</v>
      </c>
      <c r="F7495" s="126" t="s">
        <v>51</v>
      </c>
      <c r="G7495" s="127">
        <v>0</v>
      </c>
    </row>
    <row r="7496" spans="1:7" x14ac:dyDescent="0.25">
      <c r="A7496" s="126" t="s">
        <v>14895</v>
      </c>
      <c r="B7496" s="126" t="s">
        <v>51</v>
      </c>
      <c r="C7496" s="126" t="s">
        <v>154</v>
      </c>
      <c r="D7496" s="126" t="s">
        <v>14896</v>
      </c>
      <c r="E7496" s="126" t="s">
        <v>51</v>
      </c>
      <c r="F7496" s="126" t="s">
        <v>51</v>
      </c>
      <c r="G7496" s="127">
        <v>0</v>
      </c>
    </row>
    <row r="7497" spans="1:7" x14ac:dyDescent="0.25">
      <c r="A7497" s="126" t="s">
        <v>14897</v>
      </c>
      <c r="B7497" s="126" t="s">
        <v>51</v>
      </c>
      <c r="C7497" s="126" t="s">
        <v>154</v>
      </c>
      <c r="D7497" s="126" t="s">
        <v>14898</v>
      </c>
      <c r="E7497" s="126" t="s">
        <v>51</v>
      </c>
      <c r="F7497" s="126" t="s">
        <v>51</v>
      </c>
      <c r="G7497" s="127">
        <v>0</v>
      </c>
    </row>
    <row r="7498" spans="1:7" x14ac:dyDescent="0.25">
      <c r="A7498" s="126" t="s">
        <v>14899</v>
      </c>
      <c r="B7498" s="126" t="s">
        <v>51</v>
      </c>
      <c r="C7498" s="126" t="s">
        <v>154</v>
      </c>
      <c r="D7498" s="126" t="s">
        <v>14900</v>
      </c>
      <c r="E7498" s="126" t="s">
        <v>51</v>
      </c>
      <c r="F7498" s="126" t="s">
        <v>51</v>
      </c>
      <c r="G7498" s="127">
        <v>0</v>
      </c>
    </row>
    <row r="7499" spans="1:7" x14ac:dyDescent="0.25">
      <c r="A7499" s="126" t="s">
        <v>14901</v>
      </c>
      <c r="B7499" s="126" t="s">
        <v>51</v>
      </c>
      <c r="C7499" s="126" t="s">
        <v>154</v>
      </c>
      <c r="D7499" s="126" t="s">
        <v>14902</v>
      </c>
      <c r="E7499" s="126" t="s">
        <v>51</v>
      </c>
      <c r="F7499" s="126" t="s">
        <v>51</v>
      </c>
      <c r="G7499" s="127">
        <v>0</v>
      </c>
    </row>
    <row r="7500" spans="1:7" x14ac:dyDescent="0.25">
      <c r="A7500" s="126" t="s">
        <v>14903</v>
      </c>
      <c r="B7500" s="126" t="s">
        <v>51</v>
      </c>
      <c r="C7500" s="126" t="s">
        <v>154</v>
      </c>
      <c r="D7500" s="126" t="s">
        <v>14904</v>
      </c>
      <c r="E7500" s="126" t="s">
        <v>51</v>
      </c>
      <c r="F7500" s="126" t="s">
        <v>51</v>
      </c>
      <c r="G7500" s="127">
        <v>0</v>
      </c>
    </row>
    <row r="7501" spans="1:7" x14ac:dyDescent="0.25">
      <c r="A7501" s="126" t="s">
        <v>14905</v>
      </c>
      <c r="B7501" s="126" t="s">
        <v>51</v>
      </c>
      <c r="C7501" s="126" t="s">
        <v>154</v>
      </c>
      <c r="D7501" s="126" t="s">
        <v>14906</v>
      </c>
      <c r="E7501" s="126" t="s">
        <v>51</v>
      </c>
      <c r="F7501" s="126" t="s">
        <v>51</v>
      </c>
      <c r="G7501" s="127">
        <v>0</v>
      </c>
    </row>
    <row r="7502" spans="1:7" x14ac:dyDescent="0.25">
      <c r="A7502" s="126" t="s">
        <v>14907</v>
      </c>
      <c r="B7502" s="126" t="s">
        <v>51</v>
      </c>
      <c r="C7502" s="126" t="s">
        <v>154</v>
      </c>
      <c r="D7502" s="126" t="s">
        <v>14908</v>
      </c>
      <c r="E7502" s="126" t="s">
        <v>51</v>
      </c>
      <c r="F7502" s="126" t="s">
        <v>51</v>
      </c>
      <c r="G7502" s="127">
        <v>0</v>
      </c>
    </row>
    <row r="7503" spans="1:7" x14ac:dyDescent="0.25">
      <c r="A7503" s="126" t="s">
        <v>14909</v>
      </c>
      <c r="B7503" s="126" t="s">
        <v>51</v>
      </c>
      <c r="C7503" s="126" t="s">
        <v>154</v>
      </c>
      <c r="D7503" s="126" t="s">
        <v>14910</v>
      </c>
      <c r="E7503" s="126" t="s">
        <v>51</v>
      </c>
      <c r="F7503" s="126" t="s">
        <v>51</v>
      </c>
      <c r="G7503" s="127">
        <v>0</v>
      </c>
    </row>
    <row r="7504" spans="1:7" x14ac:dyDescent="0.25">
      <c r="A7504" s="126" t="s">
        <v>13042</v>
      </c>
      <c r="B7504" s="126" t="s">
        <v>51</v>
      </c>
      <c r="C7504" s="126" t="s">
        <v>17</v>
      </c>
      <c r="D7504" s="126" t="s">
        <v>13043</v>
      </c>
      <c r="E7504" s="126" t="s">
        <v>51</v>
      </c>
      <c r="F7504" s="126" t="s">
        <v>5012</v>
      </c>
      <c r="G7504" s="127">
        <v>1</v>
      </c>
    </row>
    <row r="7505" spans="1:7" x14ac:dyDescent="0.25">
      <c r="A7505" s="126" t="s">
        <v>13044</v>
      </c>
      <c r="B7505" s="126" t="s">
        <v>51</v>
      </c>
      <c r="C7505" s="126" t="s">
        <v>17</v>
      </c>
      <c r="D7505" s="126" t="s">
        <v>13045</v>
      </c>
      <c r="E7505" s="126" t="s">
        <v>51</v>
      </c>
      <c r="F7505" s="126" t="s">
        <v>5012</v>
      </c>
      <c r="G7505" s="127">
        <v>1</v>
      </c>
    </row>
    <row r="7506" spans="1:7" x14ac:dyDescent="0.25">
      <c r="A7506" s="126" t="s">
        <v>13046</v>
      </c>
      <c r="B7506" s="126" t="s">
        <v>51</v>
      </c>
      <c r="C7506" s="126" t="s">
        <v>5612</v>
      </c>
      <c r="D7506" s="126" t="s">
        <v>13047</v>
      </c>
      <c r="E7506" s="126" t="s">
        <v>51</v>
      </c>
      <c r="F7506" s="126" t="s">
        <v>51</v>
      </c>
      <c r="G7506" s="127">
        <v>0</v>
      </c>
    </row>
    <row r="7507" spans="1:7" x14ac:dyDescent="0.25">
      <c r="A7507" s="126" t="s">
        <v>13048</v>
      </c>
      <c r="B7507" s="126" t="s">
        <v>51</v>
      </c>
      <c r="C7507" s="126" t="s">
        <v>196</v>
      </c>
      <c r="D7507" s="126" t="s">
        <v>13049</v>
      </c>
      <c r="E7507" s="126" t="s">
        <v>51</v>
      </c>
      <c r="F7507" s="126" t="s">
        <v>51</v>
      </c>
      <c r="G7507" s="127">
        <v>0</v>
      </c>
    </row>
    <row r="7508" spans="1:7" x14ac:dyDescent="0.25">
      <c r="A7508" s="126" t="s">
        <v>14355</v>
      </c>
      <c r="B7508" s="126" t="s">
        <v>51</v>
      </c>
      <c r="C7508" s="126" t="s">
        <v>196</v>
      </c>
      <c r="D7508" s="126" t="s">
        <v>14356</v>
      </c>
      <c r="E7508" s="126" t="s">
        <v>51</v>
      </c>
      <c r="F7508" s="126" t="s">
        <v>51</v>
      </c>
      <c r="G7508" s="127">
        <v>0</v>
      </c>
    </row>
    <row r="7509" spans="1:7" x14ac:dyDescent="0.25">
      <c r="A7509" s="126" t="s">
        <v>13050</v>
      </c>
      <c r="B7509" s="126" t="s">
        <v>51</v>
      </c>
      <c r="C7509" s="126" t="s">
        <v>196</v>
      </c>
      <c r="D7509" s="126" t="s">
        <v>13051</v>
      </c>
      <c r="E7509" s="126" t="s">
        <v>51</v>
      </c>
      <c r="F7509" s="126" t="s">
        <v>51</v>
      </c>
      <c r="G7509" s="127">
        <v>0</v>
      </c>
    </row>
    <row r="7510" spans="1:7" x14ac:dyDescent="0.25">
      <c r="A7510" s="126" t="s">
        <v>13052</v>
      </c>
      <c r="B7510" s="126" t="s">
        <v>51</v>
      </c>
      <c r="C7510" s="126" t="s">
        <v>17</v>
      </c>
      <c r="D7510" s="126" t="s">
        <v>13051</v>
      </c>
      <c r="E7510" s="126" t="s">
        <v>51</v>
      </c>
      <c r="F7510" s="126" t="s">
        <v>51</v>
      </c>
      <c r="G7510" s="127">
        <v>0</v>
      </c>
    </row>
    <row r="7511" spans="1:7" x14ac:dyDescent="0.25">
      <c r="A7511" s="126" t="s">
        <v>13053</v>
      </c>
      <c r="B7511" s="126" t="s">
        <v>51</v>
      </c>
      <c r="C7511" s="126" t="s">
        <v>53</v>
      </c>
      <c r="D7511" s="126" t="s">
        <v>13054</v>
      </c>
      <c r="E7511" s="126" t="s">
        <v>51</v>
      </c>
      <c r="F7511" s="126" t="s">
        <v>51</v>
      </c>
      <c r="G7511" s="127">
        <v>0</v>
      </c>
    </row>
    <row r="7512" spans="1:7" x14ac:dyDescent="0.25">
      <c r="A7512" s="126" t="s">
        <v>13055</v>
      </c>
      <c r="B7512" s="126" t="s">
        <v>51</v>
      </c>
      <c r="C7512" s="126" t="s">
        <v>53</v>
      </c>
      <c r="D7512" s="126" t="s">
        <v>13056</v>
      </c>
      <c r="E7512" s="126" t="s">
        <v>51</v>
      </c>
      <c r="F7512" s="126" t="s">
        <v>51</v>
      </c>
      <c r="G7512" s="127">
        <v>0</v>
      </c>
    </row>
    <row r="7513" spans="1:7" x14ac:dyDescent="0.25">
      <c r="A7513" s="126" t="s">
        <v>13057</v>
      </c>
      <c r="B7513" s="126" t="s">
        <v>51</v>
      </c>
      <c r="C7513" s="126" t="s">
        <v>53</v>
      </c>
      <c r="D7513" s="126" t="s">
        <v>13058</v>
      </c>
      <c r="E7513" s="126" t="s">
        <v>51</v>
      </c>
      <c r="F7513" s="126" t="s">
        <v>51</v>
      </c>
      <c r="G7513" s="127">
        <v>0</v>
      </c>
    </row>
    <row r="7514" spans="1:7" x14ac:dyDescent="0.25">
      <c r="A7514" s="126" t="s">
        <v>13059</v>
      </c>
      <c r="B7514" s="126" t="s">
        <v>51</v>
      </c>
      <c r="C7514" s="126" t="s">
        <v>53</v>
      </c>
      <c r="D7514" s="126" t="s">
        <v>13060</v>
      </c>
      <c r="E7514" s="126" t="s">
        <v>51</v>
      </c>
      <c r="F7514" s="126" t="s">
        <v>51</v>
      </c>
      <c r="G7514" s="127">
        <v>0</v>
      </c>
    </row>
    <row r="7515" spans="1:7" x14ac:dyDescent="0.25">
      <c r="A7515" s="126" t="s">
        <v>13061</v>
      </c>
      <c r="B7515" s="126" t="s">
        <v>51</v>
      </c>
      <c r="C7515" s="126" t="s">
        <v>17</v>
      </c>
      <c r="D7515" s="126" t="s">
        <v>13062</v>
      </c>
      <c r="E7515" s="126" t="s">
        <v>51</v>
      </c>
      <c r="F7515" s="126" t="s">
        <v>51</v>
      </c>
      <c r="G7515" s="127">
        <v>0</v>
      </c>
    </row>
    <row r="7516" spans="1:7" x14ac:dyDescent="0.25">
      <c r="A7516" s="126" t="s">
        <v>13063</v>
      </c>
      <c r="B7516" s="126" t="s">
        <v>51</v>
      </c>
      <c r="C7516" s="126" t="s">
        <v>17</v>
      </c>
      <c r="D7516" s="126" t="s">
        <v>13064</v>
      </c>
      <c r="E7516" s="126" t="s">
        <v>51</v>
      </c>
      <c r="F7516" s="126" t="s">
        <v>51</v>
      </c>
      <c r="G7516" s="127">
        <v>0</v>
      </c>
    </row>
    <row r="7517" spans="1:7" x14ac:dyDescent="0.25">
      <c r="A7517" s="126" t="s">
        <v>13065</v>
      </c>
      <c r="B7517" s="126" t="s">
        <v>51</v>
      </c>
      <c r="C7517" s="126" t="s">
        <v>17</v>
      </c>
      <c r="D7517" s="126" t="s">
        <v>13066</v>
      </c>
      <c r="E7517" s="126" t="s">
        <v>51</v>
      </c>
      <c r="F7517" s="126" t="s">
        <v>74</v>
      </c>
      <c r="G7517" s="127">
        <v>0</v>
      </c>
    </row>
    <row r="7518" spans="1:7" x14ac:dyDescent="0.25">
      <c r="A7518" s="126" t="s">
        <v>13067</v>
      </c>
      <c r="B7518" s="126" t="s">
        <v>51</v>
      </c>
      <c r="C7518" s="126" t="s">
        <v>196</v>
      </c>
      <c r="D7518" s="126" t="s">
        <v>13068</v>
      </c>
      <c r="E7518" s="126" t="s">
        <v>51</v>
      </c>
      <c r="F7518" s="126" t="s">
        <v>13069</v>
      </c>
      <c r="G7518" s="127">
        <v>1</v>
      </c>
    </row>
    <row r="7519" spans="1:7" ht="30" x14ac:dyDescent="0.25">
      <c r="A7519" s="126" t="s">
        <v>13070</v>
      </c>
      <c r="B7519" s="126" t="s">
        <v>51</v>
      </c>
      <c r="C7519" s="126" t="s">
        <v>196</v>
      </c>
      <c r="D7519" s="126" t="s">
        <v>13071</v>
      </c>
      <c r="E7519" s="126" t="s">
        <v>51</v>
      </c>
      <c r="F7519" s="126" t="s">
        <v>13069</v>
      </c>
      <c r="G7519" s="127">
        <v>1</v>
      </c>
    </row>
    <row r="7520" spans="1:7" ht="30" x14ac:dyDescent="0.25">
      <c r="A7520" s="126" t="s">
        <v>15243</v>
      </c>
      <c r="B7520" s="126" t="s">
        <v>51</v>
      </c>
      <c r="C7520" s="126" t="s">
        <v>196</v>
      </c>
      <c r="D7520" s="126" t="s">
        <v>15244</v>
      </c>
      <c r="E7520" s="126" t="s">
        <v>51</v>
      </c>
      <c r="F7520" s="126" t="s">
        <v>51</v>
      </c>
      <c r="G7520" s="127">
        <v>1</v>
      </c>
    </row>
    <row r="7521" spans="1:7" ht="30" x14ac:dyDescent="0.25">
      <c r="A7521" s="126" t="s">
        <v>15245</v>
      </c>
      <c r="B7521" s="126" t="s">
        <v>51</v>
      </c>
      <c r="C7521" s="126" t="s">
        <v>196</v>
      </c>
      <c r="D7521" s="126" t="s">
        <v>15246</v>
      </c>
      <c r="E7521" s="126" t="s">
        <v>51</v>
      </c>
      <c r="F7521" s="126" t="s">
        <v>51</v>
      </c>
      <c r="G7521" s="127">
        <v>1</v>
      </c>
    </row>
    <row r="7522" spans="1:7" x14ac:dyDescent="0.25">
      <c r="A7522" s="126" t="s">
        <v>13073</v>
      </c>
      <c r="B7522" s="126" t="s">
        <v>51</v>
      </c>
      <c r="C7522" s="126" t="s">
        <v>196</v>
      </c>
      <c r="D7522" s="126" t="s">
        <v>13074</v>
      </c>
      <c r="E7522" s="126" t="s">
        <v>51</v>
      </c>
      <c r="F7522" s="126" t="s">
        <v>4822</v>
      </c>
      <c r="G7522" s="127">
        <v>1</v>
      </c>
    </row>
    <row r="7523" spans="1:7" ht="30" x14ac:dyDescent="0.25">
      <c r="A7523" s="126" t="s">
        <v>13075</v>
      </c>
      <c r="B7523" s="126" t="s">
        <v>51</v>
      </c>
      <c r="C7523" s="126" t="s">
        <v>196</v>
      </c>
      <c r="D7523" s="126" t="s">
        <v>13076</v>
      </c>
      <c r="E7523" s="126" t="s">
        <v>51</v>
      </c>
      <c r="F7523" s="126" t="s">
        <v>4822</v>
      </c>
      <c r="G7523" s="127">
        <v>1</v>
      </c>
    </row>
    <row r="7524" spans="1:7" x14ac:dyDescent="0.25">
      <c r="A7524" s="126" t="s">
        <v>13077</v>
      </c>
      <c r="B7524" s="126" t="s">
        <v>51</v>
      </c>
      <c r="C7524" s="126" t="s">
        <v>156</v>
      </c>
      <c r="D7524" s="126" t="s">
        <v>13078</v>
      </c>
      <c r="E7524" s="126" t="s">
        <v>51</v>
      </c>
      <c r="F7524" s="126" t="s">
        <v>51</v>
      </c>
      <c r="G7524" s="127">
        <v>0</v>
      </c>
    </row>
    <row r="7525" spans="1:7" x14ac:dyDescent="0.25">
      <c r="A7525" s="126" t="s">
        <v>13079</v>
      </c>
      <c r="B7525" s="126" t="s">
        <v>51</v>
      </c>
      <c r="C7525" s="126" t="s">
        <v>156</v>
      </c>
      <c r="D7525" s="126" t="s">
        <v>13080</v>
      </c>
      <c r="E7525" s="126" t="s">
        <v>51</v>
      </c>
      <c r="F7525" s="126" t="s">
        <v>51</v>
      </c>
      <c r="G7525" s="127">
        <v>0</v>
      </c>
    </row>
    <row r="7526" spans="1:7" x14ac:dyDescent="0.25">
      <c r="A7526" s="126" t="s">
        <v>13081</v>
      </c>
      <c r="B7526" s="126" t="s">
        <v>51</v>
      </c>
      <c r="C7526" s="126" t="s">
        <v>156</v>
      </c>
      <c r="D7526" s="126" t="s">
        <v>13082</v>
      </c>
      <c r="E7526" s="126" t="s">
        <v>51</v>
      </c>
      <c r="F7526" s="126" t="s">
        <v>51</v>
      </c>
      <c r="G7526" s="127">
        <v>0</v>
      </c>
    </row>
    <row r="7527" spans="1:7" x14ac:dyDescent="0.25">
      <c r="A7527" s="126" t="s">
        <v>13083</v>
      </c>
      <c r="B7527" s="126" t="s">
        <v>51</v>
      </c>
      <c r="C7527" s="126" t="s">
        <v>156</v>
      </c>
      <c r="D7527" s="126" t="s">
        <v>13084</v>
      </c>
      <c r="E7527" s="126" t="s">
        <v>51</v>
      </c>
      <c r="F7527" s="126" t="s">
        <v>51</v>
      </c>
      <c r="G7527" s="127">
        <v>0</v>
      </c>
    </row>
    <row r="7528" spans="1:7" ht="30" x14ac:dyDescent="0.25">
      <c r="A7528" s="126" t="s">
        <v>13085</v>
      </c>
      <c r="B7528" s="126" t="s">
        <v>51</v>
      </c>
      <c r="C7528" s="126" t="s">
        <v>156</v>
      </c>
      <c r="D7528" s="126" t="s">
        <v>13086</v>
      </c>
      <c r="E7528" s="126" t="s">
        <v>51</v>
      </c>
      <c r="F7528" s="126" t="s">
        <v>51</v>
      </c>
      <c r="G7528" s="127">
        <v>0</v>
      </c>
    </row>
    <row r="7529" spans="1:7" ht="30" x14ac:dyDescent="0.25">
      <c r="A7529" s="126" t="s">
        <v>13087</v>
      </c>
      <c r="B7529" s="126" t="s">
        <v>51</v>
      </c>
      <c r="C7529" s="126" t="s">
        <v>156</v>
      </c>
      <c r="D7529" s="126" t="s">
        <v>13088</v>
      </c>
      <c r="E7529" s="126" t="s">
        <v>51</v>
      </c>
      <c r="F7529" s="126" t="s">
        <v>51</v>
      </c>
      <c r="G7529" s="127">
        <v>0</v>
      </c>
    </row>
    <row r="7530" spans="1:7" ht="30" x14ac:dyDescent="0.25">
      <c r="A7530" s="126" t="s">
        <v>13089</v>
      </c>
      <c r="B7530" s="126" t="s">
        <v>51</v>
      </c>
      <c r="C7530" s="126" t="s">
        <v>156</v>
      </c>
      <c r="D7530" s="126" t="s">
        <v>13090</v>
      </c>
      <c r="E7530" s="126" t="s">
        <v>51</v>
      </c>
      <c r="F7530" s="126" t="s">
        <v>51</v>
      </c>
      <c r="G7530" s="127">
        <v>0</v>
      </c>
    </row>
    <row r="7531" spans="1:7" ht="30" x14ac:dyDescent="0.25">
      <c r="A7531" s="126" t="s">
        <v>13091</v>
      </c>
      <c r="B7531" s="126" t="s">
        <v>51</v>
      </c>
      <c r="C7531" s="126" t="s">
        <v>156</v>
      </c>
      <c r="D7531" s="126" t="s">
        <v>13092</v>
      </c>
      <c r="E7531" s="126" t="s">
        <v>51</v>
      </c>
      <c r="F7531" s="126" t="s">
        <v>51</v>
      </c>
      <c r="G7531" s="127">
        <v>0</v>
      </c>
    </row>
    <row r="7532" spans="1:7" x14ac:dyDescent="0.25">
      <c r="A7532" s="126" t="s">
        <v>13093</v>
      </c>
      <c r="B7532" s="126" t="s">
        <v>51</v>
      </c>
      <c r="C7532" s="126" t="s">
        <v>196</v>
      </c>
      <c r="D7532" s="126" t="s">
        <v>13094</v>
      </c>
      <c r="E7532" s="126" t="s">
        <v>51</v>
      </c>
      <c r="F7532" s="126" t="s">
        <v>13095</v>
      </c>
      <c r="G7532" s="127">
        <v>1</v>
      </c>
    </row>
    <row r="7533" spans="1:7" x14ac:dyDescent="0.25">
      <c r="A7533" s="126" t="s">
        <v>13096</v>
      </c>
      <c r="B7533" s="126" t="s">
        <v>51</v>
      </c>
      <c r="C7533" s="126" t="s">
        <v>196</v>
      </c>
      <c r="D7533" s="126" t="s">
        <v>13097</v>
      </c>
      <c r="E7533" s="126" t="s">
        <v>51</v>
      </c>
      <c r="F7533" s="126" t="s">
        <v>13095</v>
      </c>
      <c r="G7533" s="127">
        <v>1</v>
      </c>
    </row>
    <row r="7534" spans="1:7" x14ac:dyDescent="0.25">
      <c r="A7534" s="126" t="s">
        <v>13098</v>
      </c>
      <c r="B7534" s="126" t="s">
        <v>51</v>
      </c>
      <c r="C7534" s="126" t="s">
        <v>196</v>
      </c>
      <c r="D7534" s="126" t="s">
        <v>13099</v>
      </c>
      <c r="E7534" s="126" t="s">
        <v>51</v>
      </c>
      <c r="F7534" s="126" t="s">
        <v>51</v>
      </c>
      <c r="G7534" s="127">
        <v>0</v>
      </c>
    </row>
    <row r="7535" spans="1:7" x14ac:dyDescent="0.25">
      <c r="A7535" s="126" t="s">
        <v>13100</v>
      </c>
      <c r="B7535" s="126" t="s">
        <v>51</v>
      </c>
      <c r="C7535" s="126" t="s">
        <v>196</v>
      </c>
      <c r="D7535" s="126" t="s">
        <v>13101</v>
      </c>
      <c r="E7535" s="126" t="s">
        <v>51</v>
      </c>
      <c r="F7535" s="126" t="s">
        <v>51</v>
      </c>
      <c r="G7535" s="127">
        <v>0</v>
      </c>
    </row>
    <row r="7536" spans="1:7" x14ac:dyDescent="0.25">
      <c r="A7536" s="126" t="s">
        <v>13102</v>
      </c>
      <c r="B7536" s="126" t="s">
        <v>51</v>
      </c>
      <c r="C7536" s="126" t="s">
        <v>154</v>
      </c>
      <c r="D7536" s="126" t="s">
        <v>13103</v>
      </c>
      <c r="E7536" s="126" t="s">
        <v>51</v>
      </c>
      <c r="F7536" s="126" t="s">
        <v>51</v>
      </c>
      <c r="G7536" s="127">
        <v>0</v>
      </c>
    </row>
    <row r="7537" spans="1:7" x14ac:dyDescent="0.25">
      <c r="A7537" s="126" t="s">
        <v>13104</v>
      </c>
      <c r="B7537" s="126" t="s">
        <v>51</v>
      </c>
      <c r="C7537" s="126" t="s">
        <v>154</v>
      </c>
      <c r="D7537" s="126" t="s">
        <v>13105</v>
      </c>
      <c r="E7537" s="126" t="s">
        <v>51</v>
      </c>
      <c r="F7537" s="126" t="s">
        <v>51</v>
      </c>
      <c r="G7537" s="127">
        <v>0</v>
      </c>
    </row>
    <row r="7538" spans="1:7" x14ac:dyDescent="0.25">
      <c r="A7538" s="126" t="s">
        <v>13106</v>
      </c>
      <c r="B7538" s="126" t="s">
        <v>51</v>
      </c>
      <c r="C7538" s="126" t="s">
        <v>154</v>
      </c>
      <c r="D7538" s="126" t="s">
        <v>13107</v>
      </c>
      <c r="E7538" s="126" t="s">
        <v>51</v>
      </c>
      <c r="F7538" s="126" t="s">
        <v>51</v>
      </c>
      <c r="G7538" s="127">
        <v>0</v>
      </c>
    </row>
    <row r="7539" spans="1:7" x14ac:dyDescent="0.25">
      <c r="A7539" s="126" t="s">
        <v>13108</v>
      </c>
      <c r="B7539" s="126" t="s">
        <v>51</v>
      </c>
      <c r="C7539" s="126" t="s">
        <v>154</v>
      </c>
      <c r="D7539" s="126" t="s">
        <v>13109</v>
      </c>
      <c r="E7539" s="126" t="s">
        <v>51</v>
      </c>
      <c r="F7539" s="126" t="s">
        <v>51</v>
      </c>
      <c r="G7539" s="127">
        <v>0</v>
      </c>
    </row>
    <row r="7540" spans="1:7" x14ac:dyDescent="0.25">
      <c r="A7540" s="126" t="s">
        <v>14911</v>
      </c>
      <c r="B7540" s="126" t="s">
        <v>51</v>
      </c>
      <c r="C7540" s="126" t="s">
        <v>196</v>
      </c>
      <c r="D7540" s="126" t="s">
        <v>14912</v>
      </c>
      <c r="E7540" s="126" t="s">
        <v>51</v>
      </c>
      <c r="F7540" s="126" t="s">
        <v>51</v>
      </c>
      <c r="G7540" s="127">
        <v>0</v>
      </c>
    </row>
    <row r="7541" spans="1:7" x14ac:dyDescent="0.25">
      <c r="A7541" s="126" t="s">
        <v>14913</v>
      </c>
      <c r="B7541" s="126" t="s">
        <v>51</v>
      </c>
      <c r="C7541" s="126" t="s">
        <v>196</v>
      </c>
      <c r="D7541" s="126" t="s">
        <v>14914</v>
      </c>
      <c r="E7541" s="126" t="s">
        <v>51</v>
      </c>
      <c r="F7541" s="126" t="s">
        <v>51</v>
      </c>
      <c r="G7541" s="127">
        <v>0</v>
      </c>
    </row>
    <row r="7542" spans="1:7" x14ac:dyDescent="0.25">
      <c r="A7542" s="126" t="s">
        <v>13110</v>
      </c>
      <c r="B7542" s="126" t="s">
        <v>51</v>
      </c>
      <c r="C7542" s="126" t="s">
        <v>196</v>
      </c>
      <c r="D7542" s="126" t="s">
        <v>14915</v>
      </c>
      <c r="E7542" s="126" t="s">
        <v>51</v>
      </c>
      <c r="F7542" s="126" t="s">
        <v>51</v>
      </c>
      <c r="G7542" s="127">
        <v>0</v>
      </c>
    </row>
    <row r="7543" spans="1:7" x14ac:dyDescent="0.25">
      <c r="A7543" s="126" t="s">
        <v>13111</v>
      </c>
      <c r="B7543" s="126" t="s">
        <v>51</v>
      </c>
      <c r="C7543" s="126" t="s">
        <v>196</v>
      </c>
      <c r="D7543" s="126" t="s">
        <v>14916</v>
      </c>
      <c r="E7543" s="126" t="s">
        <v>51</v>
      </c>
      <c r="F7543" s="126" t="s">
        <v>51</v>
      </c>
      <c r="G7543" s="127">
        <v>0</v>
      </c>
    </row>
    <row r="7544" spans="1:7" x14ac:dyDescent="0.25">
      <c r="A7544" s="126" t="s">
        <v>13112</v>
      </c>
      <c r="B7544" s="126" t="s">
        <v>51</v>
      </c>
      <c r="C7544" s="126" t="s">
        <v>196</v>
      </c>
      <c r="D7544" s="126" t="s">
        <v>14917</v>
      </c>
      <c r="E7544" s="126" t="s">
        <v>51</v>
      </c>
      <c r="F7544" s="126" t="s">
        <v>51</v>
      </c>
      <c r="G7544" s="127">
        <v>0</v>
      </c>
    </row>
    <row r="7545" spans="1:7" x14ac:dyDescent="0.25">
      <c r="A7545" s="126" t="s">
        <v>13113</v>
      </c>
      <c r="B7545" s="126" t="s">
        <v>51</v>
      </c>
      <c r="C7545" s="126" t="s">
        <v>191</v>
      </c>
      <c r="D7545" s="126" t="s">
        <v>13114</v>
      </c>
      <c r="E7545" s="126" t="s">
        <v>51</v>
      </c>
      <c r="F7545" s="126" t="s">
        <v>51</v>
      </c>
      <c r="G7545" s="127">
        <v>0</v>
      </c>
    </row>
    <row r="7546" spans="1:7" x14ac:dyDescent="0.25">
      <c r="A7546" s="126" t="s">
        <v>13115</v>
      </c>
      <c r="B7546" s="126" t="s">
        <v>51</v>
      </c>
      <c r="C7546" s="126" t="s">
        <v>191</v>
      </c>
      <c r="D7546" s="126" t="s">
        <v>13116</v>
      </c>
      <c r="E7546" s="126" t="s">
        <v>51</v>
      </c>
      <c r="F7546" s="126" t="s">
        <v>51</v>
      </c>
      <c r="G7546" s="127">
        <v>0</v>
      </c>
    </row>
    <row r="7547" spans="1:7" x14ac:dyDescent="0.25">
      <c r="A7547" s="126" t="s">
        <v>13117</v>
      </c>
      <c r="B7547" s="126" t="s">
        <v>51</v>
      </c>
      <c r="C7547" s="126" t="s">
        <v>154</v>
      </c>
      <c r="D7547" s="126" t="s">
        <v>13118</v>
      </c>
      <c r="E7547" s="126" t="s">
        <v>51</v>
      </c>
      <c r="F7547" s="126" t="s">
        <v>51</v>
      </c>
      <c r="G7547" s="127">
        <v>0</v>
      </c>
    </row>
    <row r="7548" spans="1:7" x14ac:dyDescent="0.25">
      <c r="A7548" s="126" t="s">
        <v>13119</v>
      </c>
      <c r="B7548" s="126" t="s">
        <v>51</v>
      </c>
      <c r="C7548" s="126" t="s">
        <v>154</v>
      </c>
      <c r="D7548" s="126" t="s">
        <v>13120</v>
      </c>
      <c r="E7548" s="126" t="s">
        <v>51</v>
      </c>
      <c r="F7548" s="126" t="s">
        <v>51</v>
      </c>
      <c r="G7548" s="127">
        <v>0</v>
      </c>
    </row>
    <row r="7549" spans="1:7" x14ac:dyDescent="0.25">
      <c r="A7549" s="126" t="s">
        <v>13121</v>
      </c>
      <c r="B7549" s="126" t="s">
        <v>51</v>
      </c>
      <c r="C7549" s="126" t="s">
        <v>156</v>
      </c>
      <c r="D7549" s="126" t="s">
        <v>13122</v>
      </c>
      <c r="E7549" s="126" t="s">
        <v>51</v>
      </c>
      <c r="F7549" s="126" t="s">
        <v>51</v>
      </c>
      <c r="G7549" s="127">
        <v>0</v>
      </c>
    </row>
    <row r="7550" spans="1:7" x14ac:dyDescent="0.25">
      <c r="A7550" s="126" t="s">
        <v>13123</v>
      </c>
      <c r="B7550" s="126" t="s">
        <v>51</v>
      </c>
      <c r="C7550" s="126" t="s">
        <v>156</v>
      </c>
      <c r="D7550" s="126" t="s">
        <v>13124</v>
      </c>
      <c r="E7550" s="126" t="s">
        <v>51</v>
      </c>
      <c r="F7550" s="126" t="s">
        <v>51</v>
      </c>
      <c r="G7550" s="127">
        <v>0</v>
      </c>
    </row>
    <row r="7551" spans="1:7" x14ac:dyDescent="0.25">
      <c r="A7551" s="126" t="s">
        <v>13125</v>
      </c>
      <c r="B7551" s="126" t="s">
        <v>51</v>
      </c>
      <c r="C7551" s="126" t="s">
        <v>154</v>
      </c>
      <c r="D7551" s="126" t="s">
        <v>13126</v>
      </c>
      <c r="E7551" s="126" t="s">
        <v>51</v>
      </c>
      <c r="F7551" s="126" t="s">
        <v>51</v>
      </c>
      <c r="G7551" s="127">
        <v>0</v>
      </c>
    </row>
    <row r="7552" spans="1:7" x14ac:dyDescent="0.25">
      <c r="A7552" s="126" t="s">
        <v>13127</v>
      </c>
      <c r="B7552" s="126" t="s">
        <v>51</v>
      </c>
      <c r="C7552" s="126" t="s">
        <v>154</v>
      </c>
      <c r="D7552" s="126" t="s">
        <v>13128</v>
      </c>
      <c r="E7552" s="126" t="s">
        <v>51</v>
      </c>
      <c r="F7552" s="126" t="s">
        <v>51</v>
      </c>
      <c r="G7552" s="127">
        <v>0</v>
      </c>
    </row>
    <row r="7553" spans="1:7" x14ac:dyDescent="0.25">
      <c r="A7553" s="126" t="s">
        <v>13129</v>
      </c>
      <c r="B7553" s="126" t="s">
        <v>51</v>
      </c>
      <c r="C7553" s="126" t="s">
        <v>154</v>
      </c>
      <c r="D7553" s="126" t="s">
        <v>13130</v>
      </c>
      <c r="E7553" s="126" t="s">
        <v>51</v>
      </c>
      <c r="F7553" s="126" t="s">
        <v>51</v>
      </c>
      <c r="G7553" s="127">
        <v>0</v>
      </c>
    </row>
    <row r="7554" spans="1:7" x14ac:dyDescent="0.25">
      <c r="A7554" s="126" t="s">
        <v>13131</v>
      </c>
      <c r="B7554" s="126" t="s">
        <v>51</v>
      </c>
      <c r="C7554" s="126" t="s">
        <v>196</v>
      </c>
      <c r="D7554" s="126" t="s">
        <v>13132</v>
      </c>
      <c r="E7554" s="126" t="s">
        <v>51</v>
      </c>
      <c r="F7554" s="126" t="s">
        <v>51</v>
      </c>
      <c r="G7554" s="127">
        <v>0</v>
      </c>
    </row>
    <row r="7555" spans="1:7" x14ac:dyDescent="0.25">
      <c r="A7555" s="126" t="s">
        <v>13133</v>
      </c>
      <c r="B7555" s="126" t="s">
        <v>51</v>
      </c>
      <c r="C7555" s="126" t="s">
        <v>196</v>
      </c>
      <c r="D7555" s="126" t="s">
        <v>13134</v>
      </c>
      <c r="E7555" s="126" t="s">
        <v>51</v>
      </c>
      <c r="F7555" s="126" t="s">
        <v>51</v>
      </c>
      <c r="G7555" s="127">
        <v>0</v>
      </c>
    </row>
    <row r="7556" spans="1:7" x14ac:dyDescent="0.25">
      <c r="A7556" s="126" t="s">
        <v>13135</v>
      </c>
      <c r="B7556" s="126" t="s">
        <v>51</v>
      </c>
      <c r="C7556" s="126" t="s">
        <v>196</v>
      </c>
      <c r="D7556" s="126" t="s">
        <v>13136</v>
      </c>
      <c r="E7556" s="126" t="s">
        <v>51</v>
      </c>
      <c r="F7556" s="126" t="s">
        <v>51</v>
      </c>
      <c r="G7556" s="127">
        <v>0</v>
      </c>
    </row>
    <row r="7557" spans="1:7" x14ac:dyDescent="0.25">
      <c r="A7557" s="126" t="s">
        <v>13137</v>
      </c>
      <c r="B7557" s="126" t="s">
        <v>51</v>
      </c>
      <c r="C7557" s="126" t="s">
        <v>196</v>
      </c>
      <c r="D7557" s="126" t="s">
        <v>13138</v>
      </c>
      <c r="E7557" s="126" t="s">
        <v>51</v>
      </c>
      <c r="F7557" s="126" t="s">
        <v>51</v>
      </c>
      <c r="G7557" s="127">
        <v>0</v>
      </c>
    </row>
    <row r="7558" spans="1:7" x14ac:dyDescent="0.25">
      <c r="A7558" s="126" t="s">
        <v>13139</v>
      </c>
      <c r="B7558" s="126" t="s">
        <v>51</v>
      </c>
      <c r="C7558" s="126" t="s">
        <v>191</v>
      </c>
      <c r="D7558" s="126" t="s">
        <v>13140</v>
      </c>
      <c r="E7558" s="126" t="s">
        <v>51</v>
      </c>
      <c r="F7558" s="126" t="s">
        <v>51</v>
      </c>
      <c r="G7558" s="127">
        <v>0</v>
      </c>
    </row>
    <row r="7559" spans="1:7" x14ac:dyDescent="0.25">
      <c r="A7559" s="126" t="s">
        <v>13141</v>
      </c>
      <c r="B7559" s="126" t="s">
        <v>51</v>
      </c>
      <c r="C7559" s="126" t="s">
        <v>3033</v>
      </c>
      <c r="D7559" s="126" t="s">
        <v>13142</v>
      </c>
      <c r="E7559" s="126" t="s">
        <v>51</v>
      </c>
      <c r="F7559" s="126" t="s">
        <v>51</v>
      </c>
      <c r="G7559" s="127">
        <v>0</v>
      </c>
    </row>
    <row r="7560" spans="1:7" x14ac:dyDescent="0.25">
      <c r="A7560" s="126" t="s">
        <v>13143</v>
      </c>
      <c r="B7560" s="126" t="s">
        <v>51</v>
      </c>
      <c r="C7560" s="126" t="s">
        <v>53</v>
      </c>
      <c r="D7560" s="126" t="s">
        <v>13144</v>
      </c>
      <c r="E7560" s="126" t="s">
        <v>51</v>
      </c>
      <c r="F7560" s="126" t="s">
        <v>51</v>
      </c>
      <c r="G7560" s="127">
        <v>0</v>
      </c>
    </row>
    <row r="7561" spans="1:7" x14ac:dyDescent="0.25">
      <c r="A7561" s="126" t="s">
        <v>13145</v>
      </c>
      <c r="B7561" s="126" t="s">
        <v>51</v>
      </c>
      <c r="C7561" s="126" t="s">
        <v>196</v>
      </c>
      <c r="D7561" s="126" t="s">
        <v>13146</v>
      </c>
      <c r="E7561" s="126" t="s">
        <v>51</v>
      </c>
      <c r="F7561" s="126" t="s">
        <v>2651</v>
      </c>
      <c r="G7561" s="127">
        <v>1</v>
      </c>
    </row>
    <row r="7562" spans="1:7" x14ac:dyDescent="0.25">
      <c r="A7562" s="126" t="s">
        <v>13147</v>
      </c>
      <c r="B7562" s="126" t="s">
        <v>51</v>
      </c>
      <c r="C7562" s="126" t="s">
        <v>196</v>
      </c>
      <c r="D7562" s="126" t="s">
        <v>13148</v>
      </c>
      <c r="E7562" s="126" t="s">
        <v>51</v>
      </c>
      <c r="F7562" s="126" t="s">
        <v>2651</v>
      </c>
      <c r="G7562" s="127">
        <v>1</v>
      </c>
    </row>
    <row r="7563" spans="1:7" x14ac:dyDescent="0.25">
      <c r="A7563" s="126" t="s">
        <v>13149</v>
      </c>
      <c r="B7563" s="126" t="s">
        <v>51</v>
      </c>
      <c r="C7563" s="126" t="s">
        <v>196</v>
      </c>
      <c r="D7563" s="126" t="s">
        <v>13150</v>
      </c>
      <c r="E7563" s="126" t="s">
        <v>51</v>
      </c>
      <c r="F7563" s="126" t="s">
        <v>13072</v>
      </c>
      <c r="G7563" s="127">
        <v>1</v>
      </c>
    </row>
    <row r="7564" spans="1:7" x14ac:dyDescent="0.25">
      <c r="A7564" s="126" t="s">
        <v>13151</v>
      </c>
      <c r="B7564" s="126" t="s">
        <v>51</v>
      </c>
      <c r="C7564" s="126" t="s">
        <v>196</v>
      </c>
      <c r="D7564" s="126" t="s">
        <v>13152</v>
      </c>
      <c r="E7564" s="126" t="s">
        <v>51</v>
      </c>
      <c r="F7564" s="126" t="s">
        <v>13072</v>
      </c>
      <c r="G7564" s="127">
        <v>1</v>
      </c>
    </row>
    <row r="7565" spans="1:7" x14ac:dyDescent="0.25">
      <c r="A7565" s="126" t="s">
        <v>13153</v>
      </c>
      <c r="B7565" s="126" t="s">
        <v>51</v>
      </c>
      <c r="C7565" s="126" t="s">
        <v>196</v>
      </c>
      <c r="D7565" s="126" t="s">
        <v>13154</v>
      </c>
      <c r="E7565" s="126" t="s">
        <v>51</v>
      </c>
      <c r="F7565" s="126" t="s">
        <v>13072</v>
      </c>
      <c r="G7565" s="127">
        <v>1</v>
      </c>
    </row>
    <row r="7566" spans="1:7" x14ac:dyDescent="0.25">
      <c r="A7566" s="126" t="s">
        <v>13155</v>
      </c>
      <c r="B7566" s="126" t="s">
        <v>51</v>
      </c>
      <c r="C7566" s="126" t="s">
        <v>196</v>
      </c>
      <c r="D7566" s="126" t="s">
        <v>13156</v>
      </c>
      <c r="E7566" s="126" t="s">
        <v>51</v>
      </c>
      <c r="F7566" s="126" t="s">
        <v>13072</v>
      </c>
      <c r="G7566" s="127">
        <v>1</v>
      </c>
    </row>
    <row r="7567" spans="1:7" x14ac:dyDescent="0.25">
      <c r="A7567" s="126" t="s">
        <v>13157</v>
      </c>
      <c r="B7567" s="126" t="s">
        <v>51</v>
      </c>
      <c r="C7567" s="126" t="s">
        <v>196</v>
      </c>
      <c r="D7567" s="126" t="s">
        <v>13158</v>
      </c>
      <c r="E7567" s="126" t="s">
        <v>51</v>
      </c>
      <c r="F7567" s="126" t="s">
        <v>13159</v>
      </c>
      <c r="G7567" s="127">
        <v>1</v>
      </c>
    </row>
    <row r="7568" spans="1:7" x14ac:dyDescent="0.25">
      <c r="A7568" s="126" t="s">
        <v>13160</v>
      </c>
      <c r="B7568" s="126" t="s">
        <v>51</v>
      </c>
      <c r="C7568" s="126" t="s">
        <v>196</v>
      </c>
      <c r="D7568" s="126" t="s">
        <v>13161</v>
      </c>
      <c r="E7568" s="126" t="s">
        <v>51</v>
      </c>
      <c r="F7568" s="126" t="s">
        <v>13159</v>
      </c>
      <c r="G7568" s="127">
        <v>1</v>
      </c>
    </row>
    <row r="7569" spans="1:7" ht="30" x14ac:dyDescent="0.25">
      <c r="A7569" s="126" t="s">
        <v>13162</v>
      </c>
      <c r="B7569" s="126" t="s">
        <v>51</v>
      </c>
      <c r="C7569" s="126" t="s">
        <v>170</v>
      </c>
      <c r="D7569" s="126" t="s">
        <v>13163</v>
      </c>
      <c r="E7569" s="126" t="s">
        <v>51</v>
      </c>
      <c r="F7569" s="126" t="s">
        <v>51</v>
      </c>
      <c r="G7569" s="127">
        <v>0</v>
      </c>
    </row>
    <row r="7570" spans="1:7" x14ac:dyDescent="0.25">
      <c r="A7570" s="126" t="s">
        <v>13164</v>
      </c>
      <c r="B7570" s="126" t="s">
        <v>51</v>
      </c>
      <c r="C7570" s="126" t="s">
        <v>191</v>
      </c>
      <c r="D7570" s="126" t="s">
        <v>13165</v>
      </c>
      <c r="E7570" s="126" t="s">
        <v>51</v>
      </c>
      <c r="F7570" s="126" t="s">
        <v>51</v>
      </c>
      <c r="G7570" s="127">
        <v>0</v>
      </c>
    </row>
    <row r="7571" spans="1:7" x14ac:dyDescent="0.25">
      <c r="A7571" s="126" t="s">
        <v>13166</v>
      </c>
      <c r="B7571" s="126" t="s">
        <v>51</v>
      </c>
      <c r="C7571" s="126" t="s">
        <v>191</v>
      </c>
      <c r="D7571" s="126" t="s">
        <v>13167</v>
      </c>
      <c r="E7571" s="126" t="s">
        <v>51</v>
      </c>
      <c r="F7571" s="126" t="s">
        <v>51</v>
      </c>
      <c r="G7571" s="127">
        <v>0</v>
      </c>
    </row>
    <row r="7572" spans="1:7" x14ac:dyDescent="0.25">
      <c r="A7572" s="126" t="s">
        <v>13168</v>
      </c>
      <c r="B7572" s="126" t="s">
        <v>51</v>
      </c>
      <c r="C7572" s="126" t="s">
        <v>191</v>
      </c>
      <c r="D7572" s="126" t="s">
        <v>13169</v>
      </c>
      <c r="E7572" s="126" t="s">
        <v>51</v>
      </c>
      <c r="F7572" s="126" t="s">
        <v>51</v>
      </c>
      <c r="G7572" s="127">
        <v>0</v>
      </c>
    </row>
    <row r="7573" spans="1:7" x14ac:dyDescent="0.25">
      <c r="A7573" s="126" t="s">
        <v>13170</v>
      </c>
      <c r="B7573" s="126" t="s">
        <v>51</v>
      </c>
      <c r="C7573" s="126" t="s">
        <v>191</v>
      </c>
      <c r="D7573" s="126" t="s">
        <v>13171</v>
      </c>
      <c r="E7573" s="126" t="s">
        <v>51</v>
      </c>
      <c r="F7573" s="126" t="s">
        <v>51</v>
      </c>
      <c r="G7573" s="127">
        <v>0</v>
      </c>
    </row>
    <row r="7574" spans="1:7" x14ac:dyDescent="0.25">
      <c r="A7574" s="126" t="s">
        <v>13172</v>
      </c>
      <c r="B7574" s="126" t="s">
        <v>51</v>
      </c>
      <c r="C7574" s="126" t="s">
        <v>191</v>
      </c>
      <c r="D7574" s="126" t="s">
        <v>2001</v>
      </c>
      <c r="E7574" s="126" t="s">
        <v>51</v>
      </c>
      <c r="F7574" s="126" t="s">
        <v>51</v>
      </c>
      <c r="G7574" s="127">
        <v>0</v>
      </c>
    </row>
    <row r="7575" spans="1:7" x14ac:dyDescent="0.25">
      <c r="A7575" s="126" t="s">
        <v>13173</v>
      </c>
      <c r="B7575" s="126" t="s">
        <v>51</v>
      </c>
      <c r="C7575" s="126" t="s">
        <v>53</v>
      </c>
      <c r="D7575" s="126" t="s">
        <v>2001</v>
      </c>
      <c r="E7575" s="126" t="s">
        <v>51</v>
      </c>
      <c r="F7575" s="126" t="s">
        <v>51</v>
      </c>
      <c r="G7575" s="127">
        <v>0</v>
      </c>
    </row>
    <row r="7576" spans="1:7" x14ac:dyDescent="0.25">
      <c r="A7576" s="126" t="s">
        <v>13174</v>
      </c>
      <c r="B7576" s="126" t="s">
        <v>51</v>
      </c>
      <c r="C7576" s="126" t="s">
        <v>517</v>
      </c>
      <c r="D7576" s="126" t="s">
        <v>2025</v>
      </c>
      <c r="E7576" s="126" t="s">
        <v>51</v>
      </c>
      <c r="F7576" s="126" t="s">
        <v>51</v>
      </c>
      <c r="G7576" s="127">
        <v>0</v>
      </c>
    </row>
    <row r="7577" spans="1:7" x14ac:dyDescent="0.25">
      <c r="A7577" s="126" t="s">
        <v>13175</v>
      </c>
      <c r="B7577" s="126" t="s">
        <v>51</v>
      </c>
      <c r="C7577" s="126" t="s">
        <v>191</v>
      </c>
      <c r="D7577" s="126" t="s">
        <v>13176</v>
      </c>
      <c r="E7577" s="126" t="s">
        <v>51</v>
      </c>
      <c r="F7577" s="126" t="s">
        <v>51</v>
      </c>
      <c r="G7577" s="127">
        <v>0</v>
      </c>
    </row>
    <row r="7578" spans="1:7" x14ac:dyDescent="0.25">
      <c r="A7578" s="126" t="s">
        <v>13177</v>
      </c>
      <c r="B7578" s="126" t="s">
        <v>51</v>
      </c>
      <c r="C7578" s="126" t="s">
        <v>53</v>
      </c>
      <c r="D7578" s="126" t="s">
        <v>13176</v>
      </c>
      <c r="E7578" s="126" t="s">
        <v>51</v>
      </c>
      <c r="F7578" s="126" t="s">
        <v>51</v>
      </c>
      <c r="G7578" s="127">
        <v>0</v>
      </c>
    </row>
    <row r="7579" spans="1:7" ht="30" x14ac:dyDescent="0.25">
      <c r="A7579" s="126" t="s">
        <v>13178</v>
      </c>
      <c r="B7579" s="126" t="s">
        <v>51</v>
      </c>
      <c r="C7579" s="126" t="s">
        <v>191</v>
      </c>
      <c r="D7579" s="126" t="s">
        <v>13179</v>
      </c>
      <c r="E7579" s="126" t="s">
        <v>51</v>
      </c>
      <c r="F7579" s="126" t="s">
        <v>510</v>
      </c>
      <c r="G7579" s="127">
        <v>1</v>
      </c>
    </row>
    <row r="7580" spans="1:7" x14ac:dyDescent="0.25">
      <c r="A7580" s="126" t="s">
        <v>13180</v>
      </c>
      <c r="B7580" s="126" t="s">
        <v>51</v>
      </c>
      <c r="C7580" s="126" t="s">
        <v>1847</v>
      </c>
      <c r="D7580" s="126" t="s">
        <v>13181</v>
      </c>
      <c r="E7580" s="126" t="s">
        <v>51</v>
      </c>
      <c r="F7580" s="126" t="s">
        <v>51</v>
      </c>
      <c r="G7580" s="127">
        <v>0</v>
      </c>
    </row>
    <row r="7581" spans="1:7" x14ac:dyDescent="0.25">
      <c r="A7581" s="126" t="s">
        <v>13182</v>
      </c>
      <c r="B7581" s="126" t="s">
        <v>51</v>
      </c>
      <c r="C7581" s="126" t="s">
        <v>1847</v>
      </c>
      <c r="D7581" s="126" t="s">
        <v>13183</v>
      </c>
      <c r="E7581" s="126" t="s">
        <v>51</v>
      </c>
      <c r="F7581" s="126" t="s">
        <v>51</v>
      </c>
      <c r="G7581" s="127">
        <v>0</v>
      </c>
    </row>
    <row r="7582" spans="1:7" x14ac:dyDescent="0.25">
      <c r="A7582" s="126" t="s">
        <v>13184</v>
      </c>
      <c r="B7582" s="126" t="s">
        <v>51</v>
      </c>
      <c r="C7582" s="126" t="s">
        <v>156</v>
      </c>
      <c r="D7582" s="126" t="s">
        <v>13185</v>
      </c>
      <c r="E7582" s="126" t="s">
        <v>51</v>
      </c>
      <c r="F7582" s="126" t="s">
        <v>2312</v>
      </c>
      <c r="G7582" s="127">
        <v>1</v>
      </c>
    </row>
    <row r="7583" spans="1:7" x14ac:dyDescent="0.25">
      <c r="A7583" s="126" t="s">
        <v>13186</v>
      </c>
      <c r="B7583" s="126" t="s">
        <v>51</v>
      </c>
      <c r="C7583" s="126" t="s">
        <v>156</v>
      </c>
      <c r="D7583" s="126" t="s">
        <v>13187</v>
      </c>
      <c r="E7583" s="126" t="s">
        <v>51</v>
      </c>
      <c r="F7583" s="126" t="s">
        <v>51</v>
      </c>
      <c r="G7583" s="127">
        <v>0</v>
      </c>
    </row>
    <row r="7584" spans="1:7" x14ac:dyDescent="0.25">
      <c r="A7584" s="126" t="s">
        <v>13188</v>
      </c>
      <c r="B7584" s="126" t="s">
        <v>51</v>
      </c>
      <c r="C7584" s="126" t="s">
        <v>156</v>
      </c>
      <c r="D7584" s="126" t="s">
        <v>13189</v>
      </c>
      <c r="E7584" s="126" t="s">
        <v>51</v>
      </c>
      <c r="F7584" s="126" t="s">
        <v>2312</v>
      </c>
      <c r="G7584" s="127">
        <v>1</v>
      </c>
    </row>
    <row r="7585" spans="1:7" x14ac:dyDescent="0.25">
      <c r="A7585" s="126" t="s">
        <v>13190</v>
      </c>
      <c r="B7585" s="126" t="s">
        <v>51</v>
      </c>
      <c r="C7585" s="126" t="s">
        <v>156</v>
      </c>
      <c r="D7585" s="126" t="s">
        <v>13191</v>
      </c>
      <c r="E7585" s="126" t="s">
        <v>51</v>
      </c>
      <c r="F7585" s="126" t="s">
        <v>2312</v>
      </c>
      <c r="G7585" s="127">
        <v>1</v>
      </c>
    </row>
    <row r="7586" spans="1:7" x14ac:dyDescent="0.25">
      <c r="A7586" s="126" t="s">
        <v>13192</v>
      </c>
      <c r="B7586" s="126" t="s">
        <v>51</v>
      </c>
      <c r="C7586" s="126" t="s">
        <v>156</v>
      </c>
      <c r="D7586" s="126" t="s">
        <v>13193</v>
      </c>
      <c r="E7586" s="126" t="s">
        <v>51</v>
      </c>
      <c r="F7586" s="126" t="s">
        <v>2312</v>
      </c>
      <c r="G7586" s="127">
        <v>1</v>
      </c>
    </row>
    <row r="7587" spans="1:7" x14ac:dyDescent="0.25">
      <c r="A7587" s="126" t="s">
        <v>13194</v>
      </c>
      <c r="B7587" s="126" t="s">
        <v>51</v>
      </c>
      <c r="C7587" s="126" t="s">
        <v>156</v>
      </c>
      <c r="D7587" s="126" t="s">
        <v>13195</v>
      </c>
      <c r="E7587" s="126" t="s">
        <v>51</v>
      </c>
      <c r="F7587" s="126" t="s">
        <v>2312</v>
      </c>
      <c r="G7587" s="127">
        <v>1</v>
      </c>
    </row>
    <row r="7588" spans="1:7" ht="30" x14ac:dyDescent="0.25">
      <c r="A7588" s="126" t="s">
        <v>13196</v>
      </c>
      <c r="B7588" s="126" t="s">
        <v>51</v>
      </c>
      <c r="C7588" s="126" t="s">
        <v>154</v>
      </c>
      <c r="D7588" s="126" t="s">
        <v>13197</v>
      </c>
      <c r="E7588" s="126" t="s">
        <v>51</v>
      </c>
      <c r="F7588" s="126" t="s">
        <v>51</v>
      </c>
      <c r="G7588" s="127">
        <v>0</v>
      </c>
    </row>
    <row r="7589" spans="1:7" ht="30" x14ac:dyDescent="0.25">
      <c r="A7589" s="126" t="s">
        <v>13198</v>
      </c>
      <c r="B7589" s="126" t="s">
        <v>51</v>
      </c>
      <c r="C7589" s="126" t="s">
        <v>154</v>
      </c>
      <c r="D7589" s="126" t="s">
        <v>13199</v>
      </c>
      <c r="E7589" s="126" t="s">
        <v>51</v>
      </c>
      <c r="F7589" s="126" t="s">
        <v>51</v>
      </c>
      <c r="G7589" s="127">
        <v>0</v>
      </c>
    </row>
    <row r="7590" spans="1:7" x14ac:dyDescent="0.25">
      <c r="A7590" s="126" t="s">
        <v>13200</v>
      </c>
      <c r="B7590" s="126" t="s">
        <v>51</v>
      </c>
      <c r="C7590" s="126" t="s">
        <v>154</v>
      </c>
      <c r="D7590" s="126" t="s">
        <v>13201</v>
      </c>
      <c r="E7590" s="126" t="s">
        <v>51</v>
      </c>
      <c r="F7590" s="126" t="s">
        <v>51</v>
      </c>
      <c r="G7590" s="127">
        <v>0</v>
      </c>
    </row>
    <row r="7591" spans="1:7" ht="30" x14ac:dyDescent="0.25">
      <c r="A7591" s="126" t="s">
        <v>13202</v>
      </c>
      <c r="B7591" s="126" t="s">
        <v>51</v>
      </c>
      <c r="C7591" s="126" t="s">
        <v>154</v>
      </c>
      <c r="D7591" s="126" t="s">
        <v>13203</v>
      </c>
      <c r="E7591" s="126" t="s">
        <v>51</v>
      </c>
      <c r="F7591" s="126" t="s">
        <v>51</v>
      </c>
      <c r="G7591" s="127">
        <v>0</v>
      </c>
    </row>
    <row r="7592" spans="1:7" ht="30" x14ac:dyDescent="0.25">
      <c r="A7592" s="126" t="s">
        <v>13204</v>
      </c>
      <c r="B7592" s="126" t="s">
        <v>51</v>
      </c>
      <c r="C7592" s="126" t="s">
        <v>154</v>
      </c>
      <c r="D7592" s="126" t="s">
        <v>13205</v>
      </c>
      <c r="E7592" s="126" t="s">
        <v>51</v>
      </c>
      <c r="F7592" s="126" t="s">
        <v>51</v>
      </c>
      <c r="G7592" s="127">
        <v>0</v>
      </c>
    </row>
    <row r="7593" spans="1:7" ht="30" x14ac:dyDescent="0.25">
      <c r="A7593" s="126" t="s">
        <v>13206</v>
      </c>
      <c r="B7593" s="126" t="s">
        <v>51</v>
      </c>
      <c r="C7593" s="126" t="s">
        <v>154</v>
      </c>
      <c r="D7593" s="126" t="s">
        <v>13207</v>
      </c>
      <c r="E7593" s="126" t="s">
        <v>51</v>
      </c>
      <c r="F7593" s="126" t="s">
        <v>51</v>
      </c>
      <c r="G7593" s="127">
        <v>0</v>
      </c>
    </row>
    <row r="7594" spans="1:7" x14ac:dyDescent="0.25">
      <c r="A7594" s="126" t="s">
        <v>13208</v>
      </c>
      <c r="B7594" s="126" t="s">
        <v>51</v>
      </c>
      <c r="C7594" s="126" t="s">
        <v>53</v>
      </c>
      <c r="D7594" s="126" t="s">
        <v>13209</v>
      </c>
      <c r="E7594" s="126" t="s">
        <v>51</v>
      </c>
      <c r="F7594" s="126" t="s">
        <v>51</v>
      </c>
      <c r="G7594" s="127">
        <v>0</v>
      </c>
    </row>
    <row r="7595" spans="1:7" x14ac:dyDescent="0.25">
      <c r="A7595" s="126" t="s">
        <v>13210</v>
      </c>
      <c r="B7595" s="126" t="s">
        <v>51</v>
      </c>
      <c r="C7595" s="126" t="s">
        <v>154</v>
      </c>
      <c r="D7595" s="126" t="s">
        <v>13211</v>
      </c>
      <c r="E7595" s="126" t="s">
        <v>51</v>
      </c>
      <c r="F7595" s="126" t="s">
        <v>51</v>
      </c>
      <c r="G7595" s="127">
        <v>0</v>
      </c>
    </row>
    <row r="7596" spans="1:7" x14ac:dyDescent="0.25">
      <c r="A7596" s="126" t="s">
        <v>13212</v>
      </c>
      <c r="B7596" s="126" t="s">
        <v>51</v>
      </c>
      <c r="C7596" s="126" t="s">
        <v>154</v>
      </c>
      <c r="D7596" s="126" t="s">
        <v>13213</v>
      </c>
      <c r="E7596" s="126" t="s">
        <v>51</v>
      </c>
      <c r="F7596" s="126" t="s">
        <v>51</v>
      </c>
      <c r="G7596" s="127">
        <v>0</v>
      </c>
    </row>
    <row r="7597" spans="1:7" x14ac:dyDescent="0.25">
      <c r="A7597" s="126" t="s">
        <v>13214</v>
      </c>
      <c r="B7597" s="126" t="s">
        <v>51</v>
      </c>
      <c r="C7597" s="126" t="s">
        <v>156</v>
      </c>
      <c r="D7597" s="126" t="s">
        <v>13215</v>
      </c>
      <c r="E7597" s="126" t="s">
        <v>51</v>
      </c>
      <c r="F7597" s="126" t="s">
        <v>51</v>
      </c>
      <c r="G7597" s="127">
        <v>0</v>
      </c>
    </row>
    <row r="7598" spans="1:7" x14ac:dyDescent="0.25">
      <c r="A7598" s="126" t="s">
        <v>13216</v>
      </c>
      <c r="B7598" s="126" t="s">
        <v>51</v>
      </c>
      <c r="C7598" s="126" t="s">
        <v>156</v>
      </c>
      <c r="D7598" s="126" t="s">
        <v>13217</v>
      </c>
      <c r="E7598" s="126" t="s">
        <v>51</v>
      </c>
      <c r="F7598" s="126" t="s">
        <v>51</v>
      </c>
      <c r="G7598" s="127">
        <v>0</v>
      </c>
    </row>
    <row r="7599" spans="1:7" x14ac:dyDescent="0.25">
      <c r="A7599" s="126" t="s">
        <v>13218</v>
      </c>
      <c r="B7599" s="126" t="s">
        <v>51</v>
      </c>
      <c r="C7599" s="126" t="s">
        <v>156</v>
      </c>
      <c r="D7599" s="126" t="s">
        <v>13219</v>
      </c>
      <c r="E7599" s="126" t="s">
        <v>51</v>
      </c>
      <c r="F7599" s="126" t="s">
        <v>13220</v>
      </c>
      <c r="G7599" s="127">
        <v>1</v>
      </c>
    </row>
    <row r="7600" spans="1:7" x14ac:dyDescent="0.25">
      <c r="A7600" s="126" t="s">
        <v>13221</v>
      </c>
      <c r="B7600" s="126" t="s">
        <v>51</v>
      </c>
      <c r="C7600" s="126" t="s">
        <v>156</v>
      </c>
      <c r="D7600" s="126" t="s">
        <v>13222</v>
      </c>
      <c r="E7600" s="126" t="s">
        <v>51</v>
      </c>
      <c r="F7600" s="126" t="s">
        <v>13220</v>
      </c>
      <c r="G7600" s="127">
        <v>1</v>
      </c>
    </row>
    <row r="7601" spans="1:7" x14ac:dyDescent="0.25">
      <c r="A7601" s="126" t="s">
        <v>13223</v>
      </c>
      <c r="B7601" s="126" t="s">
        <v>51</v>
      </c>
      <c r="C7601" s="126" t="s">
        <v>156</v>
      </c>
      <c r="D7601" s="126" t="s">
        <v>13224</v>
      </c>
      <c r="E7601" s="126" t="s">
        <v>51</v>
      </c>
      <c r="F7601" s="126" t="s">
        <v>51</v>
      </c>
      <c r="G7601" s="127">
        <v>0</v>
      </c>
    </row>
    <row r="7602" spans="1:7" x14ac:dyDescent="0.25">
      <c r="A7602" s="126" t="s">
        <v>13225</v>
      </c>
      <c r="B7602" s="126" t="s">
        <v>51</v>
      </c>
      <c r="C7602" s="126" t="s">
        <v>156</v>
      </c>
      <c r="D7602" s="126" t="s">
        <v>13226</v>
      </c>
      <c r="E7602" s="126" t="s">
        <v>51</v>
      </c>
      <c r="F7602" s="126" t="s">
        <v>2312</v>
      </c>
      <c r="G7602" s="127">
        <v>1</v>
      </c>
    </row>
    <row r="7603" spans="1:7" ht="30" x14ac:dyDescent="0.25">
      <c r="A7603" s="126" t="s">
        <v>13227</v>
      </c>
      <c r="B7603" s="126" t="s">
        <v>51</v>
      </c>
      <c r="C7603" s="126" t="s">
        <v>156</v>
      </c>
      <c r="D7603" s="126" t="s">
        <v>13228</v>
      </c>
      <c r="E7603" s="126" t="s">
        <v>51</v>
      </c>
      <c r="F7603" s="126" t="s">
        <v>2312</v>
      </c>
      <c r="G7603" s="127">
        <v>1</v>
      </c>
    </row>
    <row r="7604" spans="1:7" x14ac:dyDescent="0.25">
      <c r="A7604" s="126" t="s">
        <v>13229</v>
      </c>
      <c r="B7604" s="126" t="s">
        <v>51</v>
      </c>
      <c r="C7604" s="126" t="s">
        <v>156</v>
      </c>
      <c r="D7604" s="126" t="s">
        <v>13230</v>
      </c>
      <c r="E7604" s="126" t="s">
        <v>51</v>
      </c>
      <c r="F7604" s="126" t="s">
        <v>2312</v>
      </c>
      <c r="G7604" s="127">
        <v>1</v>
      </c>
    </row>
    <row r="7605" spans="1:7" x14ac:dyDescent="0.25">
      <c r="A7605" s="126" t="s">
        <v>13231</v>
      </c>
      <c r="B7605" s="126" t="s">
        <v>51</v>
      </c>
      <c r="C7605" s="126" t="s">
        <v>156</v>
      </c>
      <c r="D7605" s="126" t="s">
        <v>13232</v>
      </c>
      <c r="E7605" s="126" t="s">
        <v>51</v>
      </c>
      <c r="F7605" s="126" t="s">
        <v>2312</v>
      </c>
      <c r="G7605" s="127">
        <v>1</v>
      </c>
    </row>
    <row r="7606" spans="1:7" x14ac:dyDescent="0.25">
      <c r="A7606" s="126" t="s">
        <v>13233</v>
      </c>
      <c r="B7606" s="126" t="s">
        <v>51</v>
      </c>
      <c r="C7606" s="126" t="s">
        <v>156</v>
      </c>
      <c r="D7606" s="126" t="s">
        <v>13234</v>
      </c>
      <c r="E7606" s="126" t="s">
        <v>51</v>
      </c>
      <c r="F7606" s="126" t="s">
        <v>2312</v>
      </c>
      <c r="G7606" s="127">
        <v>1</v>
      </c>
    </row>
    <row r="7607" spans="1:7" ht="30" x14ac:dyDescent="0.25">
      <c r="A7607" s="126" t="s">
        <v>13235</v>
      </c>
      <c r="B7607" s="126" t="s">
        <v>51</v>
      </c>
      <c r="C7607" s="126" t="s">
        <v>156</v>
      </c>
      <c r="D7607" s="126" t="s">
        <v>13236</v>
      </c>
      <c r="E7607" s="126" t="s">
        <v>51</v>
      </c>
      <c r="F7607" s="126" t="s">
        <v>2312</v>
      </c>
      <c r="G7607" s="127">
        <v>1</v>
      </c>
    </row>
    <row r="7608" spans="1:7" x14ac:dyDescent="0.25">
      <c r="A7608" s="126" t="s">
        <v>13237</v>
      </c>
      <c r="B7608" s="126" t="s">
        <v>51</v>
      </c>
      <c r="C7608" s="126" t="s">
        <v>156</v>
      </c>
      <c r="D7608" s="126" t="s">
        <v>13238</v>
      </c>
      <c r="E7608" s="126" t="s">
        <v>51</v>
      </c>
      <c r="F7608" s="126" t="s">
        <v>51</v>
      </c>
      <c r="G7608" s="127">
        <v>0</v>
      </c>
    </row>
    <row r="7609" spans="1:7" x14ac:dyDescent="0.25">
      <c r="A7609" s="126" t="s">
        <v>13239</v>
      </c>
      <c r="B7609" s="126" t="s">
        <v>51</v>
      </c>
      <c r="C7609" s="126" t="s">
        <v>156</v>
      </c>
      <c r="D7609" s="126" t="s">
        <v>13240</v>
      </c>
      <c r="E7609" s="126" t="s">
        <v>51</v>
      </c>
      <c r="F7609" s="126" t="s">
        <v>51</v>
      </c>
      <c r="G7609" s="127">
        <v>0</v>
      </c>
    </row>
    <row r="7610" spans="1:7" ht="30" x14ac:dyDescent="0.25">
      <c r="A7610" s="126" t="s">
        <v>13241</v>
      </c>
      <c r="B7610" s="126" t="s">
        <v>51</v>
      </c>
      <c r="C7610" s="126" t="s">
        <v>154</v>
      </c>
      <c r="D7610" s="126" t="s">
        <v>13197</v>
      </c>
      <c r="E7610" s="126" t="s">
        <v>51</v>
      </c>
      <c r="F7610" s="126" t="s">
        <v>51</v>
      </c>
      <c r="G7610" s="127">
        <v>0</v>
      </c>
    </row>
    <row r="7611" spans="1:7" ht="30" x14ac:dyDescent="0.25">
      <c r="A7611" s="126" t="s">
        <v>13242</v>
      </c>
      <c r="B7611" s="126" t="s">
        <v>51</v>
      </c>
      <c r="C7611" s="126" t="s">
        <v>154</v>
      </c>
      <c r="D7611" s="126" t="s">
        <v>13199</v>
      </c>
      <c r="E7611" s="126" t="s">
        <v>51</v>
      </c>
      <c r="F7611" s="126" t="s">
        <v>51</v>
      </c>
      <c r="G7611" s="127">
        <v>0</v>
      </c>
    </row>
    <row r="7612" spans="1:7" x14ac:dyDescent="0.25">
      <c r="A7612" s="126" t="s">
        <v>13243</v>
      </c>
      <c r="B7612" s="126" t="s">
        <v>51</v>
      </c>
      <c r="C7612" s="126" t="s">
        <v>154</v>
      </c>
      <c r="D7612" s="126" t="s">
        <v>13201</v>
      </c>
      <c r="E7612" s="126" t="s">
        <v>51</v>
      </c>
      <c r="F7612" s="126" t="s">
        <v>51</v>
      </c>
      <c r="G7612" s="127">
        <v>0</v>
      </c>
    </row>
    <row r="7613" spans="1:7" ht="30" x14ac:dyDescent="0.25">
      <c r="A7613" s="126" t="s">
        <v>13244</v>
      </c>
      <c r="B7613" s="126" t="s">
        <v>51</v>
      </c>
      <c r="C7613" s="126" t="s">
        <v>154</v>
      </c>
      <c r="D7613" s="126" t="s">
        <v>13203</v>
      </c>
      <c r="E7613" s="126" t="s">
        <v>51</v>
      </c>
      <c r="F7613" s="126" t="s">
        <v>51</v>
      </c>
      <c r="G7613" s="127">
        <v>0</v>
      </c>
    </row>
    <row r="7614" spans="1:7" ht="30" x14ac:dyDescent="0.25">
      <c r="A7614" s="126" t="s">
        <v>13245</v>
      </c>
      <c r="B7614" s="126" t="s">
        <v>51</v>
      </c>
      <c r="C7614" s="126" t="s">
        <v>154</v>
      </c>
      <c r="D7614" s="126" t="s">
        <v>13205</v>
      </c>
      <c r="E7614" s="126" t="s">
        <v>51</v>
      </c>
      <c r="F7614" s="126" t="s">
        <v>51</v>
      </c>
      <c r="G7614" s="127">
        <v>0</v>
      </c>
    </row>
    <row r="7615" spans="1:7" ht="30" x14ac:dyDescent="0.25">
      <c r="A7615" s="126" t="s">
        <v>13246</v>
      </c>
      <c r="B7615" s="126" t="s">
        <v>51</v>
      </c>
      <c r="C7615" s="126" t="s">
        <v>154</v>
      </c>
      <c r="D7615" s="126" t="s">
        <v>13207</v>
      </c>
      <c r="E7615" s="126" t="s">
        <v>51</v>
      </c>
      <c r="F7615" s="126" t="s">
        <v>51</v>
      </c>
      <c r="G7615" s="127">
        <v>0</v>
      </c>
    </row>
    <row r="7616" spans="1:7" x14ac:dyDescent="0.25">
      <c r="A7616" s="126" t="s">
        <v>13247</v>
      </c>
      <c r="B7616" s="126" t="s">
        <v>51</v>
      </c>
      <c r="C7616" s="126" t="s">
        <v>156</v>
      </c>
      <c r="D7616" s="126" t="s">
        <v>13224</v>
      </c>
      <c r="E7616" s="126" t="s">
        <v>51</v>
      </c>
      <c r="F7616" s="126" t="s">
        <v>51</v>
      </c>
      <c r="G7616" s="127">
        <v>0</v>
      </c>
    </row>
    <row r="7617" spans="1:7" x14ac:dyDescent="0.25">
      <c r="A7617" s="126" t="s">
        <v>13248</v>
      </c>
      <c r="B7617" s="126" t="s">
        <v>51</v>
      </c>
      <c r="C7617" s="126" t="s">
        <v>156</v>
      </c>
      <c r="D7617" s="126" t="s">
        <v>13249</v>
      </c>
      <c r="E7617" s="126" t="s">
        <v>51</v>
      </c>
      <c r="F7617" s="126" t="s">
        <v>51</v>
      </c>
      <c r="G7617" s="127">
        <v>0</v>
      </c>
    </row>
    <row r="7618" spans="1:7" x14ac:dyDescent="0.25">
      <c r="A7618" s="126" t="s">
        <v>13250</v>
      </c>
      <c r="B7618" s="126" t="s">
        <v>51</v>
      </c>
      <c r="C7618" s="126" t="s">
        <v>53</v>
      </c>
      <c r="D7618" s="126" t="s">
        <v>13209</v>
      </c>
      <c r="E7618" s="126" t="s">
        <v>51</v>
      </c>
      <c r="F7618" s="126" t="s">
        <v>51</v>
      </c>
      <c r="G7618" s="127">
        <v>0</v>
      </c>
    </row>
    <row r="7619" spans="1:7" x14ac:dyDescent="0.25">
      <c r="A7619" s="126" t="s">
        <v>13251</v>
      </c>
      <c r="B7619" s="126" t="s">
        <v>51</v>
      </c>
      <c r="C7619" s="126" t="s">
        <v>53</v>
      </c>
      <c r="D7619" s="126" t="s">
        <v>13252</v>
      </c>
      <c r="E7619" s="126" t="s">
        <v>51</v>
      </c>
      <c r="F7619" s="126" t="s">
        <v>51</v>
      </c>
      <c r="G7619" s="127">
        <v>0</v>
      </c>
    </row>
    <row r="7620" spans="1:7" x14ac:dyDescent="0.25">
      <c r="A7620" s="126" t="s">
        <v>13253</v>
      </c>
      <c r="B7620" s="126" t="s">
        <v>51</v>
      </c>
      <c r="C7620" s="126" t="s">
        <v>154</v>
      </c>
      <c r="D7620" s="126" t="s">
        <v>13254</v>
      </c>
      <c r="E7620" s="126" t="s">
        <v>51</v>
      </c>
      <c r="F7620" s="126" t="s">
        <v>51</v>
      </c>
      <c r="G7620" s="127">
        <v>0</v>
      </c>
    </row>
    <row r="7621" spans="1:7" x14ac:dyDescent="0.25">
      <c r="A7621" s="126" t="s">
        <v>13255</v>
      </c>
      <c r="B7621" s="126" t="s">
        <v>51</v>
      </c>
      <c r="C7621" s="126" t="s">
        <v>154</v>
      </c>
      <c r="D7621" s="126" t="s">
        <v>13213</v>
      </c>
      <c r="E7621" s="126" t="s">
        <v>51</v>
      </c>
      <c r="F7621" s="126" t="s">
        <v>51</v>
      </c>
      <c r="G7621" s="127">
        <v>0</v>
      </c>
    </row>
    <row r="7622" spans="1:7" x14ac:dyDescent="0.25">
      <c r="A7622" s="126" t="s">
        <v>13256</v>
      </c>
      <c r="B7622" s="126" t="s">
        <v>51</v>
      </c>
      <c r="C7622" s="126" t="s">
        <v>156</v>
      </c>
      <c r="D7622" s="126" t="s">
        <v>13215</v>
      </c>
      <c r="E7622" s="126" t="s">
        <v>51</v>
      </c>
      <c r="F7622" s="126" t="s">
        <v>51</v>
      </c>
      <c r="G7622" s="127">
        <v>0</v>
      </c>
    </row>
    <row r="7623" spans="1:7" x14ac:dyDescent="0.25">
      <c r="A7623" s="126" t="s">
        <v>13257</v>
      </c>
      <c r="B7623" s="126" t="s">
        <v>51</v>
      </c>
      <c r="C7623" s="126" t="s">
        <v>156</v>
      </c>
      <c r="D7623" s="126" t="s">
        <v>13217</v>
      </c>
      <c r="E7623" s="126" t="s">
        <v>51</v>
      </c>
      <c r="F7623" s="126" t="s">
        <v>51</v>
      </c>
      <c r="G7623" s="127">
        <v>0</v>
      </c>
    </row>
    <row r="7624" spans="1:7" x14ac:dyDescent="0.25">
      <c r="A7624" s="126" t="s">
        <v>13258</v>
      </c>
      <c r="B7624" s="126" t="s">
        <v>51</v>
      </c>
      <c r="C7624" s="126" t="s">
        <v>156</v>
      </c>
      <c r="D7624" s="126" t="s">
        <v>13219</v>
      </c>
      <c r="E7624" s="126" t="s">
        <v>51</v>
      </c>
      <c r="F7624" s="126" t="s">
        <v>2312</v>
      </c>
      <c r="G7624" s="127">
        <v>1</v>
      </c>
    </row>
    <row r="7625" spans="1:7" x14ac:dyDescent="0.25">
      <c r="A7625" s="126" t="s">
        <v>13259</v>
      </c>
      <c r="B7625" s="126" t="s">
        <v>51</v>
      </c>
      <c r="C7625" s="126" t="s">
        <v>156</v>
      </c>
      <c r="D7625" s="126" t="s">
        <v>13222</v>
      </c>
      <c r="E7625" s="126" t="s">
        <v>51</v>
      </c>
      <c r="F7625" s="126" t="s">
        <v>51</v>
      </c>
      <c r="G7625" s="127">
        <v>0</v>
      </c>
    </row>
    <row r="7626" spans="1:7" ht="30" x14ac:dyDescent="0.25">
      <c r="A7626" s="126" t="s">
        <v>13260</v>
      </c>
      <c r="B7626" s="126" t="s">
        <v>51</v>
      </c>
      <c r="C7626" s="126" t="s">
        <v>156</v>
      </c>
      <c r="D7626" s="126" t="s">
        <v>13261</v>
      </c>
      <c r="E7626" s="126" t="s">
        <v>51</v>
      </c>
      <c r="F7626" s="126" t="s">
        <v>51</v>
      </c>
      <c r="G7626" s="127">
        <v>0</v>
      </c>
    </row>
    <row r="7627" spans="1:7" ht="30" x14ac:dyDescent="0.25">
      <c r="A7627" s="126" t="s">
        <v>13262</v>
      </c>
      <c r="B7627" s="126" t="s">
        <v>51</v>
      </c>
      <c r="C7627" s="126" t="s">
        <v>156</v>
      </c>
      <c r="D7627" s="126" t="s">
        <v>13263</v>
      </c>
      <c r="E7627" s="126" t="s">
        <v>51</v>
      </c>
      <c r="F7627" s="126" t="s">
        <v>51</v>
      </c>
      <c r="G7627" s="127">
        <v>0</v>
      </c>
    </row>
    <row r="7628" spans="1:7" ht="30" x14ac:dyDescent="0.25">
      <c r="A7628" s="126" t="s">
        <v>13264</v>
      </c>
      <c r="B7628" s="126" t="s">
        <v>51</v>
      </c>
      <c r="C7628" s="126" t="s">
        <v>156</v>
      </c>
      <c r="D7628" s="126" t="s">
        <v>13265</v>
      </c>
      <c r="E7628" s="126" t="s">
        <v>51</v>
      </c>
      <c r="F7628" s="126" t="s">
        <v>510</v>
      </c>
      <c r="G7628" s="127">
        <v>1</v>
      </c>
    </row>
    <row r="7629" spans="1:7" ht="30" x14ac:dyDescent="0.25">
      <c r="A7629" s="126" t="s">
        <v>13266</v>
      </c>
      <c r="B7629" s="126" t="s">
        <v>51</v>
      </c>
      <c r="C7629" s="126" t="s">
        <v>154</v>
      </c>
      <c r="D7629" s="126" t="s">
        <v>13265</v>
      </c>
      <c r="E7629" s="126" t="s">
        <v>51</v>
      </c>
      <c r="F7629" s="126" t="s">
        <v>510</v>
      </c>
      <c r="G7629" s="127">
        <v>1</v>
      </c>
    </row>
    <row r="7630" spans="1:7" x14ac:dyDescent="0.25">
      <c r="A7630" s="126" t="s">
        <v>13267</v>
      </c>
      <c r="B7630" s="126" t="s">
        <v>51</v>
      </c>
      <c r="C7630" s="126" t="s">
        <v>154</v>
      </c>
      <c r="D7630" s="126" t="s">
        <v>13268</v>
      </c>
      <c r="E7630" s="126" t="s">
        <v>51</v>
      </c>
      <c r="F7630" s="126" t="s">
        <v>74</v>
      </c>
      <c r="G7630" s="127">
        <v>0</v>
      </c>
    </row>
    <row r="7631" spans="1:7" x14ac:dyDescent="0.25">
      <c r="A7631" s="126" t="s">
        <v>13269</v>
      </c>
      <c r="B7631" s="126" t="s">
        <v>51</v>
      </c>
      <c r="C7631" s="126" t="s">
        <v>53</v>
      </c>
      <c r="D7631" s="126" t="s">
        <v>13270</v>
      </c>
      <c r="E7631" s="126" t="s">
        <v>51</v>
      </c>
      <c r="F7631" s="126" t="s">
        <v>74</v>
      </c>
      <c r="G7631" s="127">
        <v>0</v>
      </c>
    </row>
    <row r="7632" spans="1:7" x14ac:dyDescent="0.25">
      <c r="A7632" s="126" t="s">
        <v>13271</v>
      </c>
      <c r="B7632" s="126" t="s">
        <v>51</v>
      </c>
      <c r="C7632" s="126" t="s">
        <v>53</v>
      </c>
      <c r="D7632" s="126" t="s">
        <v>13272</v>
      </c>
      <c r="E7632" s="126" t="s">
        <v>51</v>
      </c>
      <c r="F7632" s="126" t="s">
        <v>51</v>
      </c>
      <c r="G7632" s="127">
        <v>0</v>
      </c>
    </row>
    <row r="7633" spans="1:7" x14ac:dyDescent="0.25">
      <c r="A7633" s="126" t="s">
        <v>13273</v>
      </c>
      <c r="B7633" s="126" t="s">
        <v>51</v>
      </c>
      <c r="C7633" s="126" t="s">
        <v>53</v>
      </c>
      <c r="D7633" s="126" t="s">
        <v>13274</v>
      </c>
      <c r="E7633" s="126" t="s">
        <v>51</v>
      </c>
      <c r="F7633" s="126" t="s">
        <v>51</v>
      </c>
      <c r="G7633" s="127">
        <v>0</v>
      </c>
    </row>
    <row r="7634" spans="1:7" x14ac:dyDescent="0.25">
      <c r="A7634" s="126" t="s">
        <v>13275</v>
      </c>
      <c r="B7634" s="126" t="s">
        <v>51</v>
      </c>
      <c r="C7634" s="126" t="s">
        <v>53</v>
      </c>
      <c r="D7634" s="126" t="s">
        <v>13276</v>
      </c>
      <c r="E7634" s="126" t="s">
        <v>51</v>
      </c>
      <c r="F7634" s="126" t="s">
        <v>51</v>
      </c>
      <c r="G7634" s="127">
        <v>0</v>
      </c>
    </row>
    <row r="7635" spans="1:7" x14ac:dyDescent="0.25">
      <c r="A7635" s="126" t="s">
        <v>13277</v>
      </c>
      <c r="B7635" s="126" t="s">
        <v>51</v>
      </c>
      <c r="C7635" s="126" t="s">
        <v>597</v>
      </c>
      <c r="D7635" s="126" t="s">
        <v>13278</v>
      </c>
      <c r="E7635" s="126" t="s">
        <v>51</v>
      </c>
      <c r="F7635" s="126" t="s">
        <v>51</v>
      </c>
      <c r="G7635" s="127">
        <v>0</v>
      </c>
    </row>
    <row r="7636" spans="1:7" x14ac:dyDescent="0.25">
      <c r="A7636" s="126" t="s">
        <v>13279</v>
      </c>
      <c r="B7636" s="126" t="s">
        <v>51</v>
      </c>
      <c r="C7636" s="126" t="s">
        <v>53</v>
      </c>
      <c r="D7636" s="126" t="s">
        <v>13280</v>
      </c>
      <c r="E7636" s="126" t="s">
        <v>51</v>
      </c>
      <c r="F7636" s="126" t="s">
        <v>51</v>
      </c>
      <c r="G7636" s="127">
        <v>0</v>
      </c>
    </row>
    <row r="7637" spans="1:7" x14ac:dyDescent="0.25">
      <c r="A7637" s="126" t="s">
        <v>14357</v>
      </c>
      <c r="B7637" s="126" t="s">
        <v>51</v>
      </c>
      <c r="C7637" s="126" t="s">
        <v>11</v>
      </c>
      <c r="D7637" s="126" t="s">
        <v>14358</v>
      </c>
      <c r="E7637" s="126" t="s">
        <v>51</v>
      </c>
      <c r="F7637" s="126" t="s">
        <v>51</v>
      </c>
      <c r="G7637" s="127">
        <v>0</v>
      </c>
    </row>
    <row r="7638" spans="1:7" x14ac:dyDescent="0.25">
      <c r="A7638" s="126" t="s">
        <v>14918</v>
      </c>
      <c r="B7638" s="126" t="s">
        <v>51</v>
      </c>
      <c r="C7638" s="126" t="s">
        <v>11</v>
      </c>
      <c r="D7638" s="126" t="s">
        <v>14919</v>
      </c>
      <c r="E7638" s="126" t="s">
        <v>51</v>
      </c>
      <c r="F7638" s="126" t="s">
        <v>51</v>
      </c>
      <c r="G7638" s="127">
        <v>0</v>
      </c>
    </row>
    <row r="7639" spans="1:7" x14ac:dyDescent="0.25">
      <c r="A7639" s="126" t="s">
        <v>14359</v>
      </c>
      <c r="B7639" s="126" t="s">
        <v>51</v>
      </c>
      <c r="C7639" s="126" t="s">
        <v>11</v>
      </c>
      <c r="D7639" s="126" t="s">
        <v>14360</v>
      </c>
      <c r="E7639" s="126" t="s">
        <v>51</v>
      </c>
      <c r="F7639" s="126" t="s">
        <v>51</v>
      </c>
      <c r="G7639" s="127">
        <v>0</v>
      </c>
    </row>
    <row r="7640" spans="1:7" x14ac:dyDescent="0.25">
      <c r="A7640" s="126" t="s">
        <v>14920</v>
      </c>
      <c r="B7640" s="126" t="s">
        <v>51</v>
      </c>
      <c r="C7640" s="126" t="s">
        <v>11</v>
      </c>
      <c r="D7640" s="126" t="s">
        <v>14921</v>
      </c>
      <c r="E7640" s="126" t="s">
        <v>51</v>
      </c>
      <c r="F7640" s="126" t="s">
        <v>51</v>
      </c>
      <c r="G7640" s="127">
        <v>0</v>
      </c>
    </row>
    <row r="7641" spans="1:7" x14ac:dyDescent="0.25">
      <c r="A7641" s="126" t="s">
        <v>14361</v>
      </c>
      <c r="B7641" s="126" t="s">
        <v>51</v>
      </c>
      <c r="C7641" s="126" t="s">
        <v>11</v>
      </c>
      <c r="D7641" s="126" t="s">
        <v>14362</v>
      </c>
      <c r="E7641" s="126" t="s">
        <v>51</v>
      </c>
      <c r="F7641" s="126" t="s">
        <v>51</v>
      </c>
      <c r="G7641" s="127">
        <v>0</v>
      </c>
    </row>
    <row r="7642" spans="1:7" x14ac:dyDescent="0.25">
      <c r="A7642" s="126" t="s">
        <v>14363</v>
      </c>
      <c r="B7642" s="126" t="s">
        <v>51</v>
      </c>
      <c r="C7642" s="126" t="s">
        <v>11</v>
      </c>
      <c r="D7642" s="126" t="s">
        <v>14364</v>
      </c>
      <c r="E7642" s="126" t="s">
        <v>51</v>
      </c>
      <c r="F7642" s="126" t="s">
        <v>51</v>
      </c>
      <c r="G7642" s="127">
        <v>0</v>
      </c>
    </row>
    <row r="7643" spans="1:7" x14ac:dyDescent="0.25">
      <c r="A7643" s="126" t="s">
        <v>14365</v>
      </c>
      <c r="B7643" s="126" t="s">
        <v>51</v>
      </c>
      <c r="C7643" s="126" t="s">
        <v>196</v>
      </c>
      <c r="D7643" s="126" t="s">
        <v>14358</v>
      </c>
      <c r="E7643" s="126" t="s">
        <v>51</v>
      </c>
      <c r="F7643" s="126" t="s">
        <v>51</v>
      </c>
      <c r="G7643" s="127">
        <v>0</v>
      </c>
    </row>
    <row r="7644" spans="1:7" x14ac:dyDescent="0.25">
      <c r="A7644" s="126" t="s">
        <v>14366</v>
      </c>
      <c r="B7644" s="126" t="s">
        <v>51</v>
      </c>
      <c r="C7644" s="126" t="s">
        <v>196</v>
      </c>
      <c r="D7644" s="126" t="s">
        <v>14360</v>
      </c>
      <c r="E7644" s="126" t="s">
        <v>51</v>
      </c>
      <c r="F7644" s="126" t="s">
        <v>51</v>
      </c>
      <c r="G7644" s="127">
        <v>0</v>
      </c>
    </row>
    <row r="7645" spans="1:7" x14ac:dyDescent="0.25">
      <c r="A7645" s="126" t="s">
        <v>14922</v>
      </c>
      <c r="B7645" s="126" t="s">
        <v>51</v>
      </c>
      <c r="C7645" s="126" t="s">
        <v>196</v>
      </c>
      <c r="D7645" s="126" t="s">
        <v>14921</v>
      </c>
      <c r="E7645" s="126" t="s">
        <v>51</v>
      </c>
      <c r="F7645" s="126" t="s">
        <v>51</v>
      </c>
      <c r="G7645" s="127">
        <v>0</v>
      </c>
    </row>
    <row r="7646" spans="1:7" x14ac:dyDescent="0.25">
      <c r="A7646" s="126" t="s">
        <v>14367</v>
      </c>
      <c r="B7646" s="126" t="s">
        <v>51</v>
      </c>
      <c r="C7646" s="126" t="s">
        <v>196</v>
      </c>
      <c r="D7646" s="126" t="s">
        <v>14362</v>
      </c>
      <c r="E7646" s="126" t="s">
        <v>51</v>
      </c>
      <c r="F7646" s="126" t="s">
        <v>51</v>
      </c>
      <c r="G7646" s="127">
        <v>0</v>
      </c>
    </row>
    <row r="7647" spans="1:7" x14ac:dyDescent="0.25">
      <c r="A7647" s="126" t="s">
        <v>14368</v>
      </c>
      <c r="B7647" s="126" t="s">
        <v>51</v>
      </c>
      <c r="C7647" s="126" t="s">
        <v>196</v>
      </c>
      <c r="D7647" s="126" t="s">
        <v>14364</v>
      </c>
      <c r="E7647" s="126" t="s">
        <v>51</v>
      </c>
      <c r="F7647" s="126" t="s">
        <v>51</v>
      </c>
      <c r="G7647" s="127">
        <v>0</v>
      </c>
    </row>
    <row r="7648" spans="1:7" x14ac:dyDescent="0.25">
      <c r="A7648" s="126" t="s">
        <v>14923</v>
      </c>
      <c r="B7648" s="126" t="s">
        <v>51</v>
      </c>
      <c r="C7648" s="126" t="s">
        <v>196</v>
      </c>
      <c r="D7648" s="126" t="s">
        <v>14924</v>
      </c>
      <c r="E7648" s="126" t="s">
        <v>51</v>
      </c>
      <c r="F7648" s="126" t="s">
        <v>51</v>
      </c>
      <c r="G7648" s="127">
        <v>0</v>
      </c>
    </row>
    <row r="7649" spans="1:7" x14ac:dyDescent="0.25">
      <c r="A7649" s="126" t="s">
        <v>14369</v>
      </c>
      <c r="B7649" s="126" t="s">
        <v>51</v>
      </c>
      <c r="C7649" s="126" t="s">
        <v>11</v>
      </c>
      <c r="D7649" s="126" t="s">
        <v>14370</v>
      </c>
      <c r="E7649" s="126" t="s">
        <v>51</v>
      </c>
      <c r="F7649" s="126" t="s">
        <v>51</v>
      </c>
      <c r="G7649" s="127">
        <v>0</v>
      </c>
    </row>
    <row r="7650" spans="1:7" x14ac:dyDescent="0.25">
      <c r="A7650" s="126" t="s">
        <v>14371</v>
      </c>
      <c r="B7650" s="126" t="s">
        <v>51</v>
      </c>
      <c r="C7650" s="126" t="s">
        <v>11</v>
      </c>
      <c r="D7650" s="126" t="s">
        <v>14372</v>
      </c>
      <c r="E7650" s="126" t="s">
        <v>51</v>
      </c>
      <c r="F7650" s="126" t="s">
        <v>51</v>
      </c>
      <c r="G7650" s="127">
        <v>0</v>
      </c>
    </row>
    <row r="7651" spans="1:7" x14ac:dyDescent="0.25">
      <c r="A7651" s="126" t="s">
        <v>14925</v>
      </c>
      <c r="B7651" s="126" t="s">
        <v>51</v>
      </c>
      <c r="C7651" s="126" t="s">
        <v>11</v>
      </c>
      <c r="D7651" s="126" t="s">
        <v>14926</v>
      </c>
      <c r="E7651" s="126" t="s">
        <v>51</v>
      </c>
      <c r="F7651" s="126" t="s">
        <v>51</v>
      </c>
      <c r="G7651" s="127">
        <v>0</v>
      </c>
    </row>
    <row r="7652" spans="1:7" x14ac:dyDescent="0.25">
      <c r="A7652" s="126" t="s">
        <v>14373</v>
      </c>
      <c r="B7652" s="126" t="s">
        <v>51</v>
      </c>
      <c r="C7652" s="126" t="s">
        <v>11</v>
      </c>
      <c r="D7652" s="126" t="s">
        <v>14374</v>
      </c>
      <c r="E7652" s="126" t="s">
        <v>51</v>
      </c>
      <c r="F7652" s="126" t="s">
        <v>51</v>
      </c>
      <c r="G7652" s="127">
        <v>0</v>
      </c>
    </row>
    <row r="7653" spans="1:7" x14ac:dyDescent="0.25">
      <c r="A7653" s="126" t="s">
        <v>14375</v>
      </c>
      <c r="B7653" s="126" t="s">
        <v>51</v>
      </c>
      <c r="C7653" s="126" t="s">
        <v>11</v>
      </c>
      <c r="D7653" s="126" t="s">
        <v>14376</v>
      </c>
      <c r="E7653" s="126" t="s">
        <v>51</v>
      </c>
      <c r="F7653" s="126" t="s">
        <v>51</v>
      </c>
      <c r="G7653" s="127">
        <v>0</v>
      </c>
    </row>
    <row r="7654" spans="1:7" x14ac:dyDescent="0.25">
      <c r="A7654" s="126" t="s">
        <v>14377</v>
      </c>
      <c r="B7654" s="126" t="s">
        <v>51</v>
      </c>
      <c r="C7654" s="126" t="s">
        <v>196</v>
      </c>
      <c r="D7654" s="126" t="s">
        <v>14370</v>
      </c>
      <c r="E7654" s="126" t="s">
        <v>51</v>
      </c>
      <c r="F7654" s="126" t="s">
        <v>51</v>
      </c>
      <c r="G7654" s="127">
        <v>0</v>
      </c>
    </row>
    <row r="7655" spans="1:7" x14ac:dyDescent="0.25">
      <c r="A7655" s="126" t="s">
        <v>14378</v>
      </c>
      <c r="B7655" s="126" t="s">
        <v>51</v>
      </c>
      <c r="C7655" s="126" t="s">
        <v>196</v>
      </c>
      <c r="D7655" s="126" t="s">
        <v>14372</v>
      </c>
      <c r="E7655" s="126" t="s">
        <v>51</v>
      </c>
      <c r="F7655" s="126" t="s">
        <v>51</v>
      </c>
      <c r="G7655" s="127">
        <v>0</v>
      </c>
    </row>
    <row r="7656" spans="1:7" x14ac:dyDescent="0.25">
      <c r="A7656" s="126" t="s">
        <v>14927</v>
      </c>
      <c r="B7656" s="126" t="s">
        <v>51</v>
      </c>
      <c r="C7656" s="126" t="s">
        <v>196</v>
      </c>
      <c r="D7656" s="126" t="s">
        <v>14926</v>
      </c>
      <c r="E7656" s="126" t="s">
        <v>51</v>
      </c>
      <c r="F7656" s="126" t="s">
        <v>51</v>
      </c>
      <c r="G7656" s="127">
        <v>0</v>
      </c>
    </row>
    <row r="7657" spans="1:7" x14ac:dyDescent="0.25">
      <c r="A7657" s="126" t="s">
        <v>14379</v>
      </c>
      <c r="B7657" s="126" t="s">
        <v>51</v>
      </c>
      <c r="C7657" s="126" t="s">
        <v>196</v>
      </c>
      <c r="D7657" s="126" t="s">
        <v>14374</v>
      </c>
      <c r="E7657" s="126" t="s">
        <v>51</v>
      </c>
      <c r="F7657" s="126" t="s">
        <v>51</v>
      </c>
      <c r="G7657" s="127">
        <v>0</v>
      </c>
    </row>
    <row r="7658" spans="1:7" x14ac:dyDescent="0.25">
      <c r="A7658" s="126" t="s">
        <v>14380</v>
      </c>
      <c r="B7658" s="126" t="s">
        <v>51</v>
      </c>
      <c r="C7658" s="126" t="s">
        <v>196</v>
      </c>
      <c r="D7658" s="126" t="s">
        <v>14376</v>
      </c>
      <c r="E7658" s="126" t="s">
        <v>51</v>
      </c>
      <c r="F7658" s="126" t="s">
        <v>51</v>
      </c>
      <c r="G7658" s="127">
        <v>0</v>
      </c>
    </row>
    <row r="7659" spans="1:7" x14ac:dyDescent="0.25">
      <c r="A7659" s="126" t="s">
        <v>14928</v>
      </c>
      <c r="B7659" s="126" t="s">
        <v>51</v>
      </c>
      <c r="C7659" s="126" t="s">
        <v>196</v>
      </c>
      <c r="D7659" s="126" t="s">
        <v>14929</v>
      </c>
      <c r="E7659" s="126" t="s">
        <v>51</v>
      </c>
      <c r="F7659" s="126" t="s">
        <v>51</v>
      </c>
      <c r="G7659" s="127">
        <v>0</v>
      </c>
    </row>
    <row r="7660" spans="1:7" x14ac:dyDescent="0.25">
      <c r="A7660" s="126" t="s">
        <v>15056</v>
      </c>
      <c r="B7660" s="126" t="s">
        <v>51</v>
      </c>
      <c r="C7660" s="126" t="s">
        <v>191</v>
      </c>
      <c r="D7660" s="126" t="s">
        <v>15057</v>
      </c>
      <c r="E7660" s="126" t="s">
        <v>51</v>
      </c>
      <c r="F7660" s="126" t="s">
        <v>51</v>
      </c>
      <c r="G7660" s="127">
        <v>0</v>
      </c>
    </row>
    <row r="7661" spans="1:7" x14ac:dyDescent="0.25">
      <c r="A7661" s="126" t="s">
        <v>15058</v>
      </c>
      <c r="B7661" s="126" t="s">
        <v>51</v>
      </c>
      <c r="C7661" s="126" t="s">
        <v>191</v>
      </c>
      <c r="D7661" s="126" t="s">
        <v>15059</v>
      </c>
      <c r="E7661" s="126" t="s">
        <v>51</v>
      </c>
      <c r="F7661" s="126" t="s">
        <v>51</v>
      </c>
      <c r="G7661" s="127">
        <v>0</v>
      </c>
    </row>
    <row r="7662" spans="1:7" x14ac:dyDescent="0.25">
      <c r="A7662" s="126" t="s">
        <v>15060</v>
      </c>
      <c r="B7662" s="126" t="s">
        <v>51</v>
      </c>
      <c r="C7662" s="126" t="s">
        <v>154</v>
      </c>
      <c r="D7662" s="126" t="s">
        <v>13130</v>
      </c>
      <c r="E7662" s="126" t="s">
        <v>51</v>
      </c>
      <c r="F7662" s="126" t="s">
        <v>51</v>
      </c>
      <c r="G7662" s="127">
        <v>0</v>
      </c>
    </row>
    <row r="7663" spans="1:7" x14ac:dyDescent="0.25">
      <c r="A7663" s="126" t="s">
        <v>15061</v>
      </c>
      <c r="B7663" s="126" t="s">
        <v>51</v>
      </c>
      <c r="C7663" s="126" t="s">
        <v>196</v>
      </c>
      <c r="D7663" s="126" t="s">
        <v>13136</v>
      </c>
      <c r="E7663" s="126" t="s">
        <v>51</v>
      </c>
      <c r="F7663" s="126" t="s">
        <v>51</v>
      </c>
      <c r="G7663" s="127">
        <v>0</v>
      </c>
    </row>
    <row r="7664" spans="1:7" x14ac:dyDescent="0.25">
      <c r="A7664" s="126" t="s">
        <v>15062</v>
      </c>
      <c r="B7664" s="126" t="s">
        <v>51</v>
      </c>
      <c r="C7664" s="126" t="s">
        <v>3033</v>
      </c>
      <c r="D7664" s="126" t="s">
        <v>13142</v>
      </c>
      <c r="E7664" s="126" t="s">
        <v>51</v>
      </c>
      <c r="F7664" s="126" t="s">
        <v>51</v>
      </c>
      <c r="G7664" s="127">
        <v>0</v>
      </c>
    </row>
    <row r="7665" spans="1:7" x14ac:dyDescent="0.25">
      <c r="A7665" s="126" t="s">
        <v>15063</v>
      </c>
      <c r="B7665" s="126" t="s">
        <v>51</v>
      </c>
      <c r="C7665" s="126" t="s">
        <v>53</v>
      </c>
      <c r="D7665" s="126" t="s">
        <v>15064</v>
      </c>
      <c r="E7665" s="126" t="s">
        <v>51</v>
      </c>
      <c r="F7665" s="126" t="s">
        <v>51</v>
      </c>
      <c r="G7665" s="127">
        <v>0</v>
      </c>
    </row>
    <row r="7666" spans="1:7" x14ac:dyDescent="0.25">
      <c r="A7666" s="126" t="s">
        <v>15065</v>
      </c>
      <c r="B7666" s="126" t="s">
        <v>51</v>
      </c>
      <c r="C7666" s="126" t="s">
        <v>53</v>
      </c>
      <c r="D7666" s="126" t="s">
        <v>15066</v>
      </c>
      <c r="E7666" s="126" t="s">
        <v>51</v>
      </c>
      <c r="F7666" s="126" t="s">
        <v>51</v>
      </c>
      <c r="G7666" s="127">
        <v>0</v>
      </c>
    </row>
    <row r="7667" spans="1:7" x14ac:dyDescent="0.25">
      <c r="A7667" s="126" t="s">
        <v>13281</v>
      </c>
      <c r="B7667" s="126" t="s">
        <v>51</v>
      </c>
      <c r="C7667" s="126" t="s">
        <v>156</v>
      </c>
      <c r="D7667" s="126" t="s">
        <v>13282</v>
      </c>
      <c r="E7667" s="126" t="s">
        <v>51</v>
      </c>
      <c r="F7667" s="126" t="s">
        <v>51</v>
      </c>
      <c r="G7667" s="127">
        <v>0</v>
      </c>
    </row>
    <row r="7668" spans="1:7" x14ac:dyDescent="0.25">
      <c r="A7668" s="126" t="s">
        <v>13283</v>
      </c>
      <c r="B7668" s="126" t="s">
        <v>51</v>
      </c>
      <c r="C7668" s="126" t="s">
        <v>170</v>
      </c>
      <c r="D7668" s="126" t="s">
        <v>13284</v>
      </c>
      <c r="E7668" s="126" t="s">
        <v>51</v>
      </c>
      <c r="F7668" s="126" t="s">
        <v>51</v>
      </c>
      <c r="G7668" s="127">
        <v>0</v>
      </c>
    </row>
    <row r="7669" spans="1:7" x14ac:dyDescent="0.25">
      <c r="A7669" s="126" t="s">
        <v>13285</v>
      </c>
      <c r="B7669" s="126" t="s">
        <v>51</v>
      </c>
      <c r="C7669" s="126" t="s">
        <v>170</v>
      </c>
      <c r="D7669" s="126" t="s">
        <v>13286</v>
      </c>
      <c r="E7669" s="126" t="s">
        <v>51</v>
      </c>
      <c r="F7669" s="126" t="s">
        <v>51</v>
      </c>
      <c r="G7669" s="127">
        <v>0</v>
      </c>
    </row>
    <row r="7670" spans="1:7" x14ac:dyDescent="0.25">
      <c r="A7670" s="126" t="s">
        <v>13287</v>
      </c>
      <c r="B7670" s="126" t="s">
        <v>51</v>
      </c>
      <c r="C7670" s="126" t="s">
        <v>154</v>
      </c>
      <c r="D7670" s="126" t="s">
        <v>13288</v>
      </c>
      <c r="E7670" s="126" t="s">
        <v>51</v>
      </c>
      <c r="F7670" s="126" t="s">
        <v>51</v>
      </c>
      <c r="G7670" s="127">
        <v>0</v>
      </c>
    </row>
    <row r="7671" spans="1:7" x14ac:dyDescent="0.25">
      <c r="A7671" s="126" t="s">
        <v>13289</v>
      </c>
      <c r="B7671" s="126" t="s">
        <v>51</v>
      </c>
      <c r="C7671" s="126" t="s">
        <v>156</v>
      </c>
      <c r="D7671" s="126" t="s">
        <v>13290</v>
      </c>
      <c r="E7671" s="126" t="s">
        <v>51</v>
      </c>
      <c r="F7671" s="126" t="s">
        <v>51</v>
      </c>
      <c r="G7671" s="127">
        <v>0</v>
      </c>
    </row>
    <row r="7672" spans="1:7" x14ac:dyDescent="0.25">
      <c r="A7672" s="126" t="s">
        <v>13291</v>
      </c>
      <c r="B7672" s="126" t="s">
        <v>51</v>
      </c>
      <c r="C7672" s="126" t="s">
        <v>156</v>
      </c>
      <c r="D7672" s="126" t="s">
        <v>13292</v>
      </c>
      <c r="E7672" s="126" t="s">
        <v>51</v>
      </c>
      <c r="F7672" s="126" t="s">
        <v>51</v>
      </c>
      <c r="G7672" s="127">
        <v>0</v>
      </c>
    </row>
    <row r="7673" spans="1:7" x14ac:dyDescent="0.25">
      <c r="A7673" s="126" t="s">
        <v>13293</v>
      </c>
      <c r="B7673" s="126" t="s">
        <v>51</v>
      </c>
      <c r="C7673" s="126" t="s">
        <v>154</v>
      </c>
      <c r="D7673" s="126" t="s">
        <v>13294</v>
      </c>
      <c r="E7673" s="126" t="s">
        <v>51</v>
      </c>
      <c r="F7673" s="126" t="s">
        <v>51</v>
      </c>
      <c r="G7673" s="127">
        <v>0</v>
      </c>
    </row>
    <row r="7674" spans="1:7" x14ac:dyDescent="0.25">
      <c r="A7674" s="126" t="s">
        <v>13295</v>
      </c>
      <c r="B7674" s="126" t="s">
        <v>51</v>
      </c>
      <c r="C7674" s="126" t="s">
        <v>154</v>
      </c>
      <c r="D7674" s="126" t="s">
        <v>13296</v>
      </c>
      <c r="E7674" s="126" t="s">
        <v>51</v>
      </c>
      <c r="F7674" s="126" t="s">
        <v>51</v>
      </c>
      <c r="G7674" s="127">
        <v>0</v>
      </c>
    </row>
    <row r="7675" spans="1:7" x14ac:dyDescent="0.25">
      <c r="A7675" s="126" t="s">
        <v>13297</v>
      </c>
      <c r="B7675" s="126" t="s">
        <v>51</v>
      </c>
      <c r="C7675" s="126" t="s">
        <v>154</v>
      </c>
      <c r="D7675" s="126" t="s">
        <v>13298</v>
      </c>
      <c r="E7675" s="126" t="s">
        <v>51</v>
      </c>
      <c r="F7675" s="126" t="s">
        <v>51</v>
      </c>
      <c r="G7675" s="127">
        <v>0</v>
      </c>
    </row>
    <row r="7676" spans="1:7" x14ac:dyDescent="0.25">
      <c r="A7676" s="126" t="s">
        <v>13299</v>
      </c>
      <c r="B7676" s="126" t="s">
        <v>51</v>
      </c>
      <c r="C7676" s="126" t="s">
        <v>154</v>
      </c>
      <c r="D7676" s="126" t="s">
        <v>13300</v>
      </c>
      <c r="E7676" s="126" t="s">
        <v>51</v>
      </c>
      <c r="F7676" s="126" t="s">
        <v>51</v>
      </c>
      <c r="G7676" s="127">
        <v>0</v>
      </c>
    </row>
    <row r="7677" spans="1:7" x14ac:dyDescent="0.25">
      <c r="A7677" s="126" t="s">
        <v>13301</v>
      </c>
      <c r="B7677" s="126" t="s">
        <v>51</v>
      </c>
      <c r="C7677" s="126" t="s">
        <v>597</v>
      </c>
      <c r="D7677" s="126" t="s">
        <v>13302</v>
      </c>
      <c r="E7677" s="126" t="s">
        <v>51</v>
      </c>
      <c r="F7677" s="126" t="s">
        <v>51</v>
      </c>
      <c r="G7677" s="127">
        <v>0</v>
      </c>
    </row>
    <row r="7678" spans="1:7" x14ac:dyDescent="0.25">
      <c r="A7678" s="126" t="s">
        <v>13303</v>
      </c>
      <c r="B7678" s="126" t="s">
        <v>51</v>
      </c>
      <c r="C7678" s="126" t="s">
        <v>156</v>
      </c>
      <c r="D7678" s="126" t="s">
        <v>13304</v>
      </c>
      <c r="E7678" s="126" t="s">
        <v>51</v>
      </c>
      <c r="F7678" s="126" t="s">
        <v>51</v>
      </c>
      <c r="G7678" s="127">
        <v>0</v>
      </c>
    </row>
    <row r="7679" spans="1:7" x14ac:dyDescent="0.25">
      <c r="A7679" s="126" t="s">
        <v>13305</v>
      </c>
      <c r="B7679" s="126" t="s">
        <v>51</v>
      </c>
      <c r="C7679" s="126" t="s">
        <v>156</v>
      </c>
      <c r="D7679" s="126" t="s">
        <v>13306</v>
      </c>
      <c r="E7679" s="126" t="s">
        <v>51</v>
      </c>
      <c r="F7679" s="126" t="s">
        <v>51</v>
      </c>
      <c r="G7679" s="127">
        <v>0</v>
      </c>
    </row>
    <row r="7680" spans="1:7" x14ac:dyDescent="0.25">
      <c r="A7680" s="126" t="s">
        <v>13307</v>
      </c>
      <c r="B7680" s="126" t="s">
        <v>51</v>
      </c>
      <c r="C7680" s="126" t="s">
        <v>154</v>
      </c>
      <c r="D7680" s="126" t="s">
        <v>545</v>
      </c>
      <c r="E7680" s="126" t="s">
        <v>51</v>
      </c>
      <c r="F7680" s="126" t="s">
        <v>51</v>
      </c>
      <c r="G7680" s="127">
        <v>0</v>
      </c>
    </row>
    <row r="7681" spans="1:7" x14ac:dyDescent="0.25">
      <c r="A7681" s="126" t="s">
        <v>13308</v>
      </c>
      <c r="B7681" s="126" t="s">
        <v>51</v>
      </c>
      <c r="C7681" s="126" t="s">
        <v>154</v>
      </c>
      <c r="D7681" s="126" t="s">
        <v>547</v>
      </c>
      <c r="E7681" s="126" t="s">
        <v>51</v>
      </c>
      <c r="F7681" s="126" t="s">
        <v>51</v>
      </c>
      <c r="G7681" s="127">
        <v>0</v>
      </c>
    </row>
    <row r="7682" spans="1:7" x14ac:dyDescent="0.25">
      <c r="A7682" s="126" t="s">
        <v>13309</v>
      </c>
      <c r="B7682" s="126" t="s">
        <v>51</v>
      </c>
      <c r="C7682" s="126" t="s">
        <v>191</v>
      </c>
      <c r="D7682" s="126" t="s">
        <v>13310</v>
      </c>
      <c r="E7682" s="126" t="s">
        <v>51</v>
      </c>
      <c r="F7682" s="126" t="s">
        <v>51</v>
      </c>
      <c r="G7682" s="127">
        <v>0</v>
      </c>
    </row>
    <row r="7683" spans="1:7" ht="30" x14ac:dyDescent="0.25">
      <c r="A7683" s="126" t="s">
        <v>13311</v>
      </c>
      <c r="B7683" s="126" t="s">
        <v>51</v>
      </c>
      <c r="C7683" s="126" t="s">
        <v>196</v>
      </c>
      <c r="D7683" s="126" t="s">
        <v>13312</v>
      </c>
      <c r="E7683" s="126" t="s">
        <v>51</v>
      </c>
      <c r="F7683" s="126" t="s">
        <v>510</v>
      </c>
      <c r="G7683" s="127">
        <v>1</v>
      </c>
    </row>
    <row r="7684" spans="1:7" x14ac:dyDescent="0.25">
      <c r="A7684" s="126" t="s">
        <v>13313</v>
      </c>
      <c r="B7684" s="126" t="s">
        <v>51</v>
      </c>
      <c r="C7684" s="126" t="s">
        <v>156</v>
      </c>
      <c r="D7684" s="126" t="s">
        <v>13314</v>
      </c>
      <c r="E7684" s="126" t="s">
        <v>51</v>
      </c>
      <c r="F7684" s="126" t="s">
        <v>51</v>
      </c>
      <c r="G7684" s="127">
        <v>0</v>
      </c>
    </row>
    <row r="7685" spans="1:7" x14ac:dyDescent="0.25">
      <c r="A7685" s="126" t="s">
        <v>13315</v>
      </c>
      <c r="B7685" s="126" t="s">
        <v>51</v>
      </c>
      <c r="C7685" s="126" t="s">
        <v>156</v>
      </c>
      <c r="D7685" s="126" t="s">
        <v>13316</v>
      </c>
      <c r="E7685" s="126" t="s">
        <v>51</v>
      </c>
      <c r="F7685" s="126" t="s">
        <v>51</v>
      </c>
      <c r="G7685" s="127">
        <v>0</v>
      </c>
    </row>
    <row r="7686" spans="1:7" x14ac:dyDescent="0.25">
      <c r="A7686" s="126" t="s">
        <v>13317</v>
      </c>
      <c r="B7686" s="126" t="s">
        <v>51</v>
      </c>
      <c r="C7686" s="126" t="s">
        <v>156</v>
      </c>
      <c r="D7686" s="126" t="s">
        <v>13318</v>
      </c>
      <c r="E7686" s="126" t="s">
        <v>51</v>
      </c>
      <c r="F7686" s="126" t="s">
        <v>51</v>
      </c>
      <c r="G7686" s="127">
        <v>0</v>
      </c>
    </row>
    <row r="7687" spans="1:7" x14ac:dyDescent="0.25">
      <c r="A7687" s="126" t="s">
        <v>13319</v>
      </c>
      <c r="B7687" s="126" t="s">
        <v>51</v>
      </c>
      <c r="C7687" s="126" t="s">
        <v>156</v>
      </c>
      <c r="D7687" s="126" t="s">
        <v>13320</v>
      </c>
      <c r="E7687" s="126" t="s">
        <v>51</v>
      </c>
      <c r="F7687" s="126" t="s">
        <v>51</v>
      </c>
      <c r="G7687" s="127">
        <v>0</v>
      </c>
    </row>
    <row r="7688" spans="1:7" x14ac:dyDescent="0.25">
      <c r="A7688" s="126" t="s">
        <v>13321</v>
      </c>
      <c r="B7688" s="126" t="s">
        <v>51</v>
      </c>
      <c r="C7688" s="126" t="s">
        <v>156</v>
      </c>
      <c r="D7688" s="126" t="s">
        <v>13322</v>
      </c>
      <c r="E7688" s="126" t="s">
        <v>51</v>
      </c>
      <c r="F7688" s="126" t="s">
        <v>51</v>
      </c>
      <c r="G7688" s="127">
        <v>0</v>
      </c>
    </row>
    <row r="7689" spans="1:7" x14ac:dyDescent="0.25">
      <c r="A7689" s="126" t="s">
        <v>13323</v>
      </c>
      <c r="B7689" s="126" t="s">
        <v>51</v>
      </c>
      <c r="C7689" s="126" t="s">
        <v>156</v>
      </c>
      <c r="D7689" s="126" t="s">
        <v>13324</v>
      </c>
      <c r="E7689" s="126" t="s">
        <v>51</v>
      </c>
      <c r="F7689" s="126" t="s">
        <v>51</v>
      </c>
      <c r="G7689" s="127">
        <v>0</v>
      </c>
    </row>
    <row r="7690" spans="1:7" x14ac:dyDescent="0.25">
      <c r="A7690" s="126" t="s">
        <v>13325</v>
      </c>
      <c r="B7690" s="126" t="s">
        <v>51</v>
      </c>
      <c r="C7690" s="126" t="s">
        <v>156</v>
      </c>
      <c r="D7690" s="126" t="s">
        <v>13326</v>
      </c>
      <c r="E7690" s="126" t="s">
        <v>51</v>
      </c>
      <c r="F7690" s="126" t="s">
        <v>51</v>
      </c>
      <c r="G7690" s="127">
        <v>0</v>
      </c>
    </row>
    <row r="7691" spans="1:7" x14ac:dyDescent="0.25">
      <c r="A7691" s="126" t="s">
        <v>13327</v>
      </c>
      <c r="B7691" s="126" t="s">
        <v>51</v>
      </c>
      <c r="C7691" s="126" t="s">
        <v>154</v>
      </c>
      <c r="D7691" s="126" t="s">
        <v>13328</v>
      </c>
      <c r="E7691" s="126" t="s">
        <v>51</v>
      </c>
      <c r="F7691" s="126" t="s">
        <v>51</v>
      </c>
      <c r="G7691" s="127">
        <v>0</v>
      </c>
    </row>
    <row r="7692" spans="1:7" x14ac:dyDescent="0.25">
      <c r="A7692" s="126" t="s">
        <v>13329</v>
      </c>
      <c r="B7692" s="126" t="s">
        <v>51</v>
      </c>
      <c r="C7692" s="126" t="s">
        <v>154</v>
      </c>
      <c r="D7692" s="126" t="s">
        <v>13330</v>
      </c>
      <c r="E7692" s="126" t="s">
        <v>51</v>
      </c>
      <c r="F7692" s="126" t="s">
        <v>51</v>
      </c>
      <c r="G7692" s="127">
        <v>0</v>
      </c>
    </row>
    <row r="7693" spans="1:7" x14ac:dyDescent="0.25">
      <c r="A7693" s="126" t="s">
        <v>14930</v>
      </c>
      <c r="B7693" s="126" t="s">
        <v>51</v>
      </c>
      <c r="C7693" s="126" t="s">
        <v>917</v>
      </c>
      <c r="D7693" s="126" t="s">
        <v>14931</v>
      </c>
      <c r="E7693" s="126" t="s">
        <v>51</v>
      </c>
      <c r="F7693" s="126" t="s">
        <v>51</v>
      </c>
      <c r="G7693" s="127">
        <v>0</v>
      </c>
    </row>
    <row r="7694" spans="1:7" ht="30" x14ac:dyDescent="0.25">
      <c r="A7694" s="126" t="s">
        <v>13331</v>
      </c>
      <c r="B7694" s="126" t="s">
        <v>51</v>
      </c>
      <c r="C7694" s="126" t="s">
        <v>17</v>
      </c>
      <c r="D7694" s="126" t="s">
        <v>13332</v>
      </c>
      <c r="E7694" s="126" t="s">
        <v>51</v>
      </c>
      <c r="F7694" s="126" t="s">
        <v>13333</v>
      </c>
      <c r="G7694" s="127">
        <v>1</v>
      </c>
    </row>
    <row r="7695" spans="1:7" ht="30" x14ac:dyDescent="0.25">
      <c r="A7695" s="126" t="s">
        <v>13334</v>
      </c>
      <c r="B7695" s="126" t="s">
        <v>51</v>
      </c>
      <c r="C7695" s="126" t="s">
        <v>17</v>
      </c>
      <c r="D7695" s="126" t="s">
        <v>13335</v>
      </c>
      <c r="E7695" s="126" t="s">
        <v>51</v>
      </c>
      <c r="F7695" s="126" t="s">
        <v>13333</v>
      </c>
      <c r="G7695" s="127">
        <v>1</v>
      </c>
    </row>
    <row r="7696" spans="1:7" ht="30" x14ac:dyDescent="0.25">
      <c r="A7696" s="126" t="s">
        <v>13336</v>
      </c>
      <c r="B7696" s="126" t="s">
        <v>51</v>
      </c>
      <c r="C7696" s="126" t="s">
        <v>17</v>
      </c>
      <c r="D7696" s="126" t="s">
        <v>13337</v>
      </c>
      <c r="E7696" s="126" t="s">
        <v>51</v>
      </c>
      <c r="F7696" s="126" t="s">
        <v>13333</v>
      </c>
      <c r="G7696" s="127">
        <v>1</v>
      </c>
    </row>
    <row r="7697" spans="1:7" x14ac:dyDescent="0.25">
      <c r="A7697" s="126" t="s">
        <v>13338</v>
      </c>
      <c r="B7697" s="126" t="s">
        <v>51</v>
      </c>
      <c r="C7697" s="126" t="s">
        <v>53</v>
      </c>
      <c r="D7697" s="126" t="s">
        <v>13339</v>
      </c>
      <c r="E7697" s="126" t="s">
        <v>51</v>
      </c>
      <c r="F7697" s="126" t="s">
        <v>51</v>
      </c>
      <c r="G7697" s="127">
        <v>0</v>
      </c>
    </row>
    <row r="7698" spans="1:7" x14ac:dyDescent="0.25">
      <c r="A7698" s="126" t="s">
        <v>13340</v>
      </c>
      <c r="B7698" s="126" t="s">
        <v>51</v>
      </c>
      <c r="C7698" s="126" t="s">
        <v>17</v>
      </c>
      <c r="D7698" s="126" t="s">
        <v>13341</v>
      </c>
      <c r="E7698" s="126" t="s">
        <v>51</v>
      </c>
      <c r="F7698" s="126" t="s">
        <v>51</v>
      </c>
      <c r="G7698" s="127">
        <v>0</v>
      </c>
    </row>
    <row r="7699" spans="1:7" x14ac:dyDescent="0.25">
      <c r="A7699" s="126" t="s">
        <v>13342</v>
      </c>
      <c r="B7699" s="126" t="s">
        <v>51</v>
      </c>
      <c r="C7699" s="126" t="s">
        <v>17</v>
      </c>
      <c r="D7699" s="126" t="s">
        <v>13343</v>
      </c>
      <c r="E7699" s="126" t="s">
        <v>51</v>
      </c>
      <c r="F7699" s="126" t="s">
        <v>51</v>
      </c>
      <c r="G7699" s="127">
        <v>0</v>
      </c>
    </row>
    <row r="7700" spans="1:7" x14ac:dyDescent="0.25">
      <c r="A7700" s="126" t="s">
        <v>13344</v>
      </c>
      <c r="B7700" s="126" t="s">
        <v>51</v>
      </c>
      <c r="C7700" s="126" t="s">
        <v>154</v>
      </c>
      <c r="D7700" s="126" t="s">
        <v>13345</v>
      </c>
      <c r="E7700" s="126" t="s">
        <v>51</v>
      </c>
      <c r="F7700" s="126" t="s">
        <v>51</v>
      </c>
      <c r="G7700" s="127">
        <v>0</v>
      </c>
    </row>
    <row r="7701" spans="1:7" x14ac:dyDescent="0.25">
      <c r="A7701" s="126" t="s">
        <v>13346</v>
      </c>
      <c r="B7701" s="126" t="s">
        <v>51</v>
      </c>
      <c r="C7701" s="126" t="s">
        <v>17</v>
      </c>
      <c r="D7701" s="126" t="s">
        <v>13347</v>
      </c>
      <c r="E7701" s="126" t="s">
        <v>51</v>
      </c>
      <c r="F7701" s="126" t="s">
        <v>51</v>
      </c>
      <c r="G7701" s="127">
        <v>0</v>
      </c>
    </row>
    <row r="7702" spans="1:7" x14ac:dyDescent="0.25">
      <c r="A7702" s="126" t="s">
        <v>13348</v>
      </c>
      <c r="B7702" s="126" t="s">
        <v>51</v>
      </c>
      <c r="C7702" s="126" t="s">
        <v>53</v>
      </c>
      <c r="D7702" s="126" t="s">
        <v>13349</v>
      </c>
      <c r="E7702" s="126" t="s">
        <v>51</v>
      </c>
      <c r="F7702" s="126" t="s">
        <v>51</v>
      </c>
      <c r="G7702" s="127">
        <v>0</v>
      </c>
    </row>
    <row r="7703" spans="1:7" x14ac:dyDescent="0.25">
      <c r="A7703" s="126" t="s">
        <v>13350</v>
      </c>
      <c r="B7703" s="126" t="s">
        <v>51</v>
      </c>
      <c r="C7703" s="126" t="s">
        <v>53</v>
      </c>
      <c r="D7703" s="126" t="s">
        <v>13351</v>
      </c>
      <c r="E7703" s="126" t="s">
        <v>51</v>
      </c>
      <c r="F7703" s="126" t="s">
        <v>51</v>
      </c>
      <c r="G7703" s="127">
        <v>0</v>
      </c>
    </row>
    <row r="7704" spans="1:7" x14ac:dyDescent="0.25">
      <c r="A7704" s="126" t="s">
        <v>13352</v>
      </c>
      <c r="B7704" s="126" t="s">
        <v>51</v>
      </c>
      <c r="C7704" s="126" t="s">
        <v>17</v>
      </c>
      <c r="D7704" s="126" t="s">
        <v>13353</v>
      </c>
      <c r="E7704" s="126" t="s">
        <v>51</v>
      </c>
      <c r="F7704" s="126" t="s">
        <v>51</v>
      </c>
      <c r="G7704" s="127">
        <v>0</v>
      </c>
    </row>
    <row r="7705" spans="1:7" x14ac:dyDescent="0.25">
      <c r="A7705" s="126" t="s">
        <v>13354</v>
      </c>
      <c r="B7705" s="126" t="s">
        <v>51</v>
      </c>
      <c r="C7705" s="126" t="s">
        <v>17</v>
      </c>
      <c r="D7705" s="126" t="s">
        <v>13355</v>
      </c>
      <c r="E7705" s="126" t="s">
        <v>51</v>
      </c>
      <c r="F7705" s="126" t="s">
        <v>51</v>
      </c>
      <c r="G7705" s="127">
        <v>0</v>
      </c>
    </row>
    <row r="7706" spans="1:7" x14ac:dyDescent="0.25">
      <c r="A7706" s="126" t="s">
        <v>13356</v>
      </c>
      <c r="B7706" s="126" t="s">
        <v>51</v>
      </c>
      <c r="C7706" s="126" t="s">
        <v>191</v>
      </c>
      <c r="D7706" s="126" t="s">
        <v>13357</v>
      </c>
      <c r="E7706" s="126" t="s">
        <v>51</v>
      </c>
      <c r="F7706" s="126" t="s">
        <v>51</v>
      </c>
      <c r="G7706" s="127">
        <v>0</v>
      </c>
    </row>
    <row r="7707" spans="1:7" x14ac:dyDescent="0.25">
      <c r="A7707" s="126" t="s">
        <v>13358</v>
      </c>
      <c r="B7707" s="126" t="s">
        <v>51</v>
      </c>
      <c r="C7707" s="126" t="s">
        <v>191</v>
      </c>
      <c r="D7707" s="126" t="s">
        <v>13359</v>
      </c>
      <c r="E7707" s="126" t="s">
        <v>51</v>
      </c>
      <c r="F7707" s="126" t="s">
        <v>51</v>
      </c>
      <c r="G7707" s="127">
        <v>0</v>
      </c>
    </row>
    <row r="7708" spans="1:7" x14ac:dyDescent="0.25">
      <c r="A7708" s="126" t="s">
        <v>13360</v>
      </c>
      <c r="B7708" s="126" t="s">
        <v>51</v>
      </c>
      <c r="C7708" s="126" t="s">
        <v>154</v>
      </c>
      <c r="D7708" s="126" t="s">
        <v>13118</v>
      </c>
      <c r="E7708" s="126" t="s">
        <v>51</v>
      </c>
      <c r="F7708" s="126" t="s">
        <v>51</v>
      </c>
      <c r="G7708" s="127">
        <v>0</v>
      </c>
    </row>
    <row r="7709" spans="1:7" x14ac:dyDescent="0.25">
      <c r="A7709" s="126" t="s">
        <v>13361</v>
      </c>
      <c r="B7709" s="126" t="s">
        <v>51</v>
      </c>
      <c r="C7709" s="126" t="s">
        <v>154</v>
      </c>
      <c r="D7709" s="126" t="s">
        <v>13130</v>
      </c>
      <c r="E7709" s="126" t="s">
        <v>51</v>
      </c>
      <c r="F7709" s="126" t="s">
        <v>51</v>
      </c>
      <c r="G7709" s="127">
        <v>0</v>
      </c>
    </row>
    <row r="7710" spans="1:7" x14ac:dyDescent="0.25">
      <c r="A7710" s="126" t="s">
        <v>13362</v>
      </c>
      <c r="B7710" s="126" t="s">
        <v>51</v>
      </c>
      <c r="C7710" s="126" t="s">
        <v>196</v>
      </c>
      <c r="D7710" s="126" t="s">
        <v>13132</v>
      </c>
      <c r="E7710" s="126" t="s">
        <v>51</v>
      </c>
      <c r="F7710" s="126" t="s">
        <v>51</v>
      </c>
      <c r="G7710" s="127">
        <v>0</v>
      </c>
    </row>
    <row r="7711" spans="1:7" x14ac:dyDescent="0.25">
      <c r="A7711" s="126" t="s">
        <v>13363</v>
      </c>
      <c r="B7711" s="126" t="s">
        <v>51</v>
      </c>
      <c r="C7711" s="126" t="s">
        <v>196</v>
      </c>
      <c r="D7711" s="126" t="s">
        <v>13134</v>
      </c>
      <c r="E7711" s="126" t="s">
        <v>51</v>
      </c>
      <c r="F7711" s="126" t="s">
        <v>51</v>
      </c>
      <c r="G7711" s="127">
        <v>0</v>
      </c>
    </row>
    <row r="7712" spans="1:7" x14ac:dyDescent="0.25">
      <c r="A7712" s="126" t="s">
        <v>13364</v>
      </c>
      <c r="B7712" s="126" t="s">
        <v>51</v>
      </c>
      <c r="C7712" s="126" t="s">
        <v>196</v>
      </c>
      <c r="D7712" s="126" t="s">
        <v>13136</v>
      </c>
      <c r="E7712" s="126" t="s">
        <v>51</v>
      </c>
      <c r="F7712" s="126" t="s">
        <v>51</v>
      </c>
      <c r="G7712" s="127">
        <v>0</v>
      </c>
    </row>
    <row r="7713" spans="1:7" x14ac:dyDescent="0.25">
      <c r="A7713" s="126" t="s">
        <v>13365</v>
      </c>
      <c r="B7713" s="126" t="s">
        <v>51</v>
      </c>
      <c r="C7713" s="126" t="s">
        <v>3033</v>
      </c>
      <c r="D7713" s="126" t="s">
        <v>13142</v>
      </c>
      <c r="E7713" s="126" t="s">
        <v>51</v>
      </c>
      <c r="F7713" s="126" t="s">
        <v>51</v>
      </c>
      <c r="G7713" s="127">
        <v>0</v>
      </c>
    </row>
    <row r="7714" spans="1:7" x14ac:dyDescent="0.25">
      <c r="A7714" s="126" t="s">
        <v>13366</v>
      </c>
      <c r="B7714" s="126" t="s">
        <v>51</v>
      </c>
      <c r="C7714" s="126" t="s">
        <v>53</v>
      </c>
      <c r="D7714" s="126" t="s">
        <v>13367</v>
      </c>
      <c r="E7714" s="126" t="s">
        <v>51</v>
      </c>
      <c r="F7714" s="126" t="s">
        <v>51</v>
      </c>
      <c r="G7714" s="127">
        <v>0</v>
      </c>
    </row>
    <row r="7715" spans="1:7" x14ac:dyDescent="0.25">
      <c r="A7715" s="126" t="s">
        <v>13368</v>
      </c>
      <c r="B7715" s="126" t="s">
        <v>51</v>
      </c>
      <c r="C7715" s="126" t="s">
        <v>154</v>
      </c>
      <c r="D7715" s="126" t="s">
        <v>13369</v>
      </c>
      <c r="E7715" s="126" t="s">
        <v>51</v>
      </c>
      <c r="F7715" s="126" t="s">
        <v>51</v>
      </c>
      <c r="G7715" s="127">
        <v>0</v>
      </c>
    </row>
    <row r="7716" spans="1:7" x14ac:dyDescent="0.25">
      <c r="A7716" s="126" t="s">
        <v>13370</v>
      </c>
      <c r="B7716" s="126" t="s">
        <v>51</v>
      </c>
      <c r="C7716" s="126" t="s">
        <v>154</v>
      </c>
      <c r="D7716" s="126" t="s">
        <v>13371</v>
      </c>
      <c r="E7716" s="126" t="s">
        <v>51</v>
      </c>
      <c r="F7716" s="126" t="s">
        <v>51</v>
      </c>
      <c r="G7716" s="127">
        <v>0</v>
      </c>
    </row>
    <row r="7717" spans="1:7" x14ac:dyDescent="0.25">
      <c r="A7717" s="126" t="s">
        <v>13372</v>
      </c>
      <c r="B7717" s="126" t="s">
        <v>51</v>
      </c>
      <c r="C7717" s="126" t="s">
        <v>154</v>
      </c>
      <c r="D7717" s="126" t="s">
        <v>13373</v>
      </c>
      <c r="E7717" s="126" t="s">
        <v>51</v>
      </c>
      <c r="F7717" s="126" t="s">
        <v>51</v>
      </c>
      <c r="G7717" s="127">
        <v>0</v>
      </c>
    </row>
    <row r="7718" spans="1:7" x14ac:dyDescent="0.25">
      <c r="A7718" s="126" t="s">
        <v>13374</v>
      </c>
      <c r="B7718" s="126" t="s">
        <v>51</v>
      </c>
      <c r="C7718" s="126" t="s">
        <v>154</v>
      </c>
      <c r="D7718" s="126" t="s">
        <v>13375</v>
      </c>
      <c r="E7718" s="126" t="s">
        <v>51</v>
      </c>
      <c r="F7718" s="126" t="s">
        <v>51</v>
      </c>
      <c r="G7718" s="127">
        <v>0</v>
      </c>
    </row>
    <row r="7719" spans="1:7" x14ac:dyDescent="0.25">
      <c r="A7719" s="126" t="s">
        <v>13376</v>
      </c>
      <c r="B7719" s="126" t="s">
        <v>51</v>
      </c>
      <c r="C7719" s="126" t="s">
        <v>154</v>
      </c>
      <c r="D7719" s="126" t="s">
        <v>13377</v>
      </c>
      <c r="E7719" s="126" t="s">
        <v>51</v>
      </c>
      <c r="F7719" s="126" t="s">
        <v>51</v>
      </c>
      <c r="G7719" s="127">
        <v>0</v>
      </c>
    </row>
    <row r="7720" spans="1:7" x14ac:dyDescent="0.25">
      <c r="A7720" s="126" t="s">
        <v>13378</v>
      </c>
      <c r="B7720" s="126" t="s">
        <v>51</v>
      </c>
      <c r="C7720" s="126" t="s">
        <v>154</v>
      </c>
      <c r="D7720" s="126" t="s">
        <v>13379</v>
      </c>
      <c r="E7720" s="126" t="s">
        <v>51</v>
      </c>
      <c r="F7720" s="126" t="s">
        <v>51</v>
      </c>
      <c r="G7720" s="127">
        <v>0</v>
      </c>
    </row>
    <row r="7721" spans="1:7" x14ac:dyDescent="0.25">
      <c r="A7721" s="126" t="s">
        <v>13380</v>
      </c>
      <c r="B7721" s="126" t="s">
        <v>51</v>
      </c>
      <c r="C7721" s="126" t="s">
        <v>154</v>
      </c>
      <c r="D7721" s="126" t="s">
        <v>13381</v>
      </c>
      <c r="E7721" s="126" t="s">
        <v>51</v>
      </c>
      <c r="F7721" s="126" t="s">
        <v>51</v>
      </c>
      <c r="G7721" s="127">
        <v>0</v>
      </c>
    </row>
    <row r="7722" spans="1:7" x14ac:dyDescent="0.25">
      <c r="A7722" s="126" t="s">
        <v>13382</v>
      </c>
      <c r="B7722" s="126" t="s">
        <v>51</v>
      </c>
      <c r="C7722" s="126" t="s">
        <v>53</v>
      </c>
      <c r="D7722" s="126" t="s">
        <v>13383</v>
      </c>
      <c r="E7722" s="126" t="s">
        <v>51</v>
      </c>
      <c r="F7722" s="126" t="s">
        <v>51</v>
      </c>
      <c r="G7722" s="127">
        <v>0</v>
      </c>
    </row>
    <row r="7723" spans="1:7" x14ac:dyDescent="0.25">
      <c r="A7723" s="126" t="s">
        <v>13384</v>
      </c>
      <c r="B7723" s="126" t="s">
        <v>51</v>
      </c>
      <c r="C7723" s="126" t="s">
        <v>196</v>
      </c>
      <c r="D7723" s="126" t="s">
        <v>13385</v>
      </c>
      <c r="E7723" s="126" t="s">
        <v>51</v>
      </c>
      <c r="F7723" s="126" t="s">
        <v>51</v>
      </c>
      <c r="G7723" s="127">
        <v>0</v>
      </c>
    </row>
    <row r="7724" spans="1:7" x14ac:dyDescent="0.25">
      <c r="A7724" s="126" t="s">
        <v>14932</v>
      </c>
      <c r="B7724" s="126" t="s">
        <v>51</v>
      </c>
      <c r="C7724" s="126" t="s">
        <v>196</v>
      </c>
      <c r="D7724" s="126" t="s">
        <v>14933</v>
      </c>
      <c r="E7724" s="126" t="s">
        <v>51</v>
      </c>
      <c r="F7724" s="126" t="s">
        <v>51</v>
      </c>
      <c r="G7724" s="127">
        <v>0</v>
      </c>
    </row>
    <row r="7725" spans="1:7" x14ac:dyDescent="0.25">
      <c r="A7725" s="126" t="s">
        <v>14934</v>
      </c>
      <c r="B7725" s="126" t="s">
        <v>51</v>
      </c>
      <c r="C7725" s="126" t="s">
        <v>196</v>
      </c>
      <c r="D7725" s="126" t="s">
        <v>14381</v>
      </c>
      <c r="E7725" s="126" t="s">
        <v>51</v>
      </c>
      <c r="F7725" s="126" t="s">
        <v>51</v>
      </c>
      <c r="G7725" s="127">
        <v>0</v>
      </c>
    </row>
    <row r="7726" spans="1:7" x14ac:dyDescent="0.25">
      <c r="A7726" s="126" t="s">
        <v>14935</v>
      </c>
      <c r="B7726" s="126" t="s">
        <v>51</v>
      </c>
      <c r="C7726" s="126" t="s">
        <v>196</v>
      </c>
      <c r="D7726" s="126" t="s">
        <v>14382</v>
      </c>
      <c r="E7726" s="126" t="s">
        <v>51</v>
      </c>
      <c r="F7726" s="126" t="s">
        <v>51</v>
      </c>
      <c r="G7726" s="127">
        <v>0</v>
      </c>
    </row>
    <row r="7727" spans="1:7" x14ac:dyDescent="0.25">
      <c r="A7727" s="126" t="s">
        <v>14403</v>
      </c>
      <c r="B7727" s="126" t="s">
        <v>51</v>
      </c>
      <c r="C7727" s="126" t="s">
        <v>11</v>
      </c>
      <c r="D7727" s="126" t="s">
        <v>14381</v>
      </c>
      <c r="E7727" s="126" t="s">
        <v>51</v>
      </c>
      <c r="F7727" s="126" t="s">
        <v>51</v>
      </c>
      <c r="G7727" s="127">
        <v>0</v>
      </c>
    </row>
    <row r="7728" spans="1:7" x14ac:dyDescent="0.25">
      <c r="A7728" s="126" t="s">
        <v>14404</v>
      </c>
      <c r="B7728" s="126" t="s">
        <v>51</v>
      </c>
      <c r="C7728" s="126" t="s">
        <v>11</v>
      </c>
      <c r="D7728" s="126" t="s">
        <v>14382</v>
      </c>
      <c r="E7728" s="126" t="s">
        <v>51</v>
      </c>
      <c r="F7728" s="126" t="s">
        <v>51</v>
      </c>
      <c r="G7728" s="127">
        <v>0</v>
      </c>
    </row>
    <row r="7729" spans="1:7" x14ac:dyDescent="0.25">
      <c r="A7729" s="126" t="s">
        <v>13386</v>
      </c>
      <c r="B7729" s="126" t="s">
        <v>51</v>
      </c>
      <c r="C7729" s="126" t="s">
        <v>170</v>
      </c>
      <c r="D7729" s="126" t="s">
        <v>13387</v>
      </c>
      <c r="E7729" s="126" t="s">
        <v>51</v>
      </c>
      <c r="F7729" s="126" t="s">
        <v>51</v>
      </c>
      <c r="G7729" s="127">
        <v>0</v>
      </c>
    </row>
    <row r="7730" spans="1:7" x14ac:dyDescent="0.25">
      <c r="A7730" s="126" t="s">
        <v>13388</v>
      </c>
      <c r="B7730" s="126" t="s">
        <v>51</v>
      </c>
      <c r="C7730" s="126" t="s">
        <v>53</v>
      </c>
      <c r="D7730" s="126" t="s">
        <v>13389</v>
      </c>
      <c r="E7730" s="126" t="s">
        <v>51</v>
      </c>
      <c r="F7730" s="126" t="s">
        <v>51</v>
      </c>
      <c r="G7730" s="127">
        <v>0</v>
      </c>
    </row>
    <row r="7731" spans="1:7" x14ac:dyDescent="0.25">
      <c r="A7731" s="126" t="s">
        <v>13390</v>
      </c>
      <c r="B7731" s="126" t="s">
        <v>51</v>
      </c>
      <c r="C7731" s="126" t="s">
        <v>154</v>
      </c>
      <c r="D7731" s="126" t="s">
        <v>13391</v>
      </c>
      <c r="E7731" s="126" t="s">
        <v>51</v>
      </c>
      <c r="F7731" s="126" t="s">
        <v>51</v>
      </c>
      <c r="G7731" s="127">
        <v>0</v>
      </c>
    </row>
    <row r="7732" spans="1:7" x14ac:dyDescent="0.25">
      <c r="A7732" s="126" t="s">
        <v>13392</v>
      </c>
      <c r="B7732" s="126" t="s">
        <v>51</v>
      </c>
      <c r="C7732" s="126" t="s">
        <v>154</v>
      </c>
      <c r="D7732" s="126" t="s">
        <v>13393</v>
      </c>
      <c r="E7732" s="126" t="s">
        <v>51</v>
      </c>
      <c r="F7732" s="126" t="s">
        <v>51</v>
      </c>
      <c r="G7732" s="127">
        <v>0</v>
      </c>
    </row>
    <row r="7733" spans="1:7" x14ac:dyDescent="0.25">
      <c r="A7733" s="126" t="s">
        <v>13394</v>
      </c>
      <c r="B7733" s="126" t="s">
        <v>51</v>
      </c>
      <c r="C7733" s="126" t="s">
        <v>154</v>
      </c>
      <c r="D7733" s="126" t="s">
        <v>13395</v>
      </c>
      <c r="E7733" s="126" t="s">
        <v>51</v>
      </c>
      <c r="F7733" s="126" t="s">
        <v>51</v>
      </c>
      <c r="G7733" s="127">
        <v>0</v>
      </c>
    </row>
    <row r="7734" spans="1:7" x14ac:dyDescent="0.25">
      <c r="A7734" s="126" t="s">
        <v>13396</v>
      </c>
      <c r="B7734" s="126" t="s">
        <v>51</v>
      </c>
      <c r="C7734" s="126" t="s">
        <v>154</v>
      </c>
      <c r="D7734" s="126" t="s">
        <v>13397</v>
      </c>
      <c r="E7734" s="126" t="s">
        <v>51</v>
      </c>
      <c r="F7734" s="126" t="s">
        <v>51</v>
      </c>
      <c r="G7734" s="127">
        <v>0</v>
      </c>
    </row>
    <row r="7735" spans="1:7" x14ac:dyDescent="0.25">
      <c r="A7735" s="126" t="s">
        <v>13398</v>
      </c>
      <c r="B7735" s="126" t="s">
        <v>51</v>
      </c>
      <c r="C7735" s="126" t="s">
        <v>53</v>
      </c>
      <c r="D7735" s="126" t="s">
        <v>13399</v>
      </c>
      <c r="E7735" s="126" t="s">
        <v>51</v>
      </c>
      <c r="F7735" s="126" t="s">
        <v>74</v>
      </c>
      <c r="G7735" s="127">
        <v>0</v>
      </c>
    </row>
    <row r="7736" spans="1:7" x14ac:dyDescent="0.25">
      <c r="A7736" s="126" t="s">
        <v>13400</v>
      </c>
      <c r="B7736" s="126" t="s">
        <v>51</v>
      </c>
      <c r="C7736" s="126" t="s">
        <v>53</v>
      </c>
      <c r="D7736" s="126" t="s">
        <v>13401</v>
      </c>
      <c r="E7736" s="126" t="s">
        <v>51</v>
      </c>
      <c r="F7736" s="126" t="s">
        <v>74</v>
      </c>
      <c r="G7736" s="127">
        <v>0</v>
      </c>
    </row>
    <row r="7737" spans="1:7" x14ac:dyDescent="0.25">
      <c r="A7737" s="126" t="s">
        <v>13402</v>
      </c>
      <c r="B7737" s="126" t="s">
        <v>51</v>
      </c>
      <c r="C7737" s="126" t="s">
        <v>156</v>
      </c>
      <c r="D7737" s="126" t="s">
        <v>13403</v>
      </c>
      <c r="E7737" s="126" t="s">
        <v>51</v>
      </c>
      <c r="F7737" s="126" t="s">
        <v>51</v>
      </c>
      <c r="G7737" s="127">
        <v>0</v>
      </c>
    </row>
    <row r="7738" spans="1:7" x14ac:dyDescent="0.25">
      <c r="A7738" s="126" t="s">
        <v>13404</v>
      </c>
      <c r="B7738" s="126" t="s">
        <v>51</v>
      </c>
      <c r="C7738" s="126" t="s">
        <v>156</v>
      </c>
      <c r="D7738" s="126" t="s">
        <v>13405</v>
      </c>
      <c r="E7738" s="126" t="s">
        <v>51</v>
      </c>
      <c r="F7738" s="126" t="s">
        <v>51</v>
      </c>
      <c r="G7738" s="127">
        <v>0</v>
      </c>
    </row>
    <row r="7739" spans="1:7" x14ac:dyDescent="0.25">
      <c r="A7739" s="126" t="s">
        <v>13406</v>
      </c>
      <c r="B7739" s="126" t="s">
        <v>51</v>
      </c>
      <c r="C7739" s="126" t="s">
        <v>156</v>
      </c>
      <c r="D7739" s="126" t="s">
        <v>13407</v>
      </c>
      <c r="E7739" s="126" t="s">
        <v>51</v>
      </c>
      <c r="F7739" s="126" t="s">
        <v>51</v>
      </c>
      <c r="G7739" s="127">
        <v>0</v>
      </c>
    </row>
    <row r="7740" spans="1:7" x14ac:dyDescent="0.25">
      <c r="A7740" s="126" t="s">
        <v>13408</v>
      </c>
      <c r="B7740" s="126" t="s">
        <v>51</v>
      </c>
      <c r="C7740" s="126" t="s">
        <v>156</v>
      </c>
      <c r="D7740" s="126" t="s">
        <v>13409</v>
      </c>
      <c r="E7740" s="126" t="s">
        <v>51</v>
      </c>
      <c r="F7740" s="126" t="s">
        <v>51</v>
      </c>
      <c r="G7740" s="127">
        <v>0</v>
      </c>
    </row>
    <row r="7741" spans="1:7" x14ac:dyDescent="0.25">
      <c r="A7741" s="126" t="s">
        <v>13410</v>
      </c>
      <c r="B7741" s="126" t="s">
        <v>51</v>
      </c>
      <c r="C7741" s="126" t="s">
        <v>156</v>
      </c>
      <c r="D7741" s="126" t="s">
        <v>13411</v>
      </c>
      <c r="E7741" s="126" t="s">
        <v>51</v>
      </c>
      <c r="F7741" s="126" t="s">
        <v>51</v>
      </c>
      <c r="G7741" s="127">
        <v>0</v>
      </c>
    </row>
    <row r="7742" spans="1:7" x14ac:dyDescent="0.25">
      <c r="A7742" s="126" t="s">
        <v>13412</v>
      </c>
      <c r="B7742" s="126" t="s">
        <v>51</v>
      </c>
      <c r="C7742" s="126" t="s">
        <v>156</v>
      </c>
      <c r="D7742" s="126" t="s">
        <v>13413</v>
      </c>
      <c r="E7742" s="126" t="s">
        <v>51</v>
      </c>
      <c r="F7742" s="126" t="s">
        <v>51</v>
      </c>
      <c r="G7742" s="127">
        <v>0</v>
      </c>
    </row>
    <row r="7743" spans="1:7" x14ac:dyDescent="0.25">
      <c r="A7743" s="126" t="s">
        <v>13414</v>
      </c>
      <c r="B7743" s="126" t="s">
        <v>51</v>
      </c>
      <c r="C7743" s="126" t="s">
        <v>156</v>
      </c>
      <c r="D7743" s="126" t="s">
        <v>13415</v>
      </c>
      <c r="E7743" s="126" t="s">
        <v>51</v>
      </c>
      <c r="F7743" s="126" t="s">
        <v>51</v>
      </c>
      <c r="G7743" s="127">
        <v>0</v>
      </c>
    </row>
    <row r="7744" spans="1:7" x14ac:dyDescent="0.25">
      <c r="A7744" s="126" t="s">
        <v>13416</v>
      </c>
      <c r="B7744" s="126" t="s">
        <v>51</v>
      </c>
      <c r="C7744" s="126" t="s">
        <v>156</v>
      </c>
      <c r="D7744" s="126" t="s">
        <v>13417</v>
      </c>
      <c r="E7744" s="126" t="s">
        <v>51</v>
      </c>
      <c r="F7744" s="126" t="s">
        <v>51</v>
      </c>
      <c r="G7744" s="127">
        <v>0</v>
      </c>
    </row>
    <row r="7745" spans="1:7" ht="30" x14ac:dyDescent="0.25">
      <c r="A7745" s="126" t="s">
        <v>13418</v>
      </c>
      <c r="B7745" s="126" t="s">
        <v>51</v>
      </c>
      <c r="C7745" s="126" t="s">
        <v>156</v>
      </c>
      <c r="D7745" s="126" t="s">
        <v>981</v>
      </c>
      <c r="E7745" s="126" t="s">
        <v>51</v>
      </c>
      <c r="F7745" s="126" t="s">
        <v>510</v>
      </c>
      <c r="G7745" s="127">
        <v>1</v>
      </c>
    </row>
    <row r="7746" spans="1:7" x14ac:dyDescent="0.25">
      <c r="A7746" s="126" t="s">
        <v>13419</v>
      </c>
      <c r="B7746" s="126" t="s">
        <v>51</v>
      </c>
      <c r="C7746" s="126" t="s">
        <v>191</v>
      </c>
      <c r="D7746" s="126" t="s">
        <v>13420</v>
      </c>
      <c r="E7746" s="126" t="s">
        <v>51</v>
      </c>
      <c r="F7746" s="126" t="s">
        <v>51</v>
      </c>
      <c r="G7746" s="127">
        <v>0</v>
      </c>
    </row>
    <row r="7747" spans="1:7" x14ac:dyDescent="0.25">
      <c r="A7747" s="126" t="s">
        <v>13421</v>
      </c>
      <c r="B7747" s="126" t="s">
        <v>51</v>
      </c>
      <c r="C7747" s="126" t="s">
        <v>53</v>
      </c>
      <c r="D7747" s="126" t="s">
        <v>13420</v>
      </c>
      <c r="E7747" s="126" t="s">
        <v>51</v>
      </c>
      <c r="F7747" s="126" t="s">
        <v>51</v>
      </c>
      <c r="G7747" s="127">
        <v>0</v>
      </c>
    </row>
    <row r="7748" spans="1:7" x14ac:dyDescent="0.25">
      <c r="A7748" s="126" t="s">
        <v>13422</v>
      </c>
      <c r="B7748" s="126" t="s">
        <v>51</v>
      </c>
      <c r="C7748" s="126" t="s">
        <v>191</v>
      </c>
      <c r="D7748" s="126" t="s">
        <v>13423</v>
      </c>
      <c r="E7748" s="126" t="s">
        <v>51</v>
      </c>
      <c r="F7748" s="126" t="s">
        <v>51</v>
      </c>
      <c r="G7748" s="127">
        <v>0</v>
      </c>
    </row>
    <row r="7749" spans="1:7" x14ac:dyDescent="0.25">
      <c r="A7749" s="126" t="s">
        <v>13424</v>
      </c>
      <c r="B7749" s="126" t="s">
        <v>51</v>
      </c>
      <c r="C7749" s="126" t="s">
        <v>53</v>
      </c>
      <c r="D7749" s="126" t="s">
        <v>13423</v>
      </c>
      <c r="E7749" s="126" t="s">
        <v>51</v>
      </c>
      <c r="F7749" s="126" t="s">
        <v>51</v>
      </c>
      <c r="G7749" s="127">
        <v>0</v>
      </c>
    </row>
    <row r="7750" spans="1:7" x14ac:dyDescent="0.25">
      <c r="A7750" s="126" t="s">
        <v>13425</v>
      </c>
      <c r="B7750" s="126" t="s">
        <v>51</v>
      </c>
      <c r="C7750" s="126" t="s">
        <v>517</v>
      </c>
      <c r="D7750" s="126" t="s">
        <v>13426</v>
      </c>
      <c r="E7750" s="126" t="s">
        <v>51</v>
      </c>
      <c r="F7750" s="126" t="s">
        <v>51</v>
      </c>
      <c r="G7750" s="127">
        <v>0</v>
      </c>
    </row>
    <row r="7751" spans="1:7" ht="30" x14ac:dyDescent="0.25">
      <c r="A7751" s="126" t="s">
        <v>13427</v>
      </c>
      <c r="B7751" s="126" t="s">
        <v>51</v>
      </c>
      <c r="C7751" s="126" t="s">
        <v>156</v>
      </c>
      <c r="D7751" s="126" t="s">
        <v>13428</v>
      </c>
      <c r="E7751" s="126" t="s">
        <v>51</v>
      </c>
      <c r="F7751" s="126" t="s">
        <v>51</v>
      </c>
      <c r="G7751" s="127">
        <v>0</v>
      </c>
    </row>
    <row r="7752" spans="1:7" x14ac:dyDescent="0.25">
      <c r="A7752" s="126" t="s">
        <v>13429</v>
      </c>
      <c r="B7752" s="126" t="s">
        <v>51</v>
      </c>
      <c r="C7752" s="126" t="s">
        <v>156</v>
      </c>
      <c r="D7752" s="126" t="s">
        <v>13430</v>
      </c>
      <c r="E7752" s="126" t="s">
        <v>51</v>
      </c>
      <c r="F7752" s="126" t="s">
        <v>51</v>
      </c>
      <c r="G7752" s="127">
        <v>0</v>
      </c>
    </row>
    <row r="7753" spans="1:7" x14ac:dyDescent="0.25">
      <c r="A7753" s="126" t="s">
        <v>13431</v>
      </c>
      <c r="B7753" s="126" t="s">
        <v>51</v>
      </c>
      <c r="C7753" s="126" t="s">
        <v>156</v>
      </c>
      <c r="D7753" s="126" t="s">
        <v>13432</v>
      </c>
      <c r="E7753" s="126" t="s">
        <v>51</v>
      </c>
      <c r="F7753" s="126" t="s">
        <v>51</v>
      </c>
      <c r="G7753" s="127">
        <v>0</v>
      </c>
    </row>
    <row r="7754" spans="1:7" x14ac:dyDescent="0.25">
      <c r="A7754" s="126" t="s">
        <v>13433</v>
      </c>
      <c r="B7754" s="126" t="s">
        <v>51</v>
      </c>
      <c r="C7754" s="126" t="s">
        <v>156</v>
      </c>
      <c r="D7754" s="126" t="s">
        <v>13434</v>
      </c>
      <c r="E7754" s="126" t="s">
        <v>51</v>
      </c>
      <c r="F7754" s="126" t="s">
        <v>51</v>
      </c>
      <c r="G7754" s="127">
        <v>0</v>
      </c>
    </row>
    <row r="7755" spans="1:7" x14ac:dyDescent="0.25">
      <c r="A7755" s="126" t="s">
        <v>13435</v>
      </c>
      <c r="B7755" s="126" t="s">
        <v>51</v>
      </c>
      <c r="C7755" s="126" t="s">
        <v>156</v>
      </c>
      <c r="D7755" s="126" t="s">
        <v>13436</v>
      </c>
      <c r="E7755" s="126" t="s">
        <v>51</v>
      </c>
      <c r="F7755" s="126" t="s">
        <v>51</v>
      </c>
      <c r="G7755" s="127">
        <v>0</v>
      </c>
    </row>
    <row r="7756" spans="1:7" x14ac:dyDescent="0.25">
      <c r="A7756" s="126" t="s">
        <v>13437</v>
      </c>
      <c r="B7756" s="126" t="s">
        <v>51</v>
      </c>
      <c r="C7756" s="126" t="s">
        <v>156</v>
      </c>
      <c r="D7756" s="126" t="s">
        <v>13438</v>
      </c>
      <c r="E7756" s="126" t="s">
        <v>51</v>
      </c>
      <c r="F7756" s="126" t="s">
        <v>51</v>
      </c>
      <c r="G7756" s="127">
        <v>0</v>
      </c>
    </row>
    <row r="7757" spans="1:7" x14ac:dyDescent="0.25">
      <c r="A7757" s="126" t="s">
        <v>13439</v>
      </c>
      <c r="B7757" s="126" t="s">
        <v>51</v>
      </c>
      <c r="C7757" s="126" t="s">
        <v>156</v>
      </c>
      <c r="D7757" s="126" t="s">
        <v>13440</v>
      </c>
      <c r="E7757" s="126" t="s">
        <v>51</v>
      </c>
      <c r="F7757" s="126" t="s">
        <v>51</v>
      </c>
      <c r="G7757" s="127">
        <v>0</v>
      </c>
    </row>
    <row r="7758" spans="1:7" x14ac:dyDescent="0.25">
      <c r="A7758" s="126" t="s">
        <v>13441</v>
      </c>
      <c r="B7758" s="126" t="s">
        <v>51</v>
      </c>
      <c r="C7758" s="126" t="s">
        <v>156</v>
      </c>
      <c r="D7758" s="126" t="s">
        <v>13442</v>
      </c>
      <c r="E7758" s="126" t="s">
        <v>51</v>
      </c>
      <c r="F7758" s="126" t="s">
        <v>51</v>
      </c>
      <c r="G7758" s="127">
        <v>0</v>
      </c>
    </row>
    <row r="7759" spans="1:7" x14ac:dyDescent="0.25">
      <c r="A7759" s="126" t="s">
        <v>13443</v>
      </c>
      <c r="B7759" s="126" t="s">
        <v>51</v>
      </c>
      <c r="C7759" s="126" t="s">
        <v>156</v>
      </c>
      <c r="D7759" s="126" t="s">
        <v>13444</v>
      </c>
      <c r="E7759" s="126" t="s">
        <v>51</v>
      </c>
      <c r="F7759" s="126" t="s">
        <v>51</v>
      </c>
      <c r="G7759" s="127">
        <v>0</v>
      </c>
    </row>
    <row r="7760" spans="1:7" x14ac:dyDescent="0.25">
      <c r="A7760" s="126" t="s">
        <v>13445</v>
      </c>
      <c r="B7760" s="126" t="s">
        <v>51</v>
      </c>
      <c r="C7760" s="126" t="s">
        <v>156</v>
      </c>
      <c r="D7760" s="126" t="s">
        <v>13446</v>
      </c>
      <c r="E7760" s="126" t="s">
        <v>51</v>
      </c>
      <c r="F7760" s="126" t="s">
        <v>51</v>
      </c>
      <c r="G7760" s="127">
        <v>0</v>
      </c>
    </row>
    <row r="7761" spans="1:7" x14ac:dyDescent="0.25">
      <c r="A7761" s="126" t="s">
        <v>13447</v>
      </c>
      <c r="B7761" s="126" t="s">
        <v>51</v>
      </c>
      <c r="C7761" s="126" t="s">
        <v>156</v>
      </c>
      <c r="D7761" s="126" t="s">
        <v>13448</v>
      </c>
      <c r="E7761" s="126" t="s">
        <v>51</v>
      </c>
      <c r="F7761" s="126" t="s">
        <v>51</v>
      </c>
      <c r="G7761" s="127">
        <v>0</v>
      </c>
    </row>
    <row r="7762" spans="1:7" x14ac:dyDescent="0.25">
      <c r="A7762" s="126" t="s">
        <v>13449</v>
      </c>
      <c r="B7762" s="126" t="s">
        <v>51</v>
      </c>
      <c r="C7762" s="126" t="s">
        <v>156</v>
      </c>
      <c r="D7762" s="126" t="s">
        <v>13450</v>
      </c>
      <c r="E7762" s="126" t="s">
        <v>51</v>
      </c>
      <c r="F7762" s="126" t="s">
        <v>51</v>
      </c>
      <c r="G7762" s="127">
        <v>0</v>
      </c>
    </row>
    <row r="7763" spans="1:7" x14ac:dyDescent="0.25">
      <c r="A7763" s="126" t="s">
        <v>13451</v>
      </c>
      <c r="B7763" s="126" t="s">
        <v>51</v>
      </c>
      <c r="C7763" s="126" t="s">
        <v>156</v>
      </c>
      <c r="D7763" s="126" t="s">
        <v>13452</v>
      </c>
      <c r="E7763" s="126" t="s">
        <v>51</v>
      </c>
      <c r="F7763" s="126" t="s">
        <v>51</v>
      </c>
      <c r="G7763" s="127">
        <v>0</v>
      </c>
    </row>
    <row r="7764" spans="1:7" x14ac:dyDescent="0.25">
      <c r="A7764" s="126" t="s">
        <v>13453</v>
      </c>
      <c r="B7764" s="126" t="s">
        <v>51</v>
      </c>
      <c r="C7764" s="126" t="s">
        <v>156</v>
      </c>
      <c r="D7764" s="126" t="s">
        <v>13454</v>
      </c>
      <c r="E7764" s="126" t="s">
        <v>51</v>
      </c>
      <c r="F7764" s="126" t="s">
        <v>51</v>
      </c>
      <c r="G7764" s="127">
        <v>0</v>
      </c>
    </row>
    <row r="7765" spans="1:7" ht="30" x14ac:dyDescent="0.25">
      <c r="A7765" s="126" t="s">
        <v>13455</v>
      </c>
      <c r="B7765" s="126" t="s">
        <v>51</v>
      </c>
      <c r="C7765" s="126" t="s">
        <v>156</v>
      </c>
      <c r="D7765" s="126" t="s">
        <v>13456</v>
      </c>
      <c r="E7765" s="126" t="s">
        <v>51</v>
      </c>
      <c r="F7765" s="126" t="s">
        <v>51</v>
      </c>
      <c r="G7765" s="127">
        <v>0</v>
      </c>
    </row>
    <row r="7766" spans="1:7" x14ac:dyDescent="0.25">
      <c r="A7766" s="126" t="s">
        <v>13457</v>
      </c>
      <c r="B7766" s="126" t="s">
        <v>51</v>
      </c>
      <c r="C7766" s="126" t="s">
        <v>156</v>
      </c>
      <c r="D7766" s="126" t="s">
        <v>13458</v>
      </c>
      <c r="E7766" s="126" t="s">
        <v>51</v>
      </c>
      <c r="F7766" s="126" t="s">
        <v>51</v>
      </c>
      <c r="G7766" s="127">
        <v>0</v>
      </c>
    </row>
    <row r="7767" spans="1:7" x14ac:dyDescent="0.25">
      <c r="A7767" s="126" t="s">
        <v>13459</v>
      </c>
      <c r="B7767" s="126" t="s">
        <v>51</v>
      </c>
      <c r="C7767" s="126" t="s">
        <v>156</v>
      </c>
      <c r="D7767" s="126" t="s">
        <v>13460</v>
      </c>
      <c r="E7767" s="126" t="s">
        <v>51</v>
      </c>
      <c r="F7767" s="126" t="s">
        <v>2312</v>
      </c>
      <c r="G7767" s="127">
        <v>1</v>
      </c>
    </row>
    <row r="7768" spans="1:7" x14ac:dyDescent="0.25">
      <c r="A7768" s="126" t="s">
        <v>13461</v>
      </c>
      <c r="B7768" s="126" t="s">
        <v>51</v>
      </c>
      <c r="C7768" s="126" t="s">
        <v>53</v>
      </c>
      <c r="D7768" s="126" t="s">
        <v>13462</v>
      </c>
      <c r="E7768" s="126" t="s">
        <v>51</v>
      </c>
      <c r="F7768" s="126" t="s">
        <v>74</v>
      </c>
      <c r="G7768" s="127">
        <v>0</v>
      </c>
    </row>
    <row r="7769" spans="1:7" x14ac:dyDescent="0.25">
      <c r="A7769" s="126" t="s">
        <v>13463</v>
      </c>
      <c r="B7769" s="126" t="s">
        <v>51</v>
      </c>
      <c r="C7769" s="126" t="s">
        <v>191</v>
      </c>
      <c r="D7769" s="126" t="s">
        <v>13464</v>
      </c>
      <c r="E7769" s="126" t="s">
        <v>51</v>
      </c>
      <c r="F7769" s="126" t="s">
        <v>51</v>
      </c>
      <c r="G7769" s="127">
        <v>0</v>
      </c>
    </row>
    <row r="7770" spans="1:7" ht="30" x14ac:dyDescent="0.25">
      <c r="A7770" s="126" t="s">
        <v>13465</v>
      </c>
      <c r="B7770" s="126" t="s">
        <v>51</v>
      </c>
      <c r="C7770" s="126" t="s">
        <v>191</v>
      </c>
      <c r="D7770" s="126" t="s">
        <v>13466</v>
      </c>
      <c r="E7770" s="126" t="s">
        <v>51</v>
      </c>
      <c r="F7770" s="126" t="s">
        <v>51</v>
      </c>
      <c r="G7770" s="127">
        <v>0</v>
      </c>
    </row>
    <row r="7771" spans="1:7" x14ac:dyDescent="0.25">
      <c r="A7771" s="126" t="s">
        <v>13467</v>
      </c>
      <c r="B7771" s="126" t="s">
        <v>51</v>
      </c>
      <c r="C7771" s="126" t="s">
        <v>191</v>
      </c>
      <c r="D7771" s="126" t="s">
        <v>13468</v>
      </c>
      <c r="E7771" s="126" t="s">
        <v>51</v>
      </c>
      <c r="F7771" s="126" t="s">
        <v>51</v>
      </c>
      <c r="G7771" s="127">
        <v>0</v>
      </c>
    </row>
    <row r="7772" spans="1:7" ht="30" x14ac:dyDescent="0.25">
      <c r="A7772" s="126" t="s">
        <v>13469</v>
      </c>
      <c r="B7772" s="126" t="s">
        <v>51</v>
      </c>
      <c r="C7772" s="126" t="s">
        <v>191</v>
      </c>
      <c r="D7772" s="126" t="s">
        <v>13470</v>
      </c>
      <c r="E7772" s="126" t="s">
        <v>51</v>
      </c>
      <c r="F7772" s="126" t="s">
        <v>51</v>
      </c>
      <c r="G7772" s="127">
        <v>0</v>
      </c>
    </row>
    <row r="7773" spans="1:7" ht="30" x14ac:dyDescent="0.25">
      <c r="A7773" s="126" t="s">
        <v>13471</v>
      </c>
      <c r="B7773" s="126" t="s">
        <v>51</v>
      </c>
      <c r="C7773" s="126" t="s">
        <v>191</v>
      </c>
      <c r="D7773" s="126" t="s">
        <v>13472</v>
      </c>
      <c r="E7773" s="126" t="s">
        <v>51</v>
      </c>
      <c r="F7773" s="126" t="s">
        <v>51</v>
      </c>
      <c r="G7773" s="127">
        <v>0</v>
      </c>
    </row>
    <row r="7774" spans="1:7" ht="30" x14ac:dyDescent="0.25">
      <c r="A7774" s="126" t="s">
        <v>13473</v>
      </c>
      <c r="B7774" s="126" t="s">
        <v>51</v>
      </c>
      <c r="C7774" s="126" t="s">
        <v>191</v>
      </c>
      <c r="D7774" s="126" t="s">
        <v>13474</v>
      </c>
      <c r="E7774" s="126" t="s">
        <v>51</v>
      </c>
      <c r="F7774" s="126" t="s">
        <v>51</v>
      </c>
      <c r="G7774" s="127">
        <v>0</v>
      </c>
    </row>
    <row r="7775" spans="1:7" x14ac:dyDescent="0.25">
      <c r="A7775" s="126" t="s">
        <v>13475</v>
      </c>
      <c r="B7775" s="126" t="s">
        <v>51</v>
      </c>
      <c r="C7775" s="126" t="s">
        <v>191</v>
      </c>
      <c r="D7775" s="126" t="s">
        <v>13476</v>
      </c>
      <c r="E7775" s="126" t="s">
        <v>51</v>
      </c>
      <c r="F7775" s="126" t="s">
        <v>51</v>
      </c>
      <c r="G7775" s="127">
        <v>0</v>
      </c>
    </row>
    <row r="7776" spans="1:7" x14ac:dyDescent="0.25">
      <c r="A7776" s="126" t="s">
        <v>13477</v>
      </c>
      <c r="B7776" s="126" t="s">
        <v>51</v>
      </c>
      <c r="C7776" s="126" t="s">
        <v>191</v>
      </c>
      <c r="D7776" s="126" t="s">
        <v>13478</v>
      </c>
      <c r="E7776" s="126" t="s">
        <v>51</v>
      </c>
      <c r="F7776" s="126" t="s">
        <v>51</v>
      </c>
      <c r="G7776" s="127">
        <v>0</v>
      </c>
    </row>
    <row r="7777" spans="1:7" x14ac:dyDescent="0.25">
      <c r="A7777" s="126" t="s">
        <v>13479</v>
      </c>
      <c r="B7777" s="126" t="s">
        <v>51</v>
      </c>
      <c r="C7777" s="126" t="s">
        <v>53</v>
      </c>
      <c r="D7777" s="126" t="s">
        <v>13464</v>
      </c>
      <c r="E7777" s="126" t="s">
        <v>51</v>
      </c>
      <c r="F7777" s="126" t="s">
        <v>51</v>
      </c>
      <c r="G7777" s="127">
        <v>0</v>
      </c>
    </row>
    <row r="7778" spans="1:7" x14ac:dyDescent="0.25">
      <c r="A7778" s="126" t="s">
        <v>13480</v>
      </c>
      <c r="B7778" s="126" t="s">
        <v>51</v>
      </c>
      <c r="C7778" s="126" t="s">
        <v>53</v>
      </c>
      <c r="D7778" s="126" t="s">
        <v>13468</v>
      </c>
      <c r="E7778" s="126" t="s">
        <v>51</v>
      </c>
      <c r="F7778" s="126" t="s">
        <v>51</v>
      </c>
      <c r="G7778" s="127">
        <v>0</v>
      </c>
    </row>
    <row r="7779" spans="1:7" x14ac:dyDescent="0.25">
      <c r="A7779" s="126" t="s">
        <v>13481</v>
      </c>
      <c r="B7779" s="126" t="s">
        <v>51</v>
      </c>
      <c r="C7779" s="126" t="s">
        <v>53</v>
      </c>
      <c r="D7779" s="126" t="s">
        <v>13482</v>
      </c>
      <c r="E7779" s="126" t="s">
        <v>51</v>
      </c>
      <c r="F7779" s="126" t="s">
        <v>51</v>
      </c>
      <c r="G7779" s="127">
        <v>0</v>
      </c>
    </row>
    <row r="7780" spans="1:7" x14ac:dyDescent="0.25">
      <c r="A7780" s="126" t="s">
        <v>13483</v>
      </c>
      <c r="B7780" s="126" t="s">
        <v>51</v>
      </c>
      <c r="C7780" s="126" t="s">
        <v>53</v>
      </c>
      <c r="D7780" s="126" t="s">
        <v>13476</v>
      </c>
      <c r="E7780" s="126" t="s">
        <v>51</v>
      </c>
      <c r="F7780" s="126" t="s">
        <v>51</v>
      </c>
      <c r="G7780" s="127">
        <v>0</v>
      </c>
    </row>
    <row r="7781" spans="1:7" x14ac:dyDescent="0.25">
      <c r="A7781" s="126" t="s">
        <v>13484</v>
      </c>
      <c r="B7781" s="126" t="s">
        <v>51</v>
      </c>
      <c r="C7781" s="126" t="s">
        <v>517</v>
      </c>
      <c r="D7781" s="126" t="s">
        <v>2025</v>
      </c>
      <c r="E7781" s="126" t="s">
        <v>51</v>
      </c>
      <c r="F7781" s="126" t="s">
        <v>51</v>
      </c>
      <c r="G7781" s="127">
        <v>0</v>
      </c>
    </row>
    <row r="7782" spans="1:7" x14ac:dyDescent="0.25">
      <c r="A7782" s="126" t="s">
        <v>13485</v>
      </c>
      <c r="B7782" s="126" t="s">
        <v>51</v>
      </c>
      <c r="C7782" s="126" t="s">
        <v>170</v>
      </c>
      <c r="D7782" s="126" t="s">
        <v>13482</v>
      </c>
      <c r="E7782" s="126" t="s">
        <v>51</v>
      </c>
      <c r="F7782" s="126" t="s">
        <v>51</v>
      </c>
      <c r="G7782" s="127">
        <v>0</v>
      </c>
    </row>
    <row r="7783" spans="1:7" x14ac:dyDescent="0.25">
      <c r="A7783" s="126" t="s">
        <v>13486</v>
      </c>
      <c r="B7783" s="126" t="s">
        <v>51</v>
      </c>
      <c r="C7783" s="126" t="s">
        <v>170</v>
      </c>
      <c r="D7783" s="126" t="s">
        <v>13476</v>
      </c>
      <c r="E7783" s="126" t="s">
        <v>51</v>
      </c>
      <c r="F7783" s="126" t="s">
        <v>51</v>
      </c>
      <c r="G7783" s="127">
        <v>0</v>
      </c>
    </row>
    <row r="7784" spans="1:7" x14ac:dyDescent="0.25">
      <c r="A7784" s="126" t="s">
        <v>13487</v>
      </c>
      <c r="B7784" s="126" t="s">
        <v>51</v>
      </c>
      <c r="C7784" s="126" t="s">
        <v>17</v>
      </c>
      <c r="D7784" s="126" t="s">
        <v>2032</v>
      </c>
      <c r="E7784" s="126" t="s">
        <v>51</v>
      </c>
      <c r="F7784" s="126" t="s">
        <v>51</v>
      </c>
      <c r="G7784" s="127">
        <v>0</v>
      </c>
    </row>
    <row r="7785" spans="1:7" ht="30" x14ac:dyDescent="0.25">
      <c r="A7785" s="126" t="s">
        <v>13488</v>
      </c>
      <c r="B7785" s="126" t="s">
        <v>51</v>
      </c>
      <c r="C7785" s="126" t="s">
        <v>191</v>
      </c>
      <c r="D7785" s="126" t="s">
        <v>2042</v>
      </c>
      <c r="E7785" s="126" t="s">
        <v>51</v>
      </c>
      <c r="F7785" s="126" t="s">
        <v>510</v>
      </c>
      <c r="G7785" s="127">
        <v>1</v>
      </c>
    </row>
    <row r="7786" spans="1:7" ht="30" x14ac:dyDescent="0.25">
      <c r="A7786" s="126" t="s">
        <v>13489</v>
      </c>
      <c r="B7786" s="126" t="s">
        <v>51</v>
      </c>
      <c r="C7786" s="126" t="s">
        <v>53</v>
      </c>
      <c r="D7786" s="126" t="s">
        <v>2042</v>
      </c>
      <c r="E7786" s="126" t="s">
        <v>51</v>
      </c>
      <c r="F7786" s="126" t="s">
        <v>510</v>
      </c>
      <c r="G7786" s="127">
        <v>1</v>
      </c>
    </row>
    <row r="7787" spans="1:7" ht="30" x14ac:dyDescent="0.25">
      <c r="A7787" s="126" t="s">
        <v>13490</v>
      </c>
      <c r="B7787" s="126" t="s">
        <v>51</v>
      </c>
      <c r="C7787" s="126" t="s">
        <v>196</v>
      </c>
      <c r="D7787" s="126" t="s">
        <v>2042</v>
      </c>
      <c r="E7787" s="126" t="s">
        <v>51</v>
      </c>
      <c r="F7787" s="126" t="s">
        <v>510</v>
      </c>
      <c r="G7787" s="127">
        <v>1</v>
      </c>
    </row>
    <row r="7788" spans="1:7" x14ac:dyDescent="0.25">
      <c r="A7788" s="126" t="s">
        <v>13491</v>
      </c>
      <c r="B7788" s="126" t="s">
        <v>51</v>
      </c>
      <c r="C7788" s="126" t="s">
        <v>917</v>
      </c>
      <c r="D7788" s="126" t="s">
        <v>13492</v>
      </c>
      <c r="E7788" s="126" t="s">
        <v>51</v>
      </c>
      <c r="F7788" s="126" t="s">
        <v>51</v>
      </c>
      <c r="G7788" s="127">
        <v>0</v>
      </c>
    </row>
    <row r="7789" spans="1:7" x14ac:dyDescent="0.25">
      <c r="A7789" s="126" t="s">
        <v>14383</v>
      </c>
      <c r="B7789" s="126" t="s">
        <v>51</v>
      </c>
      <c r="C7789" s="126" t="s">
        <v>156</v>
      </c>
      <c r="D7789" s="126" t="s">
        <v>14384</v>
      </c>
      <c r="E7789" s="126" t="s">
        <v>51</v>
      </c>
      <c r="F7789" s="126" t="s">
        <v>51</v>
      </c>
      <c r="G7789" s="127">
        <v>0</v>
      </c>
    </row>
    <row r="7790" spans="1:7" x14ac:dyDescent="0.25">
      <c r="A7790" s="126" t="s">
        <v>14385</v>
      </c>
      <c r="B7790" s="126" t="s">
        <v>51</v>
      </c>
      <c r="C7790" s="126" t="s">
        <v>156</v>
      </c>
      <c r="D7790" s="126" t="s">
        <v>14386</v>
      </c>
      <c r="E7790" s="126" t="s">
        <v>51</v>
      </c>
      <c r="F7790" s="126" t="s">
        <v>51</v>
      </c>
      <c r="G7790" s="127">
        <v>0</v>
      </c>
    </row>
    <row r="7791" spans="1:7" x14ac:dyDescent="0.25">
      <c r="A7791" s="126" t="s">
        <v>14387</v>
      </c>
      <c r="B7791" s="126" t="s">
        <v>51</v>
      </c>
      <c r="C7791" s="126" t="s">
        <v>156</v>
      </c>
      <c r="D7791" s="126" t="s">
        <v>14388</v>
      </c>
      <c r="E7791" s="126" t="s">
        <v>51</v>
      </c>
      <c r="F7791" s="126" t="s">
        <v>51</v>
      </c>
      <c r="G7791" s="127">
        <v>0</v>
      </c>
    </row>
    <row r="7792" spans="1:7" x14ac:dyDescent="0.25">
      <c r="A7792" s="126" t="s">
        <v>14389</v>
      </c>
      <c r="B7792" s="126" t="s">
        <v>51</v>
      </c>
      <c r="C7792" s="126" t="s">
        <v>156</v>
      </c>
      <c r="D7792" s="126" t="s">
        <v>14390</v>
      </c>
      <c r="E7792" s="126" t="s">
        <v>51</v>
      </c>
      <c r="F7792" s="126" t="s">
        <v>51</v>
      </c>
      <c r="G7792" s="127">
        <v>0</v>
      </c>
    </row>
    <row r="7793" spans="1:7" x14ac:dyDescent="0.25">
      <c r="A7793" s="126" t="s">
        <v>15200</v>
      </c>
      <c r="B7793" s="126" t="s">
        <v>51</v>
      </c>
      <c r="C7793" s="126" t="s">
        <v>156</v>
      </c>
      <c r="D7793" s="126" t="s">
        <v>15201</v>
      </c>
      <c r="E7793" s="126" t="s">
        <v>51</v>
      </c>
      <c r="F7793" s="126" t="s">
        <v>51</v>
      </c>
      <c r="G7793" s="127">
        <v>1</v>
      </c>
    </row>
    <row r="7794" spans="1:7" x14ac:dyDescent="0.25">
      <c r="A7794" s="126" t="s">
        <v>13493</v>
      </c>
      <c r="B7794" s="126" t="s">
        <v>51</v>
      </c>
      <c r="C7794" s="126" t="s">
        <v>154</v>
      </c>
      <c r="D7794" s="126" t="s">
        <v>13494</v>
      </c>
      <c r="E7794" s="126" t="s">
        <v>51</v>
      </c>
      <c r="F7794" s="126" t="s">
        <v>51</v>
      </c>
      <c r="G7794" s="127">
        <v>0</v>
      </c>
    </row>
    <row r="7795" spans="1:7" ht="30" x14ac:dyDescent="0.25">
      <c r="A7795" s="126" t="s">
        <v>13495</v>
      </c>
      <c r="B7795" s="126" t="s">
        <v>51</v>
      </c>
      <c r="C7795" s="126" t="s">
        <v>154</v>
      </c>
      <c r="D7795" s="126" t="s">
        <v>13496</v>
      </c>
      <c r="E7795" s="126" t="s">
        <v>51</v>
      </c>
      <c r="F7795" s="126" t="s">
        <v>51</v>
      </c>
      <c r="G7795" s="127">
        <v>0</v>
      </c>
    </row>
    <row r="7796" spans="1:7" x14ac:dyDescent="0.25">
      <c r="A7796" s="126" t="s">
        <v>13497</v>
      </c>
      <c r="B7796" s="126" t="s">
        <v>51</v>
      </c>
      <c r="C7796" s="126" t="s">
        <v>154</v>
      </c>
      <c r="D7796" s="126" t="s">
        <v>13498</v>
      </c>
      <c r="E7796" s="126" t="s">
        <v>51</v>
      </c>
      <c r="F7796" s="126" t="s">
        <v>51</v>
      </c>
      <c r="G7796" s="127">
        <v>0</v>
      </c>
    </row>
    <row r="7797" spans="1:7" x14ac:dyDescent="0.25">
      <c r="A7797" s="126" t="s">
        <v>13499</v>
      </c>
      <c r="B7797" s="126" t="s">
        <v>51</v>
      </c>
      <c r="C7797" s="126" t="s">
        <v>156</v>
      </c>
      <c r="D7797" s="126" t="s">
        <v>13494</v>
      </c>
      <c r="E7797" s="126" t="s">
        <v>51</v>
      </c>
      <c r="F7797" s="126" t="s">
        <v>51</v>
      </c>
      <c r="G7797" s="127">
        <v>0</v>
      </c>
    </row>
    <row r="7798" spans="1:7" x14ac:dyDescent="0.25">
      <c r="A7798" s="126" t="s">
        <v>13500</v>
      </c>
      <c r="B7798" s="126" t="s">
        <v>51</v>
      </c>
      <c r="C7798" s="126" t="s">
        <v>156</v>
      </c>
      <c r="D7798" s="126" t="s">
        <v>13498</v>
      </c>
      <c r="E7798" s="126" t="s">
        <v>51</v>
      </c>
      <c r="F7798" s="126" t="s">
        <v>51</v>
      </c>
      <c r="G7798" s="127">
        <v>0</v>
      </c>
    </row>
    <row r="7799" spans="1:7" x14ac:dyDescent="0.25">
      <c r="A7799" s="126" t="s">
        <v>14936</v>
      </c>
      <c r="B7799" s="126" t="s">
        <v>51</v>
      </c>
      <c r="C7799" s="126" t="s">
        <v>196</v>
      </c>
      <c r="D7799" s="126" t="s">
        <v>14937</v>
      </c>
      <c r="E7799" s="126" t="s">
        <v>51</v>
      </c>
      <c r="F7799" s="126" t="s">
        <v>51</v>
      </c>
      <c r="G7799" s="127">
        <v>0</v>
      </c>
    </row>
    <row r="7800" spans="1:7" x14ac:dyDescent="0.25">
      <c r="A7800" s="126" t="s">
        <v>14938</v>
      </c>
      <c r="B7800" s="126" t="s">
        <v>51</v>
      </c>
      <c r="C7800" s="126" t="s">
        <v>196</v>
      </c>
      <c r="D7800" s="126" t="s">
        <v>14939</v>
      </c>
      <c r="E7800" s="126" t="s">
        <v>51</v>
      </c>
      <c r="F7800" s="126" t="s">
        <v>51</v>
      </c>
      <c r="G7800" s="127">
        <v>0</v>
      </c>
    </row>
    <row r="7801" spans="1:7" x14ac:dyDescent="0.25">
      <c r="A7801" s="126" t="s">
        <v>14940</v>
      </c>
      <c r="B7801" s="126" t="s">
        <v>51</v>
      </c>
      <c r="C7801" s="126" t="s">
        <v>196</v>
      </c>
      <c r="D7801" s="126" t="s">
        <v>14941</v>
      </c>
      <c r="E7801" s="126" t="s">
        <v>51</v>
      </c>
      <c r="F7801" s="126" t="s">
        <v>51</v>
      </c>
      <c r="G7801" s="127">
        <v>0</v>
      </c>
    </row>
    <row r="7802" spans="1:7" x14ac:dyDescent="0.25">
      <c r="A7802" s="126" t="s">
        <v>14942</v>
      </c>
      <c r="B7802" s="126" t="s">
        <v>51</v>
      </c>
      <c r="C7802" s="126" t="s">
        <v>196</v>
      </c>
      <c r="D7802" s="126" t="s">
        <v>14943</v>
      </c>
      <c r="E7802" s="126" t="s">
        <v>51</v>
      </c>
      <c r="F7802" s="126" t="s">
        <v>51</v>
      </c>
      <c r="G7802" s="127">
        <v>0</v>
      </c>
    </row>
    <row r="7803" spans="1:7" x14ac:dyDescent="0.25">
      <c r="A7803" s="126" t="s">
        <v>14944</v>
      </c>
      <c r="B7803" s="126" t="s">
        <v>51</v>
      </c>
      <c r="C7803" s="126" t="s">
        <v>196</v>
      </c>
      <c r="D7803" s="126" t="s">
        <v>14945</v>
      </c>
      <c r="E7803" s="126" t="s">
        <v>51</v>
      </c>
      <c r="F7803" s="126" t="s">
        <v>51</v>
      </c>
      <c r="G7803" s="127">
        <v>0</v>
      </c>
    </row>
    <row r="7804" spans="1:7" x14ac:dyDescent="0.25">
      <c r="A7804" s="126" t="s">
        <v>14946</v>
      </c>
      <c r="B7804" s="126" t="s">
        <v>51</v>
      </c>
      <c r="C7804" s="126" t="s">
        <v>196</v>
      </c>
      <c r="D7804" s="126" t="s">
        <v>14947</v>
      </c>
      <c r="E7804" s="126" t="s">
        <v>51</v>
      </c>
      <c r="F7804" s="126" t="s">
        <v>51</v>
      </c>
      <c r="G7804" s="127">
        <v>0</v>
      </c>
    </row>
    <row r="7805" spans="1:7" x14ac:dyDescent="0.25">
      <c r="A7805" s="126" t="s">
        <v>14948</v>
      </c>
      <c r="B7805" s="126" t="s">
        <v>51</v>
      </c>
      <c r="C7805" s="126" t="s">
        <v>196</v>
      </c>
      <c r="D7805" s="126" t="s">
        <v>14949</v>
      </c>
      <c r="E7805" s="126" t="s">
        <v>51</v>
      </c>
      <c r="F7805" s="126" t="s">
        <v>51</v>
      </c>
      <c r="G7805" s="127">
        <v>0</v>
      </c>
    </row>
    <row r="7806" spans="1:7" x14ac:dyDescent="0.25">
      <c r="A7806" s="126" t="s">
        <v>14950</v>
      </c>
      <c r="B7806" s="126" t="s">
        <v>51</v>
      </c>
      <c r="C7806" s="126" t="s">
        <v>196</v>
      </c>
      <c r="D7806" s="126" t="s">
        <v>14951</v>
      </c>
      <c r="E7806" s="126" t="s">
        <v>51</v>
      </c>
      <c r="F7806" s="126" t="s">
        <v>51</v>
      </c>
      <c r="G7806" s="127">
        <v>0</v>
      </c>
    </row>
    <row r="7807" spans="1:7" x14ac:dyDescent="0.25">
      <c r="A7807" s="126" t="s">
        <v>14952</v>
      </c>
      <c r="B7807" s="126" t="s">
        <v>51</v>
      </c>
      <c r="C7807" s="126" t="s">
        <v>196</v>
      </c>
      <c r="D7807" s="126" t="s">
        <v>14953</v>
      </c>
      <c r="E7807" s="126" t="s">
        <v>51</v>
      </c>
      <c r="F7807" s="126" t="s">
        <v>51</v>
      </c>
      <c r="G7807" s="127">
        <v>0</v>
      </c>
    </row>
    <row r="7808" spans="1:7" x14ac:dyDescent="0.25">
      <c r="A7808" s="126" t="s">
        <v>14954</v>
      </c>
      <c r="B7808" s="126" t="s">
        <v>51</v>
      </c>
      <c r="C7808" s="126" t="s">
        <v>196</v>
      </c>
      <c r="D7808" s="126" t="s">
        <v>14955</v>
      </c>
      <c r="E7808" s="126" t="s">
        <v>51</v>
      </c>
      <c r="F7808" s="126" t="s">
        <v>51</v>
      </c>
      <c r="G7808" s="127">
        <v>0</v>
      </c>
    </row>
    <row r="7809" spans="1:7" x14ac:dyDescent="0.25">
      <c r="A7809" s="126" t="s">
        <v>14956</v>
      </c>
      <c r="B7809" s="126" t="s">
        <v>51</v>
      </c>
      <c r="C7809" s="126" t="s">
        <v>196</v>
      </c>
      <c r="D7809" s="126" t="s">
        <v>14957</v>
      </c>
      <c r="E7809" s="126" t="s">
        <v>51</v>
      </c>
      <c r="F7809" s="126" t="s">
        <v>51</v>
      </c>
      <c r="G7809" s="127">
        <v>0</v>
      </c>
    </row>
    <row r="7810" spans="1:7" x14ac:dyDescent="0.25">
      <c r="A7810" s="126" t="s">
        <v>14958</v>
      </c>
      <c r="B7810" s="126" t="s">
        <v>51</v>
      </c>
      <c r="C7810" s="126" t="s">
        <v>196</v>
      </c>
      <c r="D7810" s="126" t="s">
        <v>14959</v>
      </c>
      <c r="E7810" s="126" t="s">
        <v>51</v>
      </c>
      <c r="F7810" s="126" t="s">
        <v>51</v>
      </c>
      <c r="G7810" s="127">
        <v>0</v>
      </c>
    </row>
    <row r="7811" spans="1:7" x14ac:dyDescent="0.25">
      <c r="A7811" s="126" t="s">
        <v>14960</v>
      </c>
      <c r="B7811" s="126" t="s">
        <v>51</v>
      </c>
      <c r="C7811" s="126" t="s">
        <v>196</v>
      </c>
      <c r="D7811" s="126" t="s">
        <v>14961</v>
      </c>
      <c r="E7811" s="126" t="s">
        <v>51</v>
      </c>
      <c r="F7811" s="126" t="s">
        <v>51</v>
      </c>
      <c r="G7811" s="127">
        <v>0</v>
      </c>
    </row>
    <row r="7812" spans="1:7" x14ac:dyDescent="0.25">
      <c r="A7812" s="126" t="s">
        <v>14962</v>
      </c>
      <c r="B7812" s="126" t="s">
        <v>51</v>
      </c>
      <c r="C7812" s="126" t="s">
        <v>196</v>
      </c>
      <c r="D7812" s="126" t="s">
        <v>14963</v>
      </c>
      <c r="E7812" s="126" t="s">
        <v>51</v>
      </c>
      <c r="F7812" s="126" t="s">
        <v>51</v>
      </c>
      <c r="G7812" s="127">
        <v>0</v>
      </c>
    </row>
    <row r="7813" spans="1:7" x14ac:dyDescent="0.25">
      <c r="A7813" s="126" t="s">
        <v>14964</v>
      </c>
      <c r="B7813" s="126" t="s">
        <v>51</v>
      </c>
      <c r="C7813" s="126" t="s">
        <v>196</v>
      </c>
      <c r="D7813" s="126" t="s">
        <v>14965</v>
      </c>
      <c r="E7813" s="126" t="s">
        <v>51</v>
      </c>
      <c r="F7813" s="126" t="s">
        <v>51</v>
      </c>
      <c r="G7813" s="127">
        <v>0</v>
      </c>
    </row>
    <row r="7814" spans="1:7" x14ac:dyDescent="0.25">
      <c r="A7814" s="126" t="s">
        <v>14966</v>
      </c>
      <c r="B7814" s="126" t="s">
        <v>51</v>
      </c>
      <c r="C7814" s="126" t="s">
        <v>196</v>
      </c>
      <c r="D7814" s="126" t="s">
        <v>14967</v>
      </c>
      <c r="E7814" s="126" t="s">
        <v>51</v>
      </c>
      <c r="F7814" s="126" t="s">
        <v>51</v>
      </c>
      <c r="G7814" s="127">
        <v>0</v>
      </c>
    </row>
    <row r="7815" spans="1:7" x14ac:dyDescent="0.25">
      <c r="A7815" s="126" t="s">
        <v>14968</v>
      </c>
      <c r="B7815" s="126" t="s">
        <v>51</v>
      </c>
      <c r="C7815" s="126" t="s">
        <v>196</v>
      </c>
      <c r="D7815" s="126" t="s">
        <v>14969</v>
      </c>
      <c r="E7815" s="126" t="s">
        <v>51</v>
      </c>
      <c r="F7815" s="126" t="s">
        <v>51</v>
      </c>
      <c r="G7815" s="127">
        <v>0</v>
      </c>
    </row>
    <row r="7816" spans="1:7" x14ac:dyDescent="0.25">
      <c r="A7816" s="126" t="s">
        <v>14970</v>
      </c>
      <c r="B7816" s="126" t="s">
        <v>51</v>
      </c>
      <c r="C7816" s="126" t="s">
        <v>196</v>
      </c>
      <c r="D7816" s="126" t="s">
        <v>14971</v>
      </c>
      <c r="E7816" s="126" t="s">
        <v>51</v>
      </c>
      <c r="F7816" s="126" t="s">
        <v>51</v>
      </c>
      <c r="G7816" s="127">
        <v>0</v>
      </c>
    </row>
    <row r="7817" spans="1:7" ht="30" x14ac:dyDescent="0.25">
      <c r="A7817" s="126" t="s">
        <v>14972</v>
      </c>
      <c r="B7817" s="126" t="s">
        <v>51</v>
      </c>
      <c r="C7817" s="126" t="s">
        <v>196</v>
      </c>
      <c r="D7817" s="126" t="s">
        <v>14973</v>
      </c>
      <c r="E7817" s="126" t="s">
        <v>51</v>
      </c>
      <c r="F7817" s="126" t="s">
        <v>510</v>
      </c>
      <c r="G7817" s="127">
        <v>1</v>
      </c>
    </row>
    <row r="7818" spans="1:7" x14ac:dyDescent="0.25">
      <c r="A7818" s="126" t="s">
        <v>14974</v>
      </c>
      <c r="B7818" s="126" t="s">
        <v>51</v>
      </c>
      <c r="C7818" s="126" t="s">
        <v>17</v>
      </c>
      <c r="D7818" s="126" t="s">
        <v>14975</v>
      </c>
      <c r="E7818" s="126" t="s">
        <v>51</v>
      </c>
      <c r="F7818" s="126" t="s">
        <v>51</v>
      </c>
      <c r="G7818" s="127">
        <v>0</v>
      </c>
    </row>
    <row r="7819" spans="1:7" x14ac:dyDescent="0.25">
      <c r="A7819" s="126" t="s">
        <v>14976</v>
      </c>
      <c r="B7819" s="126" t="s">
        <v>51</v>
      </c>
      <c r="C7819" s="126" t="s">
        <v>17</v>
      </c>
      <c r="D7819" s="126" t="s">
        <v>14977</v>
      </c>
      <c r="E7819" s="126" t="s">
        <v>51</v>
      </c>
      <c r="F7819" s="126" t="s">
        <v>51</v>
      </c>
      <c r="G7819" s="127">
        <v>0</v>
      </c>
    </row>
    <row r="7820" spans="1:7" x14ac:dyDescent="0.25">
      <c r="A7820" s="126" t="s">
        <v>14978</v>
      </c>
      <c r="B7820" s="126" t="s">
        <v>51</v>
      </c>
      <c r="C7820" s="126" t="s">
        <v>17</v>
      </c>
      <c r="D7820" s="126" t="s">
        <v>14979</v>
      </c>
      <c r="E7820" s="126" t="s">
        <v>51</v>
      </c>
      <c r="F7820" s="126" t="s">
        <v>51</v>
      </c>
      <c r="G7820" s="127">
        <v>0</v>
      </c>
    </row>
    <row r="7821" spans="1:7" x14ac:dyDescent="0.25">
      <c r="A7821" s="126" t="s">
        <v>14980</v>
      </c>
      <c r="B7821" s="126" t="s">
        <v>51</v>
      </c>
      <c r="C7821" s="126" t="s">
        <v>17</v>
      </c>
      <c r="D7821" s="126" t="s">
        <v>14981</v>
      </c>
      <c r="E7821" s="126" t="s">
        <v>51</v>
      </c>
      <c r="F7821" s="126" t="s">
        <v>51</v>
      </c>
      <c r="G7821" s="127">
        <v>0</v>
      </c>
    </row>
    <row r="7822" spans="1:7" x14ac:dyDescent="0.25">
      <c r="A7822" s="126" t="s">
        <v>14982</v>
      </c>
      <c r="B7822" s="126" t="s">
        <v>51</v>
      </c>
      <c r="C7822" s="126" t="s">
        <v>196</v>
      </c>
      <c r="D7822" s="126" t="s">
        <v>14983</v>
      </c>
      <c r="E7822" s="126" t="s">
        <v>51</v>
      </c>
      <c r="F7822" s="126" t="s">
        <v>51</v>
      </c>
      <c r="G7822" s="127">
        <v>0</v>
      </c>
    </row>
    <row r="7823" spans="1:7" x14ac:dyDescent="0.25">
      <c r="A7823" s="126" t="s">
        <v>14984</v>
      </c>
      <c r="B7823" s="126" t="s">
        <v>51</v>
      </c>
      <c r="C7823" s="126" t="s">
        <v>17</v>
      </c>
      <c r="D7823" s="126" t="s">
        <v>14985</v>
      </c>
      <c r="E7823" s="126" t="s">
        <v>51</v>
      </c>
      <c r="F7823" s="126" t="s">
        <v>51</v>
      </c>
      <c r="G7823" s="127">
        <v>0</v>
      </c>
    </row>
    <row r="7824" spans="1:7" x14ac:dyDescent="0.25">
      <c r="A7824" s="126" t="s">
        <v>13501</v>
      </c>
      <c r="B7824" s="126" t="s">
        <v>51</v>
      </c>
      <c r="C7824" s="126" t="s">
        <v>17</v>
      </c>
      <c r="D7824" s="126" t="s">
        <v>13502</v>
      </c>
      <c r="E7824" s="126" t="s">
        <v>51</v>
      </c>
      <c r="F7824" s="126" t="s">
        <v>51</v>
      </c>
      <c r="G7824" s="127">
        <v>0</v>
      </c>
    </row>
    <row r="7825" spans="1:7" x14ac:dyDescent="0.25">
      <c r="A7825" s="126" t="s">
        <v>13503</v>
      </c>
      <c r="B7825" s="126" t="s">
        <v>51</v>
      </c>
      <c r="C7825" s="126" t="s">
        <v>17</v>
      </c>
      <c r="D7825" s="126" t="s">
        <v>13504</v>
      </c>
      <c r="E7825" s="126" t="s">
        <v>51</v>
      </c>
      <c r="F7825" s="126" t="s">
        <v>51</v>
      </c>
      <c r="G7825" s="127">
        <v>0</v>
      </c>
    </row>
    <row r="7826" spans="1:7" x14ac:dyDescent="0.25">
      <c r="A7826" s="126" t="s">
        <v>13505</v>
      </c>
      <c r="B7826" s="126" t="s">
        <v>51</v>
      </c>
      <c r="C7826" s="126" t="s">
        <v>17</v>
      </c>
      <c r="D7826" s="126" t="s">
        <v>13506</v>
      </c>
      <c r="E7826" s="126" t="s">
        <v>51</v>
      </c>
      <c r="F7826" s="126" t="s">
        <v>51</v>
      </c>
      <c r="G7826" s="127">
        <v>0</v>
      </c>
    </row>
    <row r="7827" spans="1:7" x14ac:dyDescent="0.25">
      <c r="A7827" s="126" t="s">
        <v>13507</v>
      </c>
      <c r="B7827" s="126" t="s">
        <v>51</v>
      </c>
      <c r="C7827" s="126" t="s">
        <v>17</v>
      </c>
      <c r="D7827" s="126" t="s">
        <v>13508</v>
      </c>
      <c r="E7827" s="126" t="s">
        <v>51</v>
      </c>
      <c r="F7827" s="126" t="s">
        <v>51</v>
      </c>
      <c r="G7827" s="127">
        <v>0</v>
      </c>
    </row>
    <row r="7828" spans="1:7" x14ac:dyDescent="0.25">
      <c r="A7828" s="126" t="s">
        <v>13509</v>
      </c>
      <c r="B7828" s="126" t="s">
        <v>51</v>
      </c>
      <c r="C7828" s="126" t="s">
        <v>17</v>
      </c>
      <c r="D7828" s="126" t="s">
        <v>13510</v>
      </c>
      <c r="E7828" s="126" t="s">
        <v>51</v>
      </c>
      <c r="F7828" s="126" t="s">
        <v>51</v>
      </c>
      <c r="G7828" s="127">
        <v>0</v>
      </c>
    </row>
    <row r="7829" spans="1:7" x14ac:dyDescent="0.25">
      <c r="A7829" s="126" t="s">
        <v>13511</v>
      </c>
      <c r="B7829" s="126" t="s">
        <v>51</v>
      </c>
      <c r="C7829" s="126" t="s">
        <v>17</v>
      </c>
      <c r="D7829" s="126" t="s">
        <v>13512</v>
      </c>
      <c r="E7829" s="126" t="s">
        <v>51</v>
      </c>
      <c r="F7829" s="126" t="s">
        <v>51</v>
      </c>
      <c r="G7829" s="127">
        <v>0</v>
      </c>
    </row>
    <row r="7830" spans="1:7" x14ac:dyDescent="0.25">
      <c r="A7830" s="126" t="s">
        <v>13513</v>
      </c>
      <c r="B7830" s="126" t="s">
        <v>51</v>
      </c>
      <c r="C7830" s="126" t="s">
        <v>5612</v>
      </c>
      <c r="D7830" s="126" t="s">
        <v>13514</v>
      </c>
      <c r="E7830" s="126" t="s">
        <v>51</v>
      </c>
      <c r="F7830" s="126" t="s">
        <v>51</v>
      </c>
      <c r="G7830" s="127">
        <v>0</v>
      </c>
    </row>
    <row r="7831" spans="1:7" x14ac:dyDescent="0.25">
      <c r="A7831" s="126" t="s">
        <v>13515</v>
      </c>
      <c r="B7831" s="126" t="s">
        <v>51</v>
      </c>
      <c r="C7831" s="126" t="s">
        <v>5612</v>
      </c>
      <c r="D7831" s="126" t="s">
        <v>13516</v>
      </c>
      <c r="E7831" s="126" t="s">
        <v>51</v>
      </c>
      <c r="F7831" s="126" t="s">
        <v>51</v>
      </c>
      <c r="G7831" s="127">
        <v>0</v>
      </c>
    </row>
    <row r="7832" spans="1:7" x14ac:dyDescent="0.25">
      <c r="A7832" s="126" t="s">
        <v>13517</v>
      </c>
      <c r="B7832" s="126" t="s">
        <v>51</v>
      </c>
      <c r="C7832" s="126" t="s">
        <v>5612</v>
      </c>
      <c r="D7832" s="126" t="s">
        <v>5613</v>
      </c>
      <c r="E7832" s="126" t="s">
        <v>51</v>
      </c>
      <c r="F7832" s="126" t="s">
        <v>51</v>
      </c>
      <c r="G7832" s="127">
        <v>0</v>
      </c>
    </row>
    <row r="7833" spans="1:7" x14ac:dyDescent="0.25">
      <c r="A7833" s="126" t="s">
        <v>13518</v>
      </c>
      <c r="B7833" s="126" t="s">
        <v>51</v>
      </c>
      <c r="C7833" s="126" t="s">
        <v>5612</v>
      </c>
      <c r="D7833" s="126" t="s">
        <v>5615</v>
      </c>
      <c r="E7833" s="126" t="s">
        <v>51</v>
      </c>
      <c r="F7833" s="126" t="s">
        <v>51</v>
      </c>
      <c r="G7833" s="127">
        <v>0</v>
      </c>
    </row>
    <row r="7834" spans="1:7" x14ac:dyDescent="0.25">
      <c r="A7834" s="126" t="s">
        <v>13519</v>
      </c>
      <c r="B7834" s="126" t="s">
        <v>51</v>
      </c>
      <c r="C7834" s="126" t="s">
        <v>156</v>
      </c>
      <c r="D7834" s="126" t="s">
        <v>13520</v>
      </c>
      <c r="E7834" s="126" t="s">
        <v>51</v>
      </c>
      <c r="F7834" s="126" t="s">
        <v>782</v>
      </c>
      <c r="G7834" s="127">
        <v>1</v>
      </c>
    </row>
    <row r="7835" spans="1:7" x14ac:dyDescent="0.25">
      <c r="A7835" s="126" t="s">
        <v>13521</v>
      </c>
      <c r="B7835" s="126" t="s">
        <v>51</v>
      </c>
      <c r="C7835" s="126" t="s">
        <v>156</v>
      </c>
      <c r="D7835" s="126" t="s">
        <v>13522</v>
      </c>
      <c r="E7835" s="126" t="s">
        <v>51</v>
      </c>
      <c r="F7835" s="126" t="s">
        <v>782</v>
      </c>
      <c r="G7835" s="127">
        <v>1</v>
      </c>
    </row>
    <row r="7836" spans="1:7" x14ac:dyDescent="0.25">
      <c r="A7836" s="126" t="s">
        <v>13523</v>
      </c>
      <c r="B7836" s="126" t="s">
        <v>51</v>
      </c>
      <c r="C7836" s="126" t="s">
        <v>156</v>
      </c>
      <c r="D7836" s="126" t="s">
        <v>13524</v>
      </c>
      <c r="E7836" s="126" t="s">
        <v>51</v>
      </c>
      <c r="F7836" s="126" t="s">
        <v>782</v>
      </c>
      <c r="G7836" s="127">
        <v>1</v>
      </c>
    </row>
    <row r="7837" spans="1:7" x14ac:dyDescent="0.25">
      <c r="A7837" s="126" t="s">
        <v>13525</v>
      </c>
      <c r="B7837" s="126" t="s">
        <v>51</v>
      </c>
      <c r="C7837" s="126" t="s">
        <v>156</v>
      </c>
      <c r="D7837" s="126" t="s">
        <v>13526</v>
      </c>
      <c r="E7837" s="126" t="s">
        <v>51</v>
      </c>
      <c r="F7837" s="126" t="s">
        <v>782</v>
      </c>
      <c r="G7837" s="127">
        <v>1</v>
      </c>
    </row>
    <row r="7838" spans="1:7" x14ac:dyDescent="0.25">
      <c r="A7838" s="126" t="s">
        <v>13527</v>
      </c>
      <c r="B7838" s="126" t="s">
        <v>51</v>
      </c>
      <c r="C7838" s="126" t="s">
        <v>156</v>
      </c>
      <c r="D7838" s="126" t="s">
        <v>790</v>
      </c>
      <c r="E7838" s="126" t="s">
        <v>51</v>
      </c>
      <c r="F7838" s="126" t="s">
        <v>51</v>
      </c>
      <c r="G7838" s="127">
        <v>0</v>
      </c>
    </row>
    <row r="7839" spans="1:7" x14ac:dyDescent="0.25">
      <c r="A7839" s="126" t="s">
        <v>13528</v>
      </c>
      <c r="B7839" s="126" t="s">
        <v>51</v>
      </c>
      <c r="C7839" s="126" t="s">
        <v>156</v>
      </c>
      <c r="D7839" s="126" t="s">
        <v>792</v>
      </c>
      <c r="E7839" s="126" t="s">
        <v>51</v>
      </c>
      <c r="F7839" s="126" t="s">
        <v>51</v>
      </c>
      <c r="G7839" s="127">
        <v>0</v>
      </c>
    </row>
    <row r="7840" spans="1:7" x14ac:dyDescent="0.25">
      <c r="A7840" s="126" t="s">
        <v>14986</v>
      </c>
      <c r="B7840" s="126" t="s">
        <v>51</v>
      </c>
      <c r="C7840" s="126" t="s">
        <v>17</v>
      </c>
      <c r="D7840" s="126" t="s">
        <v>14987</v>
      </c>
      <c r="E7840" s="126" t="s">
        <v>51</v>
      </c>
      <c r="F7840" s="126" t="s">
        <v>51</v>
      </c>
      <c r="G7840" s="127">
        <v>0</v>
      </c>
    </row>
    <row r="7841" spans="1:7" x14ac:dyDescent="0.25">
      <c r="A7841" s="126" t="s">
        <v>14988</v>
      </c>
      <c r="B7841" s="126" t="s">
        <v>51</v>
      </c>
      <c r="C7841" s="126" t="s">
        <v>17</v>
      </c>
      <c r="D7841" s="126" t="s">
        <v>14989</v>
      </c>
      <c r="E7841" s="126" t="s">
        <v>51</v>
      </c>
      <c r="F7841" s="126" t="s">
        <v>51</v>
      </c>
      <c r="G7841" s="127">
        <v>0</v>
      </c>
    </row>
    <row r="7842" spans="1:7" x14ac:dyDescent="0.25">
      <c r="A7842" s="126" t="s">
        <v>14990</v>
      </c>
      <c r="B7842" s="126" t="s">
        <v>51</v>
      </c>
      <c r="C7842" s="126" t="s">
        <v>53</v>
      </c>
      <c r="D7842" s="126" t="s">
        <v>14991</v>
      </c>
      <c r="E7842" s="126" t="s">
        <v>51</v>
      </c>
      <c r="F7842" s="126" t="s">
        <v>51</v>
      </c>
      <c r="G7842" s="127">
        <v>0</v>
      </c>
    </row>
    <row r="7843" spans="1:7" x14ac:dyDescent="0.25">
      <c r="A7843" s="126" t="s">
        <v>14391</v>
      </c>
      <c r="B7843" s="126" t="s">
        <v>51</v>
      </c>
      <c r="C7843" s="126" t="s">
        <v>196</v>
      </c>
      <c r="D7843" s="126" t="s">
        <v>14392</v>
      </c>
      <c r="E7843" s="126" t="s">
        <v>51</v>
      </c>
      <c r="F7843" s="126" t="s">
        <v>13069</v>
      </c>
      <c r="G7843" s="127">
        <v>1</v>
      </c>
    </row>
    <row r="7844" spans="1:7" x14ac:dyDescent="0.25">
      <c r="A7844" s="126" t="s">
        <v>14393</v>
      </c>
      <c r="B7844" s="126" t="s">
        <v>51</v>
      </c>
      <c r="C7844" s="126" t="s">
        <v>196</v>
      </c>
      <c r="D7844" s="126" t="s">
        <v>14394</v>
      </c>
      <c r="E7844" s="126" t="s">
        <v>51</v>
      </c>
      <c r="F7844" s="126" t="s">
        <v>13069</v>
      </c>
      <c r="G7844" s="127">
        <v>1</v>
      </c>
    </row>
    <row r="7845" spans="1:7" x14ac:dyDescent="0.25">
      <c r="A7845" s="126" t="s">
        <v>13529</v>
      </c>
      <c r="B7845" s="126" t="s">
        <v>51</v>
      </c>
      <c r="C7845" s="126" t="s">
        <v>11</v>
      </c>
      <c r="D7845" s="126" t="s">
        <v>12528</v>
      </c>
      <c r="E7845" s="126" t="s">
        <v>51</v>
      </c>
      <c r="F7845" s="126" t="s">
        <v>13530</v>
      </c>
      <c r="G7845" s="127">
        <v>1</v>
      </c>
    </row>
    <row r="7846" spans="1:7" x14ac:dyDescent="0.25">
      <c r="A7846" s="126" t="s">
        <v>13531</v>
      </c>
      <c r="B7846" s="126" t="s">
        <v>51</v>
      </c>
      <c r="C7846" s="126" t="s">
        <v>196</v>
      </c>
      <c r="D7846" s="126" t="s">
        <v>12528</v>
      </c>
      <c r="E7846" s="126" t="s">
        <v>51</v>
      </c>
      <c r="F7846" s="126" t="s">
        <v>13530</v>
      </c>
      <c r="G7846" s="127">
        <v>1</v>
      </c>
    </row>
    <row r="7847" spans="1:7" x14ac:dyDescent="0.25">
      <c r="A7847" s="126" t="s">
        <v>13532</v>
      </c>
      <c r="B7847" s="126" t="s">
        <v>51</v>
      </c>
      <c r="C7847" s="126" t="s">
        <v>17</v>
      </c>
      <c r="D7847" s="126" t="s">
        <v>12528</v>
      </c>
      <c r="E7847" s="126" t="s">
        <v>51</v>
      </c>
      <c r="F7847" s="126" t="s">
        <v>13530</v>
      </c>
      <c r="G7847" s="127">
        <v>1</v>
      </c>
    </row>
    <row r="7848" spans="1:7" x14ac:dyDescent="0.25">
      <c r="A7848" s="126" t="s">
        <v>13533</v>
      </c>
      <c r="B7848" s="126" t="s">
        <v>51</v>
      </c>
      <c r="C7848" s="126" t="s">
        <v>13534</v>
      </c>
      <c r="D7848" s="126" t="s">
        <v>12528</v>
      </c>
      <c r="E7848" s="126" t="s">
        <v>51</v>
      </c>
      <c r="F7848" s="126" t="s">
        <v>13530</v>
      </c>
      <c r="G7848" s="127">
        <v>1</v>
      </c>
    </row>
    <row r="7849" spans="1:7" x14ac:dyDescent="0.25">
      <c r="A7849" s="126" t="s">
        <v>13535</v>
      </c>
      <c r="B7849" s="126" t="s">
        <v>51</v>
      </c>
      <c r="C7849" s="126" t="s">
        <v>13536</v>
      </c>
      <c r="D7849" s="126" t="s">
        <v>12528</v>
      </c>
      <c r="E7849" s="126" t="s">
        <v>51</v>
      </c>
      <c r="F7849" s="126" t="s">
        <v>13530</v>
      </c>
      <c r="G7849" s="127">
        <v>1</v>
      </c>
    </row>
    <row r="7850" spans="1:7" x14ac:dyDescent="0.25">
      <c r="A7850" s="126" t="s">
        <v>13537</v>
      </c>
      <c r="B7850" s="126" t="s">
        <v>51</v>
      </c>
      <c r="C7850" s="126" t="s">
        <v>13538</v>
      </c>
      <c r="D7850" s="126" t="s">
        <v>12528</v>
      </c>
      <c r="E7850" s="126" t="s">
        <v>51</v>
      </c>
      <c r="F7850" s="126" t="s">
        <v>13530</v>
      </c>
      <c r="G7850" s="127">
        <v>1</v>
      </c>
    </row>
    <row r="7851" spans="1:7" x14ac:dyDescent="0.25">
      <c r="A7851" s="126" t="s">
        <v>13539</v>
      </c>
      <c r="B7851" s="126" t="s">
        <v>51</v>
      </c>
      <c r="C7851" s="126" t="s">
        <v>3044</v>
      </c>
      <c r="D7851" s="126" t="s">
        <v>12528</v>
      </c>
      <c r="E7851" s="126" t="s">
        <v>51</v>
      </c>
      <c r="F7851" s="126" t="s">
        <v>13530</v>
      </c>
      <c r="G7851" s="127">
        <v>1</v>
      </c>
    </row>
    <row r="7852" spans="1:7" x14ac:dyDescent="0.25">
      <c r="A7852" s="126" t="s">
        <v>13540</v>
      </c>
      <c r="B7852" s="126" t="s">
        <v>51</v>
      </c>
      <c r="C7852" s="126" t="s">
        <v>585</v>
      </c>
      <c r="D7852" s="126" t="s">
        <v>12528</v>
      </c>
      <c r="E7852" s="126" t="s">
        <v>51</v>
      </c>
      <c r="F7852" s="126" t="s">
        <v>13530</v>
      </c>
      <c r="G7852" s="127">
        <v>1</v>
      </c>
    </row>
    <row r="7853" spans="1:7" x14ac:dyDescent="0.25">
      <c r="A7853" s="126" t="s">
        <v>13541</v>
      </c>
      <c r="B7853" s="126" t="s">
        <v>51</v>
      </c>
      <c r="C7853" s="126" t="s">
        <v>53</v>
      </c>
      <c r="D7853" s="126" t="s">
        <v>12528</v>
      </c>
      <c r="E7853" s="126" t="s">
        <v>51</v>
      </c>
      <c r="F7853" s="126" t="s">
        <v>13530</v>
      </c>
      <c r="G7853" s="127">
        <v>1</v>
      </c>
    </row>
    <row r="7854" spans="1:7" x14ac:dyDescent="0.25">
      <c r="A7854" s="126" t="s">
        <v>13542</v>
      </c>
      <c r="B7854" s="126" t="s">
        <v>51</v>
      </c>
      <c r="C7854" s="126" t="s">
        <v>154</v>
      </c>
      <c r="D7854" s="126" t="s">
        <v>12528</v>
      </c>
      <c r="E7854" s="126" t="s">
        <v>51</v>
      </c>
      <c r="F7854" s="126" t="s">
        <v>13530</v>
      </c>
      <c r="G7854" s="127">
        <v>1</v>
      </c>
    </row>
    <row r="7855" spans="1:7" x14ac:dyDescent="0.25">
      <c r="A7855" s="126" t="s">
        <v>13543</v>
      </c>
      <c r="B7855" s="126" t="s">
        <v>51</v>
      </c>
      <c r="C7855" s="126" t="s">
        <v>156</v>
      </c>
      <c r="D7855" s="126" t="s">
        <v>12528</v>
      </c>
      <c r="E7855" s="126" t="s">
        <v>51</v>
      </c>
      <c r="F7855" s="126" t="s">
        <v>13530</v>
      </c>
      <c r="G7855" s="127">
        <v>1</v>
      </c>
    </row>
    <row r="7856" spans="1:7" x14ac:dyDescent="0.25">
      <c r="A7856" s="126" t="s">
        <v>13544</v>
      </c>
      <c r="B7856" s="126" t="s">
        <v>51</v>
      </c>
      <c r="C7856" s="126" t="s">
        <v>13545</v>
      </c>
      <c r="D7856" s="126" t="s">
        <v>12528</v>
      </c>
      <c r="E7856" s="126" t="s">
        <v>51</v>
      </c>
      <c r="F7856" s="126" t="s">
        <v>13530</v>
      </c>
      <c r="G7856" s="127">
        <v>1</v>
      </c>
    </row>
    <row r="7857" spans="1:7" x14ac:dyDescent="0.25">
      <c r="A7857" s="126" t="s">
        <v>13546</v>
      </c>
      <c r="B7857" s="126" t="s">
        <v>51</v>
      </c>
      <c r="C7857" s="126" t="s">
        <v>170</v>
      </c>
      <c r="D7857" s="126" t="s">
        <v>12528</v>
      </c>
      <c r="E7857" s="126" t="s">
        <v>51</v>
      </c>
      <c r="F7857" s="126" t="s">
        <v>13530</v>
      </c>
      <c r="G7857" s="127">
        <v>1</v>
      </c>
    </row>
    <row r="7858" spans="1:7" x14ac:dyDescent="0.25">
      <c r="A7858" s="126" t="s">
        <v>13547</v>
      </c>
      <c r="B7858" s="126" t="s">
        <v>51</v>
      </c>
      <c r="C7858" s="126" t="s">
        <v>53</v>
      </c>
      <c r="D7858" s="126" t="s">
        <v>13548</v>
      </c>
      <c r="E7858" s="126" t="s">
        <v>51</v>
      </c>
      <c r="F7858" s="126" t="s">
        <v>51</v>
      </c>
      <c r="G7858" s="127">
        <v>0</v>
      </c>
    </row>
    <row r="7859" spans="1:7" x14ac:dyDescent="0.25">
      <c r="A7859" s="126" t="s">
        <v>13549</v>
      </c>
      <c r="B7859" s="126" t="s">
        <v>51</v>
      </c>
      <c r="C7859" s="126" t="s">
        <v>17</v>
      </c>
      <c r="D7859" s="126" t="s">
        <v>13550</v>
      </c>
      <c r="E7859" s="126" t="s">
        <v>51</v>
      </c>
      <c r="F7859" s="126" t="s">
        <v>51</v>
      </c>
      <c r="G7859" s="127">
        <v>0</v>
      </c>
    </row>
    <row r="7860" spans="1:7" x14ac:dyDescent="0.25">
      <c r="A7860" s="126" t="s">
        <v>13551</v>
      </c>
      <c r="B7860" s="126" t="s">
        <v>51</v>
      </c>
      <c r="C7860" s="126" t="s">
        <v>17</v>
      </c>
      <c r="D7860" s="126" t="s">
        <v>13552</v>
      </c>
      <c r="E7860" s="126" t="s">
        <v>51</v>
      </c>
      <c r="F7860" s="126" t="s">
        <v>51</v>
      </c>
      <c r="G7860" s="127">
        <v>0</v>
      </c>
    </row>
    <row r="7861" spans="1:7" x14ac:dyDescent="0.25">
      <c r="A7861" s="126" t="s">
        <v>13553</v>
      </c>
      <c r="B7861" s="126" t="s">
        <v>51</v>
      </c>
      <c r="C7861" s="126" t="s">
        <v>17</v>
      </c>
      <c r="D7861" s="126" t="s">
        <v>13554</v>
      </c>
      <c r="E7861" s="126" t="s">
        <v>51</v>
      </c>
      <c r="F7861" s="126" t="s">
        <v>51</v>
      </c>
      <c r="G7861" s="127">
        <v>0</v>
      </c>
    </row>
    <row r="7862" spans="1:7" x14ac:dyDescent="0.25">
      <c r="A7862" s="126" t="s">
        <v>13555</v>
      </c>
      <c r="B7862" s="126" t="s">
        <v>51</v>
      </c>
      <c r="C7862" s="126" t="s">
        <v>17</v>
      </c>
      <c r="D7862" s="126" t="s">
        <v>13556</v>
      </c>
      <c r="E7862" s="126" t="s">
        <v>51</v>
      </c>
      <c r="F7862" s="126" t="s">
        <v>51</v>
      </c>
      <c r="G7862" s="127">
        <v>0</v>
      </c>
    </row>
    <row r="7863" spans="1:7" x14ac:dyDescent="0.25">
      <c r="A7863" s="126" t="s">
        <v>13557</v>
      </c>
      <c r="B7863" s="126" t="s">
        <v>51</v>
      </c>
      <c r="C7863" s="126" t="s">
        <v>17</v>
      </c>
      <c r="D7863" s="126" t="s">
        <v>13558</v>
      </c>
      <c r="E7863" s="126" t="s">
        <v>51</v>
      </c>
      <c r="F7863" s="126" t="s">
        <v>51</v>
      </c>
      <c r="G7863" s="127">
        <v>0</v>
      </c>
    </row>
    <row r="7864" spans="1:7" x14ac:dyDescent="0.25">
      <c r="A7864" s="126" t="s">
        <v>13559</v>
      </c>
      <c r="B7864" s="126" t="s">
        <v>51</v>
      </c>
      <c r="C7864" s="126" t="s">
        <v>17</v>
      </c>
      <c r="D7864" s="126" t="s">
        <v>13560</v>
      </c>
      <c r="E7864" s="126" t="s">
        <v>51</v>
      </c>
      <c r="F7864" s="126" t="s">
        <v>51</v>
      </c>
      <c r="G7864" s="127">
        <v>0</v>
      </c>
    </row>
    <row r="7865" spans="1:7" x14ac:dyDescent="0.25">
      <c r="A7865" s="126" t="s">
        <v>13561</v>
      </c>
      <c r="B7865" s="126" t="s">
        <v>51</v>
      </c>
      <c r="C7865" s="126" t="s">
        <v>17</v>
      </c>
      <c r="D7865" s="126" t="s">
        <v>13562</v>
      </c>
      <c r="E7865" s="126" t="s">
        <v>51</v>
      </c>
      <c r="F7865" s="126" t="s">
        <v>51</v>
      </c>
      <c r="G7865" s="127">
        <v>0</v>
      </c>
    </row>
    <row r="7866" spans="1:7" x14ac:dyDescent="0.25">
      <c r="A7866" s="126" t="s">
        <v>13563</v>
      </c>
      <c r="B7866" s="126" t="s">
        <v>51</v>
      </c>
      <c r="C7866" s="126" t="s">
        <v>53</v>
      </c>
      <c r="D7866" s="126" t="s">
        <v>13564</v>
      </c>
      <c r="E7866" s="126" t="s">
        <v>51</v>
      </c>
      <c r="F7866" s="126" t="s">
        <v>51</v>
      </c>
      <c r="G7866" s="127">
        <v>0</v>
      </c>
    </row>
    <row r="7867" spans="1:7" x14ac:dyDescent="0.25">
      <c r="A7867" s="126" t="s">
        <v>13565</v>
      </c>
      <c r="B7867" s="126" t="s">
        <v>51</v>
      </c>
      <c r="C7867" s="126" t="s">
        <v>17</v>
      </c>
      <c r="D7867" s="126" t="s">
        <v>13566</v>
      </c>
      <c r="E7867" s="126" t="s">
        <v>51</v>
      </c>
      <c r="F7867" s="126" t="s">
        <v>51</v>
      </c>
      <c r="G7867" s="127">
        <v>0</v>
      </c>
    </row>
    <row r="7868" spans="1:7" ht="30" x14ac:dyDescent="0.25">
      <c r="A7868" s="126" t="s">
        <v>13567</v>
      </c>
      <c r="B7868" s="126" t="s">
        <v>51</v>
      </c>
      <c r="C7868" s="126" t="s">
        <v>53</v>
      </c>
      <c r="D7868" s="126" t="s">
        <v>13568</v>
      </c>
      <c r="E7868" s="126" t="s">
        <v>51</v>
      </c>
      <c r="F7868" s="126" t="s">
        <v>510</v>
      </c>
      <c r="G7868" s="127">
        <v>1</v>
      </c>
    </row>
    <row r="7869" spans="1:7" ht="30" x14ac:dyDescent="0.25">
      <c r="A7869" s="126" t="s">
        <v>13569</v>
      </c>
      <c r="B7869" s="126" t="s">
        <v>51</v>
      </c>
      <c r="C7869" s="126" t="s">
        <v>17</v>
      </c>
      <c r="D7869" s="126" t="s">
        <v>13568</v>
      </c>
      <c r="E7869" s="126" t="s">
        <v>51</v>
      </c>
      <c r="F7869" s="126" t="s">
        <v>510</v>
      </c>
      <c r="G7869" s="127">
        <v>1</v>
      </c>
    </row>
    <row r="7870" spans="1:7" x14ac:dyDescent="0.25">
      <c r="A7870" s="126" t="s">
        <v>13570</v>
      </c>
      <c r="B7870" s="126" t="s">
        <v>51</v>
      </c>
      <c r="C7870" s="126" t="s">
        <v>53</v>
      </c>
      <c r="D7870" s="126" t="s">
        <v>13571</v>
      </c>
      <c r="E7870" s="126" t="s">
        <v>51</v>
      </c>
      <c r="F7870" s="126" t="s">
        <v>63</v>
      </c>
      <c r="G7870" s="127">
        <v>0</v>
      </c>
    </row>
    <row r="7871" spans="1:7" x14ac:dyDescent="0.25">
      <c r="A7871" s="126" t="s">
        <v>13572</v>
      </c>
      <c r="B7871" s="126" t="s">
        <v>51</v>
      </c>
      <c r="C7871" s="126" t="s">
        <v>53</v>
      </c>
      <c r="D7871" s="126" t="s">
        <v>13573</v>
      </c>
      <c r="E7871" s="126" t="s">
        <v>51</v>
      </c>
      <c r="F7871" s="126" t="s">
        <v>63</v>
      </c>
      <c r="G7871" s="127">
        <v>0</v>
      </c>
    </row>
    <row r="7872" spans="1:7" x14ac:dyDescent="0.25">
      <c r="A7872" s="126" t="s">
        <v>13574</v>
      </c>
      <c r="B7872" s="126" t="s">
        <v>51</v>
      </c>
      <c r="C7872" s="126" t="s">
        <v>53</v>
      </c>
      <c r="D7872" s="126" t="s">
        <v>13575</v>
      </c>
      <c r="E7872" s="126" t="s">
        <v>51</v>
      </c>
      <c r="F7872" s="126" t="s">
        <v>63</v>
      </c>
      <c r="G7872" s="127">
        <v>0</v>
      </c>
    </row>
    <row r="7873" spans="1:7" x14ac:dyDescent="0.25">
      <c r="A7873" s="126" t="s">
        <v>13576</v>
      </c>
      <c r="B7873" s="126" t="s">
        <v>51</v>
      </c>
      <c r="C7873" s="126" t="s">
        <v>53</v>
      </c>
      <c r="D7873" s="126" t="s">
        <v>13577</v>
      </c>
      <c r="E7873" s="126" t="s">
        <v>51</v>
      </c>
      <c r="F7873" s="126" t="s">
        <v>63</v>
      </c>
      <c r="G7873" s="127">
        <v>0</v>
      </c>
    </row>
    <row r="7874" spans="1:7" x14ac:dyDescent="0.25">
      <c r="A7874" s="126" t="s">
        <v>13578</v>
      </c>
      <c r="B7874" s="126" t="s">
        <v>51</v>
      </c>
      <c r="C7874" s="126" t="s">
        <v>53</v>
      </c>
      <c r="D7874" s="126" t="s">
        <v>13579</v>
      </c>
      <c r="E7874" s="126" t="s">
        <v>51</v>
      </c>
      <c r="F7874" s="126" t="s">
        <v>63</v>
      </c>
      <c r="G7874" s="127">
        <v>0</v>
      </c>
    </row>
    <row r="7875" spans="1:7" x14ac:dyDescent="0.25">
      <c r="A7875" s="126" t="s">
        <v>13580</v>
      </c>
      <c r="B7875" s="126" t="s">
        <v>51</v>
      </c>
      <c r="C7875" s="126" t="s">
        <v>53</v>
      </c>
      <c r="D7875" s="126" t="s">
        <v>13581</v>
      </c>
      <c r="E7875" s="126" t="s">
        <v>51</v>
      </c>
      <c r="F7875" s="126" t="s">
        <v>63</v>
      </c>
      <c r="G7875" s="127">
        <v>0</v>
      </c>
    </row>
    <row r="7876" spans="1:7" x14ac:dyDescent="0.25">
      <c r="A7876" s="126" t="s">
        <v>13582</v>
      </c>
      <c r="B7876" s="126" t="s">
        <v>51</v>
      </c>
      <c r="C7876" s="126" t="s">
        <v>53</v>
      </c>
      <c r="D7876" s="126" t="s">
        <v>13583</v>
      </c>
      <c r="E7876" s="126" t="s">
        <v>51</v>
      </c>
      <c r="F7876" s="126" t="s">
        <v>13584</v>
      </c>
      <c r="G7876" s="127">
        <v>0</v>
      </c>
    </row>
    <row r="7877" spans="1:7" x14ac:dyDescent="0.25">
      <c r="A7877" s="126" t="s">
        <v>13585</v>
      </c>
      <c r="B7877" s="126" t="s">
        <v>51</v>
      </c>
      <c r="C7877" s="126" t="s">
        <v>53</v>
      </c>
      <c r="D7877" s="126" t="s">
        <v>13586</v>
      </c>
      <c r="E7877" s="126" t="s">
        <v>51</v>
      </c>
      <c r="F7877" s="126" t="s">
        <v>13584</v>
      </c>
      <c r="G7877" s="127">
        <v>0</v>
      </c>
    </row>
    <row r="7878" spans="1:7" x14ac:dyDescent="0.25">
      <c r="A7878" s="126" t="s">
        <v>13587</v>
      </c>
      <c r="B7878" s="126" t="s">
        <v>51</v>
      </c>
      <c r="C7878" s="126" t="s">
        <v>5597</v>
      </c>
      <c r="D7878" s="126" t="s">
        <v>13588</v>
      </c>
      <c r="E7878" s="126" t="s">
        <v>51</v>
      </c>
      <c r="F7878" s="126" t="s">
        <v>13584</v>
      </c>
      <c r="G7878" s="127">
        <v>0</v>
      </c>
    </row>
    <row r="7879" spans="1:7" x14ac:dyDescent="0.25">
      <c r="A7879" s="126" t="s">
        <v>13589</v>
      </c>
      <c r="B7879" s="126" t="s">
        <v>51</v>
      </c>
      <c r="C7879" s="126" t="s">
        <v>53</v>
      </c>
      <c r="D7879" s="126" t="s">
        <v>13590</v>
      </c>
      <c r="E7879" s="126" t="s">
        <v>51</v>
      </c>
      <c r="F7879" s="126" t="s">
        <v>13584</v>
      </c>
      <c r="G7879" s="127">
        <v>0</v>
      </c>
    </row>
    <row r="7880" spans="1:7" x14ac:dyDescent="0.25">
      <c r="A7880" s="126" t="s">
        <v>13591</v>
      </c>
      <c r="B7880" s="126" t="s">
        <v>51</v>
      </c>
      <c r="C7880" s="126" t="s">
        <v>53</v>
      </c>
      <c r="D7880" s="126" t="s">
        <v>13592</v>
      </c>
      <c r="E7880" s="126" t="s">
        <v>51</v>
      </c>
      <c r="F7880" s="126" t="s">
        <v>13584</v>
      </c>
      <c r="G7880" s="127">
        <v>0</v>
      </c>
    </row>
    <row r="7881" spans="1:7" x14ac:dyDescent="0.25">
      <c r="A7881" s="126" t="s">
        <v>13593</v>
      </c>
      <c r="B7881" s="126" t="s">
        <v>51</v>
      </c>
      <c r="C7881" s="126" t="s">
        <v>53</v>
      </c>
      <c r="D7881" s="126" t="s">
        <v>13594</v>
      </c>
      <c r="E7881" s="126" t="s">
        <v>51</v>
      </c>
      <c r="F7881" s="126" t="s">
        <v>13584</v>
      </c>
      <c r="G7881" s="127">
        <v>0</v>
      </c>
    </row>
    <row r="7882" spans="1:7" x14ac:dyDescent="0.25">
      <c r="A7882" s="126" t="s">
        <v>13595</v>
      </c>
      <c r="B7882" s="126" t="s">
        <v>51</v>
      </c>
      <c r="C7882" s="126" t="s">
        <v>53</v>
      </c>
      <c r="D7882" s="126" t="s">
        <v>13596</v>
      </c>
      <c r="E7882" s="126" t="s">
        <v>51</v>
      </c>
      <c r="F7882" s="126" t="s">
        <v>13584</v>
      </c>
      <c r="G7882" s="127">
        <v>0</v>
      </c>
    </row>
    <row r="7883" spans="1:7" x14ac:dyDescent="0.25">
      <c r="A7883" s="126" t="s">
        <v>13597</v>
      </c>
      <c r="B7883" s="126" t="s">
        <v>51</v>
      </c>
      <c r="C7883" s="126" t="s">
        <v>53</v>
      </c>
      <c r="D7883" s="126" t="s">
        <v>13598</v>
      </c>
      <c r="E7883" s="126" t="s">
        <v>51</v>
      </c>
      <c r="F7883" s="126" t="s">
        <v>13584</v>
      </c>
      <c r="G7883" s="127">
        <v>0</v>
      </c>
    </row>
    <row r="7884" spans="1:7" x14ac:dyDescent="0.25">
      <c r="A7884" s="126" t="s">
        <v>13599</v>
      </c>
      <c r="B7884" s="126" t="s">
        <v>51</v>
      </c>
      <c r="C7884" s="126" t="s">
        <v>53</v>
      </c>
      <c r="D7884" s="126" t="s">
        <v>14992</v>
      </c>
      <c r="E7884" s="126" t="s">
        <v>51</v>
      </c>
      <c r="F7884" s="126" t="s">
        <v>13584</v>
      </c>
      <c r="G7884" s="127">
        <v>0</v>
      </c>
    </row>
    <row r="7885" spans="1:7" x14ac:dyDescent="0.25">
      <c r="A7885" s="126" t="s">
        <v>14993</v>
      </c>
      <c r="B7885" s="126" t="s">
        <v>51</v>
      </c>
      <c r="C7885" s="126" t="s">
        <v>53</v>
      </c>
      <c r="D7885" s="126" t="s">
        <v>14994</v>
      </c>
      <c r="E7885" s="126" t="s">
        <v>51</v>
      </c>
      <c r="F7885" s="126" t="s">
        <v>13584</v>
      </c>
      <c r="G7885" s="127">
        <v>0</v>
      </c>
    </row>
    <row r="7886" spans="1:7" x14ac:dyDescent="0.25">
      <c r="A7886" s="126" t="s">
        <v>13600</v>
      </c>
      <c r="B7886" s="126" t="s">
        <v>51</v>
      </c>
      <c r="C7886" s="126" t="s">
        <v>53</v>
      </c>
      <c r="D7886" s="126" t="s">
        <v>13601</v>
      </c>
      <c r="E7886" s="126" t="s">
        <v>51</v>
      </c>
      <c r="F7886" s="126" t="s">
        <v>13584</v>
      </c>
      <c r="G7886" s="127">
        <v>0</v>
      </c>
    </row>
    <row r="7887" spans="1:7" x14ac:dyDescent="0.25">
      <c r="A7887" s="126" t="s">
        <v>13602</v>
      </c>
      <c r="B7887" s="126" t="s">
        <v>51</v>
      </c>
      <c r="C7887" s="126" t="s">
        <v>53</v>
      </c>
      <c r="D7887" s="126" t="s">
        <v>13603</v>
      </c>
      <c r="E7887" s="126" t="s">
        <v>51</v>
      </c>
      <c r="F7887" s="126" t="s">
        <v>13584</v>
      </c>
      <c r="G7887" s="127">
        <v>0</v>
      </c>
    </row>
    <row r="7888" spans="1:7" x14ac:dyDescent="0.25">
      <c r="A7888" s="126" t="s">
        <v>13604</v>
      </c>
      <c r="B7888" s="126" t="s">
        <v>51</v>
      </c>
      <c r="C7888" s="126" t="s">
        <v>53</v>
      </c>
      <c r="D7888" s="126" t="s">
        <v>13605</v>
      </c>
      <c r="E7888" s="126" t="s">
        <v>51</v>
      </c>
      <c r="F7888" s="126" t="s">
        <v>13584</v>
      </c>
      <c r="G7888" s="127">
        <v>0</v>
      </c>
    </row>
    <row r="7889" spans="1:7" x14ac:dyDescent="0.25">
      <c r="A7889" s="126" t="s">
        <v>13606</v>
      </c>
      <c r="B7889" s="126" t="s">
        <v>51</v>
      </c>
      <c r="C7889" s="126" t="s">
        <v>53</v>
      </c>
      <c r="D7889" s="126" t="s">
        <v>13607</v>
      </c>
      <c r="E7889" s="126" t="s">
        <v>51</v>
      </c>
      <c r="F7889" s="126" t="s">
        <v>13584</v>
      </c>
      <c r="G7889" s="127">
        <v>0</v>
      </c>
    </row>
    <row r="7890" spans="1:7" x14ac:dyDescent="0.25">
      <c r="A7890" s="126" t="s">
        <v>13608</v>
      </c>
      <c r="B7890" s="126" t="s">
        <v>51</v>
      </c>
      <c r="C7890" s="126" t="s">
        <v>53</v>
      </c>
      <c r="D7890" s="126" t="s">
        <v>13609</v>
      </c>
      <c r="E7890" s="126" t="s">
        <v>51</v>
      </c>
      <c r="F7890" s="126" t="s">
        <v>13584</v>
      </c>
      <c r="G7890" s="127">
        <v>0</v>
      </c>
    </row>
    <row r="7891" spans="1:7" x14ac:dyDescent="0.25">
      <c r="A7891" s="126" t="s">
        <v>13610</v>
      </c>
      <c r="B7891" s="126" t="s">
        <v>51</v>
      </c>
      <c r="C7891" s="126" t="s">
        <v>53</v>
      </c>
      <c r="D7891" s="126" t="s">
        <v>13611</v>
      </c>
      <c r="E7891" s="126" t="s">
        <v>51</v>
      </c>
      <c r="F7891" s="126" t="s">
        <v>13584</v>
      </c>
      <c r="G7891" s="127">
        <v>0</v>
      </c>
    </row>
    <row r="7892" spans="1:7" x14ac:dyDescent="0.25">
      <c r="A7892" s="126" t="s">
        <v>13612</v>
      </c>
      <c r="B7892" s="126" t="s">
        <v>51</v>
      </c>
      <c r="C7892" s="126" t="s">
        <v>53</v>
      </c>
      <c r="D7892" s="126" t="s">
        <v>13613</v>
      </c>
      <c r="E7892" s="126" t="s">
        <v>51</v>
      </c>
      <c r="F7892" s="126" t="s">
        <v>13584</v>
      </c>
      <c r="G7892" s="127">
        <v>0</v>
      </c>
    </row>
    <row r="7893" spans="1:7" x14ac:dyDescent="0.25">
      <c r="A7893" s="126" t="s">
        <v>13614</v>
      </c>
      <c r="B7893" s="126" t="s">
        <v>51</v>
      </c>
      <c r="C7893" s="126" t="s">
        <v>53</v>
      </c>
      <c r="D7893" s="126" t="s">
        <v>13615</v>
      </c>
      <c r="E7893" s="126" t="s">
        <v>51</v>
      </c>
      <c r="F7893" s="126" t="s">
        <v>13584</v>
      </c>
      <c r="G7893" s="127">
        <v>0</v>
      </c>
    </row>
    <row r="7894" spans="1:7" x14ac:dyDescent="0.25">
      <c r="A7894" s="126" t="s">
        <v>13616</v>
      </c>
      <c r="B7894" s="126" t="s">
        <v>51</v>
      </c>
      <c r="C7894" s="126" t="s">
        <v>53</v>
      </c>
      <c r="D7894" s="126" t="s">
        <v>13617</v>
      </c>
      <c r="E7894" s="126" t="s">
        <v>51</v>
      </c>
      <c r="F7894" s="126" t="s">
        <v>13584</v>
      </c>
      <c r="G7894" s="127">
        <v>0</v>
      </c>
    </row>
    <row r="7895" spans="1:7" x14ac:dyDescent="0.25">
      <c r="A7895" s="126" t="s">
        <v>13618</v>
      </c>
      <c r="B7895" s="126" t="s">
        <v>51</v>
      </c>
      <c r="C7895" s="126" t="s">
        <v>53</v>
      </c>
      <c r="D7895" s="126" t="s">
        <v>13619</v>
      </c>
      <c r="E7895" s="126" t="s">
        <v>51</v>
      </c>
      <c r="F7895" s="126" t="s">
        <v>13584</v>
      </c>
      <c r="G7895" s="127">
        <v>0</v>
      </c>
    </row>
    <row r="7896" spans="1:7" x14ac:dyDescent="0.25">
      <c r="A7896" s="126" t="s">
        <v>13620</v>
      </c>
      <c r="B7896" s="126" t="s">
        <v>51</v>
      </c>
      <c r="C7896" s="126" t="s">
        <v>53</v>
      </c>
      <c r="D7896" s="126" t="s">
        <v>13621</v>
      </c>
      <c r="E7896" s="126" t="s">
        <v>51</v>
      </c>
      <c r="F7896" s="126" t="s">
        <v>13584</v>
      </c>
      <c r="G7896" s="127">
        <v>0</v>
      </c>
    </row>
    <row r="7897" spans="1:7" x14ac:dyDescent="0.25">
      <c r="A7897" s="126" t="s">
        <v>15067</v>
      </c>
      <c r="B7897" s="126" t="s">
        <v>51</v>
      </c>
      <c r="C7897" s="126" t="s">
        <v>53</v>
      </c>
      <c r="D7897" s="126" t="s">
        <v>15068</v>
      </c>
      <c r="E7897" s="126" t="s">
        <v>51</v>
      </c>
      <c r="F7897" s="126" t="s">
        <v>13584</v>
      </c>
      <c r="G7897" s="127">
        <v>0</v>
      </c>
    </row>
    <row r="7898" spans="1:7" x14ac:dyDescent="0.25">
      <c r="A7898" s="126" t="s">
        <v>13622</v>
      </c>
      <c r="B7898" s="126" t="s">
        <v>51</v>
      </c>
      <c r="C7898" s="126" t="s">
        <v>53</v>
      </c>
      <c r="D7898" s="126" t="s">
        <v>13623</v>
      </c>
      <c r="E7898" s="126" t="s">
        <v>51</v>
      </c>
      <c r="F7898" s="126" t="s">
        <v>13584</v>
      </c>
      <c r="G7898" s="127">
        <v>0</v>
      </c>
    </row>
    <row r="7899" spans="1:7" x14ac:dyDescent="0.25">
      <c r="A7899" s="126" t="s">
        <v>13624</v>
      </c>
      <c r="B7899" s="126" t="s">
        <v>51</v>
      </c>
      <c r="C7899" s="126" t="s">
        <v>17</v>
      </c>
      <c r="D7899" s="126" t="s">
        <v>13625</v>
      </c>
      <c r="E7899" s="126" t="s">
        <v>51</v>
      </c>
      <c r="F7899" s="126" t="s">
        <v>13584</v>
      </c>
      <c r="G7899" s="127">
        <v>0</v>
      </c>
    </row>
    <row r="7900" spans="1:7" x14ac:dyDescent="0.25">
      <c r="A7900" s="126" t="s">
        <v>13626</v>
      </c>
      <c r="B7900" s="126" t="s">
        <v>51</v>
      </c>
      <c r="C7900" s="126" t="s">
        <v>196</v>
      </c>
      <c r="D7900" s="126" t="s">
        <v>13625</v>
      </c>
      <c r="E7900" s="126" t="s">
        <v>51</v>
      </c>
      <c r="F7900" s="126" t="s">
        <v>13584</v>
      </c>
      <c r="G7900" s="127">
        <v>0</v>
      </c>
    </row>
    <row r="7901" spans="1:7" x14ac:dyDescent="0.25">
      <c r="A7901" s="126" t="s">
        <v>13627</v>
      </c>
      <c r="B7901" s="126" t="s">
        <v>51</v>
      </c>
      <c r="C7901" s="126" t="s">
        <v>191</v>
      </c>
      <c r="D7901" s="126" t="s">
        <v>13625</v>
      </c>
      <c r="E7901" s="126" t="s">
        <v>51</v>
      </c>
      <c r="F7901" s="126" t="s">
        <v>13584</v>
      </c>
      <c r="G7901" s="127">
        <v>0</v>
      </c>
    </row>
    <row r="7902" spans="1:7" x14ac:dyDescent="0.25">
      <c r="A7902" s="126" t="s">
        <v>13628</v>
      </c>
      <c r="B7902" s="126" t="s">
        <v>51</v>
      </c>
      <c r="C7902" s="126" t="s">
        <v>156</v>
      </c>
      <c r="D7902" s="126" t="s">
        <v>13625</v>
      </c>
      <c r="E7902" s="126" t="s">
        <v>51</v>
      </c>
      <c r="F7902" s="126" t="s">
        <v>13584</v>
      </c>
      <c r="G7902" s="127">
        <v>0</v>
      </c>
    </row>
    <row r="7903" spans="1:7" x14ac:dyDescent="0.25">
      <c r="A7903" s="126" t="s">
        <v>13629</v>
      </c>
      <c r="B7903" s="126" t="s">
        <v>51</v>
      </c>
      <c r="C7903" s="126" t="s">
        <v>11</v>
      </c>
      <c r="D7903" s="126" t="s">
        <v>13625</v>
      </c>
      <c r="E7903" s="126" t="s">
        <v>51</v>
      </c>
      <c r="F7903" s="126" t="s">
        <v>13584</v>
      </c>
      <c r="G7903" s="127">
        <v>0</v>
      </c>
    </row>
    <row r="7904" spans="1:7" x14ac:dyDescent="0.25">
      <c r="A7904" s="126" t="s">
        <v>13630</v>
      </c>
      <c r="B7904" s="126" t="s">
        <v>51</v>
      </c>
      <c r="C7904" s="126" t="s">
        <v>154</v>
      </c>
      <c r="D7904" s="126" t="s">
        <v>13625</v>
      </c>
      <c r="E7904" s="126" t="s">
        <v>51</v>
      </c>
      <c r="F7904" s="126" t="s">
        <v>13584</v>
      </c>
      <c r="G7904" s="127">
        <v>0</v>
      </c>
    </row>
    <row r="7905" spans="1:7" x14ac:dyDescent="0.25">
      <c r="A7905" s="126" t="s">
        <v>13631</v>
      </c>
      <c r="B7905" s="126" t="s">
        <v>51</v>
      </c>
      <c r="C7905" s="126" t="s">
        <v>170</v>
      </c>
      <c r="D7905" s="126" t="s">
        <v>13625</v>
      </c>
      <c r="E7905" s="126" t="s">
        <v>51</v>
      </c>
      <c r="F7905" s="126" t="s">
        <v>13584</v>
      </c>
      <c r="G7905" s="127">
        <v>0</v>
      </c>
    </row>
    <row r="7906" spans="1:7" x14ac:dyDescent="0.25">
      <c r="A7906" s="126" t="s">
        <v>13632</v>
      </c>
      <c r="B7906" s="126" t="s">
        <v>51</v>
      </c>
      <c r="C7906" s="126" t="s">
        <v>5609</v>
      </c>
      <c r="D7906" s="126" t="s">
        <v>13625</v>
      </c>
      <c r="E7906" s="126" t="s">
        <v>51</v>
      </c>
      <c r="F7906" s="126" t="s">
        <v>13584</v>
      </c>
      <c r="G7906" s="127">
        <v>0</v>
      </c>
    </row>
    <row r="7907" spans="1:7" x14ac:dyDescent="0.25">
      <c r="A7907" s="126" t="s">
        <v>13633</v>
      </c>
      <c r="B7907" s="126" t="s">
        <v>51</v>
      </c>
      <c r="C7907" s="126" t="s">
        <v>585</v>
      </c>
      <c r="D7907" s="126" t="s">
        <v>13625</v>
      </c>
      <c r="E7907" s="126" t="s">
        <v>51</v>
      </c>
      <c r="F7907" s="126" t="s">
        <v>13584</v>
      </c>
      <c r="G7907" s="127">
        <v>0</v>
      </c>
    </row>
    <row r="7908" spans="1:7" x14ac:dyDescent="0.25">
      <c r="A7908" s="126" t="s">
        <v>13634</v>
      </c>
      <c r="B7908" s="126" t="s">
        <v>51</v>
      </c>
      <c r="C7908" s="126" t="s">
        <v>13534</v>
      </c>
      <c r="D7908" s="126" t="s">
        <v>13625</v>
      </c>
      <c r="E7908" s="126" t="s">
        <v>51</v>
      </c>
      <c r="F7908" s="126" t="s">
        <v>13584</v>
      </c>
      <c r="G7908" s="127">
        <v>0</v>
      </c>
    </row>
    <row r="7909" spans="1:7" x14ac:dyDescent="0.25">
      <c r="A7909" s="126" t="s">
        <v>13635</v>
      </c>
      <c r="B7909" s="126" t="s">
        <v>51</v>
      </c>
      <c r="C7909" s="126" t="s">
        <v>597</v>
      </c>
      <c r="D7909" s="126" t="s">
        <v>13625</v>
      </c>
      <c r="E7909" s="126" t="s">
        <v>51</v>
      </c>
      <c r="F7909" s="126" t="s">
        <v>13584</v>
      </c>
      <c r="G7909" s="127">
        <v>0</v>
      </c>
    </row>
    <row r="7910" spans="1:7" x14ac:dyDescent="0.25">
      <c r="A7910" s="126" t="s">
        <v>13636</v>
      </c>
      <c r="B7910" s="126" t="s">
        <v>51</v>
      </c>
      <c r="C7910" s="126" t="s">
        <v>3033</v>
      </c>
      <c r="D7910" s="126" t="s">
        <v>13625</v>
      </c>
      <c r="E7910" s="126" t="s">
        <v>51</v>
      </c>
      <c r="F7910" s="126" t="s">
        <v>13584</v>
      </c>
      <c r="G7910" s="127">
        <v>0</v>
      </c>
    </row>
    <row r="7911" spans="1:7" x14ac:dyDescent="0.25">
      <c r="A7911" s="126" t="s">
        <v>13637</v>
      </c>
      <c r="B7911" s="126" t="s">
        <v>51</v>
      </c>
      <c r="C7911" s="126" t="s">
        <v>917</v>
      </c>
      <c r="D7911" s="126" t="s">
        <v>13625</v>
      </c>
      <c r="E7911" s="126" t="s">
        <v>51</v>
      </c>
      <c r="F7911" s="126" t="s">
        <v>13584</v>
      </c>
      <c r="G7911" s="127">
        <v>0</v>
      </c>
    </row>
    <row r="7912" spans="1:7" x14ac:dyDescent="0.25">
      <c r="A7912" s="126" t="s">
        <v>13638</v>
      </c>
      <c r="B7912" s="126" t="s">
        <v>51</v>
      </c>
      <c r="C7912" s="126" t="s">
        <v>618</v>
      </c>
      <c r="D7912" s="126" t="s">
        <v>13625</v>
      </c>
      <c r="E7912" s="126" t="s">
        <v>51</v>
      </c>
      <c r="F7912" s="126" t="s">
        <v>13584</v>
      </c>
      <c r="G7912" s="127">
        <v>0</v>
      </c>
    </row>
    <row r="7913" spans="1:7" x14ac:dyDescent="0.25">
      <c r="A7913" s="126" t="s">
        <v>13639</v>
      </c>
      <c r="B7913" s="126" t="s">
        <v>51</v>
      </c>
      <c r="C7913" s="126" t="s">
        <v>12015</v>
      </c>
      <c r="D7913" s="126" t="s">
        <v>13625</v>
      </c>
      <c r="E7913" s="126" t="s">
        <v>51</v>
      </c>
      <c r="F7913" s="126" t="s">
        <v>13584</v>
      </c>
      <c r="G7913" s="127">
        <v>0</v>
      </c>
    </row>
    <row r="7914" spans="1:7" x14ac:dyDescent="0.25">
      <c r="A7914" s="126" t="s">
        <v>13640</v>
      </c>
      <c r="B7914" s="126" t="s">
        <v>51</v>
      </c>
      <c r="C7914" s="126" t="s">
        <v>5924</v>
      </c>
      <c r="D7914" s="126" t="s">
        <v>13625</v>
      </c>
      <c r="E7914" s="126" t="s">
        <v>51</v>
      </c>
      <c r="F7914" s="126" t="s">
        <v>13584</v>
      </c>
      <c r="G7914" s="12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D63B3-6D62-4834-8384-4D944DF6C599}">
  <sheetPr>
    <pageSetUpPr fitToPage="1"/>
  </sheetPr>
  <dimension ref="A1:W116"/>
  <sheetViews>
    <sheetView showGridLines="0" showZeros="0" zoomScale="75" zoomScaleNormal="75" zoomScaleSheetLayoutView="64" workbookViewId="0">
      <selection activeCell="F3" sqref="F3:F4"/>
    </sheetView>
  </sheetViews>
  <sheetFormatPr defaultRowHeight="12.75" x14ac:dyDescent="0.2"/>
  <cols>
    <col min="1" max="11" width="11.140625" customWidth="1"/>
    <col min="12" max="13" width="16.7109375" customWidth="1"/>
    <col min="14" max="15" width="14.5703125" customWidth="1"/>
    <col min="16" max="16" width="17.7109375" customWidth="1"/>
    <col min="17" max="17" width="14.5703125" customWidth="1"/>
    <col min="18" max="18" width="80.7109375" customWidth="1"/>
    <col min="19" max="19" width="10.7109375" customWidth="1"/>
    <col min="20" max="20" width="56.5703125" bestFit="1" customWidth="1"/>
    <col min="21" max="21" width="98.7109375" customWidth="1"/>
    <col min="22" max="22" width="10.7109375" customWidth="1"/>
    <col min="23" max="23" width="105.7109375" customWidth="1"/>
  </cols>
  <sheetData>
    <row r="1" spans="1:23" ht="20.100000000000001" customHeight="1" x14ac:dyDescent="0.2">
      <c r="A1" s="734" t="s">
        <v>15593</v>
      </c>
      <c r="B1" s="735"/>
      <c r="C1" s="735"/>
      <c r="D1" s="735"/>
      <c r="E1" s="735"/>
      <c r="F1" s="735"/>
      <c r="G1" s="735"/>
      <c r="H1" s="735"/>
      <c r="I1" s="735"/>
      <c r="J1" s="735"/>
      <c r="K1" s="735"/>
      <c r="L1" s="740" t="s">
        <v>15576</v>
      </c>
      <c r="M1" s="735"/>
      <c r="N1" s="743" t="s">
        <v>15</v>
      </c>
      <c r="O1" s="743" t="s">
        <v>14402</v>
      </c>
      <c r="P1" s="743" t="s">
        <v>14401</v>
      </c>
      <c r="Q1" s="743" t="s">
        <v>16</v>
      </c>
      <c r="R1" s="740" t="s">
        <v>10</v>
      </c>
      <c r="S1" s="743" t="s">
        <v>15252</v>
      </c>
      <c r="T1" s="9"/>
      <c r="U1" s="81"/>
      <c r="W1" s="81"/>
    </row>
    <row r="2" spans="1:23" ht="20.100000000000001" customHeight="1" thickBot="1" x14ac:dyDescent="0.25">
      <c r="A2" s="736"/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41"/>
      <c r="M2" s="742"/>
      <c r="N2" s="744"/>
      <c r="O2" s="744"/>
      <c r="P2" s="744"/>
      <c r="Q2" s="744"/>
      <c r="R2" s="741"/>
      <c r="S2" s="744"/>
      <c r="T2" s="10"/>
      <c r="U2" s="81"/>
      <c r="W2" s="81"/>
    </row>
    <row r="3" spans="1:23" ht="20.100000000000001" customHeight="1" x14ac:dyDescent="0.2">
      <c r="A3" s="732">
        <v>3</v>
      </c>
      <c r="B3" s="732">
        <v>5</v>
      </c>
      <c r="C3" s="732">
        <v>6</v>
      </c>
      <c r="D3" s="732"/>
      <c r="E3" s="732">
        <v>12</v>
      </c>
      <c r="F3" s="732">
        <v>13</v>
      </c>
      <c r="G3" s="732">
        <v>14</v>
      </c>
      <c r="H3" s="732"/>
      <c r="I3" s="732">
        <v>17</v>
      </c>
      <c r="J3" s="732">
        <v>18</v>
      </c>
      <c r="K3" s="738">
        <v>20</v>
      </c>
      <c r="L3" s="704" t="s">
        <v>15463</v>
      </c>
      <c r="M3" s="704" t="s">
        <v>15667</v>
      </c>
      <c r="N3" s="744"/>
      <c r="O3" s="744"/>
      <c r="P3" s="744"/>
      <c r="Q3" s="744"/>
      <c r="R3" s="741"/>
      <c r="S3" s="744"/>
      <c r="T3" s="10"/>
      <c r="U3" s="81"/>
      <c r="W3" s="81"/>
    </row>
    <row r="4" spans="1:23" ht="20.100000000000001" customHeight="1" thickBot="1" x14ac:dyDescent="0.3">
      <c r="A4" s="733"/>
      <c r="B4" s="733"/>
      <c r="C4" s="733"/>
      <c r="D4" s="733"/>
      <c r="E4" s="733"/>
      <c r="F4" s="733"/>
      <c r="G4" s="733"/>
      <c r="H4" s="733"/>
      <c r="I4" s="733"/>
      <c r="J4" s="733"/>
      <c r="K4" s="739"/>
      <c r="L4" s="703" t="s">
        <v>15669</v>
      </c>
      <c r="M4" s="703" t="s">
        <v>15670</v>
      </c>
      <c r="N4" s="745"/>
      <c r="O4" s="745"/>
      <c r="P4" s="745"/>
      <c r="Q4" s="745"/>
      <c r="R4" s="746"/>
      <c r="S4" s="745"/>
      <c r="T4" s="326" t="s">
        <v>37</v>
      </c>
      <c r="U4" s="327"/>
      <c r="W4" s="81"/>
    </row>
    <row r="5" spans="1:23" ht="19.5" customHeight="1" x14ac:dyDescent="0.25">
      <c r="A5" s="317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4"/>
      <c r="M5" s="686"/>
      <c r="N5" s="315"/>
      <c r="O5" s="316"/>
      <c r="P5" s="317"/>
      <c r="Q5" s="318"/>
      <c r="R5" s="319" t="s">
        <v>49</v>
      </c>
      <c r="S5" s="595"/>
      <c r="T5" s="328"/>
      <c r="U5" s="327" t="str">
        <f>IF(N5=0," ",VLOOKUP(IF((O5)&lt;10000,IF((O5)&gt;=1000,CONCATENATE(N5,"E",0,O5),CONCATENATE(N5,"E",0,0,O5)),CONCATENATE(N5,"E",O5)),#REF!,4,1)&amp;T5)</f>
        <v xml:space="preserve"> </v>
      </c>
      <c r="W5" s="81"/>
    </row>
    <row r="6" spans="1:23" ht="20.100000000000001" customHeight="1" x14ac:dyDescent="0.25">
      <c r="A6" s="321"/>
      <c r="B6" s="320">
        <v>50</v>
      </c>
      <c r="C6" s="320"/>
      <c r="D6" s="320"/>
      <c r="E6" s="320"/>
      <c r="F6" s="320"/>
      <c r="G6" s="320">
        <f>CEILING('EXTRA AREA DATA'!J45,1)</f>
        <v>5793</v>
      </c>
      <c r="H6" s="320"/>
      <c r="I6" s="320"/>
      <c r="J6" s="320"/>
      <c r="K6" s="320"/>
      <c r="L6" s="320">
        <f>SUM(A6:K6)</f>
        <v>5843</v>
      </c>
      <c r="M6" s="320"/>
      <c r="N6" s="75">
        <v>202</v>
      </c>
      <c r="O6" s="274">
        <v>23500</v>
      </c>
      <c r="P6" s="321">
        <f>IF(O6=0," ",IF(IF(O6=0," ",IF(CODE(N6)=83,VLOOKUP(REPLACE(O6,4,0,"E"),QryItemE2023!$A$2:$D$20000,3,1)))="LUMP","LUMP",SUM(A6:K6)))</f>
        <v>5843</v>
      </c>
      <c r="Q6" s="322" t="str">
        <f>IF(P6="LUMP"," ",VLOOKUP(IF((O6)&lt;10000,IF((O6)&gt;=1000,CONCATENATE(N6,"E",O6),CONCATENATE(N6,"E",0,0,O6)),CONCATENATE(N6,"E",O6)),QryItemE2023!$A$2:$D$20000,3,1))</f>
        <v>SY</v>
      </c>
      <c r="R6" s="323" t="str">
        <f>CONCATENATE(U6," ",T6)</f>
        <v xml:space="preserve">WEARING COURSE REMOVED </v>
      </c>
      <c r="S6" s="321"/>
      <c r="T6" s="328"/>
      <c r="U6" s="329" t="str">
        <f>IF(N6=0," ",VLOOKUP(IF((O6)&lt;10000,IF((O6)&gt;=1000,CONCATENATE(N6,"E",0,O6),CONCATENATE(N6,"E",0,0,O6)),CONCATENATE(N6,"E",O6)),QryItemE2023!$A$2:$G$20000,4,1))</f>
        <v>WEARING COURSE REMOVED</v>
      </c>
      <c r="V6" s="12"/>
      <c r="W6" s="11" t="s">
        <v>51</v>
      </c>
    </row>
    <row r="7" spans="1:23" ht="20.100000000000001" customHeight="1" x14ac:dyDescent="0.25">
      <c r="A7" s="594"/>
      <c r="B7" s="313"/>
      <c r="C7" s="313"/>
      <c r="D7" s="313"/>
      <c r="E7" s="313"/>
      <c r="F7" s="313"/>
      <c r="G7" s="313"/>
      <c r="H7" s="313"/>
      <c r="I7" s="313"/>
      <c r="J7" s="313">
        <f>'CURB RAMP DATA'!E37</f>
        <v>2606</v>
      </c>
      <c r="K7" s="313"/>
      <c r="L7" s="320">
        <f>SUM(A7:K7)-M7</f>
        <v>1881</v>
      </c>
      <c r="M7" s="320">
        <v>725</v>
      </c>
      <c r="N7" s="75">
        <v>202</v>
      </c>
      <c r="O7" s="276">
        <v>30000</v>
      </c>
      <c r="P7" s="321">
        <f>IF(O7=0," ",IF(IF(O7=0," ",IF(CODE(N7)=83,VLOOKUP(REPLACE(O7,4,0,"E"),QryItemE2023!$A$2:$D$20000,3,1)))="LUMP","LUMP",SUM(A7:K7)))</f>
        <v>2606</v>
      </c>
      <c r="Q7" s="322" t="str">
        <f>IF(P7="LUMP"," ",VLOOKUP(IF((O7)&lt;10000,IF((O7)&gt;=1000,CONCATENATE(N7,"E",O7),CONCATENATE(N7,"E",0,0,O7)),CONCATENATE(N7,"E",O7)),QryItemE2023!$A$2:$D$20000,3,1))</f>
        <v>SF</v>
      </c>
      <c r="R7" s="323" t="str">
        <f>CONCATENATE(U7," ",T7)</f>
        <v xml:space="preserve">WALK REMOVED </v>
      </c>
      <c r="S7" s="321"/>
      <c r="T7" s="328"/>
      <c r="U7" s="329" t="str">
        <f>IF(N7=0," ",VLOOKUP(IF((O7)&lt;10000,IF((O7)&gt;=1000,CONCATENATE(N7,"E",0,O7),CONCATENATE(N7,"E",0,0,O7)),CONCATENATE(N7,"E",O7)),QryItemE2023!$A$2:$G$20000,4,1))</f>
        <v>WALK REMOVED</v>
      </c>
      <c r="V7" s="12"/>
      <c r="W7" s="11"/>
    </row>
    <row r="8" spans="1:23" ht="20.100000000000001" customHeight="1" x14ac:dyDescent="0.25">
      <c r="A8" s="594"/>
      <c r="B8" s="313"/>
      <c r="C8" s="313"/>
      <c r="D8" s="313"/>
      <c r="E8" s="313"/>
      <c r="F8" s="313"/>
      <c r="G8" s="313"/>
      <c r="H8" s="313"/>
      <c r="I8" s="313"/>
      <c r="J8" s="313">
        <f>'CURB RAMP DATA'!F37</f>
        <v>214</v>
      </c>
      <c r="K8" s="313"/>
      <c r="L8" s="320">
        <f t="shared" ref="L8:L15" si="0">SUM(A8:K8)</f>
        <v>214</v>
      </c>
      <c r="M8" s="320"/>
      <c r="N8" s="75">
        <v>202</v>
      </c>
      <c r="O8" s="276">
        <v>32000</v>
      </c>
      <c r="P8" s="321">
        <f>IF(O8=0," ",IF(IF(O8=0," ",IF(CODE(N8)=83,VLOOKUP(REPLACE(O8,4,0,"E"),QryItemE2023!$A$2:$D$20000,3,1)))="LUMP","LUMP",SUM(A8:K8)))</f>
        <v>214</v>
      </c>
      <c r="Q8" s="322" t="str">
        <f>IF(P8="LUMP"," ",VLOOKUP(IF((O8)&lt;10000,IF((O8)&gt;=1000,CONCATENATE(N8,"E",O8),CONCATENATE(N8,"E",0,0,O8)),CONCATENATE(N8,"E",O8)),QryItemE2023!$A$2:$D$20000,3,1))</f>
        <v>FT</v>
      </c>
      <c r="R8" s="323" t="str">
        <f>CONCATENATE(U8," ",T8)</f>
        <v xml:space="preserve">CURB REMOVED </v>
      </c>
      <c r="S8" s="321"/>
      <c r="T8" s="328"/>
      <c r="U8" s="329" t="str">
        <f>IF(N8=0," ",VLOOKUP(IF((O8)&lt;10000,IF((O8)&gt;=1000,CONCATENATE(N8,"E",0,O8),CONCATENATE(N8,"E",0,0,O8)),CONCATENATE(N8,"E",O8)),QryItemE2023!$A$2:$G$20000,4,1))</f>
        <v>CURB REMOVED</v>
      </c>
      <c r="V8" s="12"/>
      <c r="W8" s="11"/>
    </row>
    <row r="9" spans="1:23" ht="20.100000000000001" customHeight="1" x14ac:dyDescent="0.25">
      <c r="A9" s="594"/>
      <c r="B9" s="313"/>
      <c r="C9" s="313"/>
      <c r="D9" s="313"/>
      <c r="E9" s="313"/>
      <c r="F9" s="313"/>
      <c r="G9" s="313"/>
      <c r="H9" s="313"/>
      <c r="I9" s="313"/>
      <c r="J9" s="313"/>
      <c r="K9" s="682">
        <f>'GUARDRAIL DATA (2)'!J40</f>
        <v>15012.5</v>
      </c>
      <c r="L9" s="681">
        <f t="shared" si="0"/>
        <v>15012.5</v>
      </c>
      <c r="M9" s="681"/>
      <c r="N9" s="75">
        <v>202</v>
      </c>
      <c r="O9" s="276">
        <v>38001</v>
      </c>
      <c r="P9" s="333">
        <f>IF(O9=0," ",IF(IF(O9=0," ",IF(CODE(N9)=83,VLOOKUP(REPLACE(O9,4,0,"E"),QryItemE2023!$A$2:$D$20000,3,1)))="LUMP","LUMP",SUM(A9:K9)))</f>
        <v>15012.5</v>
      </c>
      <c r="Q9" s="322" t="str">
        <f>IF(P9="LUMP"," ",VLOOKUP(IF((O9)&lt;10000,IF((O9)&gt;=1000,CONCATENATE(N9,"E",O9),CONCATENATE(N9,"E",0,0,O9)),CONCATENATE(N9,"E",O9)),QryItemE2023!$A$2:$D$20000,3,1))</f>
        <v>FT</v>
      </c>
      <c r="R9" s="323" t="str">
        <f t="shared" ref="R9:R47" si="1">CONCATENATE(U9," ",T9)</f>
        <v xml:space="preserve">GUARDRAIL REMOVED, AS PER PLAN </v>
      </c>
      <c r="S9" s="321">
        <v>5</v>
      </c>
      <c r="T9" s="328"/>
      <c r="U9" s="329" t="str">
        <f>IF(N9=0," ",VLOOKUP(IF((O9)&lt;10000,IF((O9)&gt;=1000,CONCATENATE(N9,"E",0,O9),CONCATENATE(N9,"E",0,0,O9)),CONCATENATE(N9,"E",O9)),QryItemE2023!$A$2:$G$20000,4,1))</f>
        <v>GUARDRAIL REMOVED, AS PER PLAN</v>
      </c>
      <c r="V9" s="12"/>
      <c r="W9" s="11"/>
    </row>
    <row r="10" spans="1:23" ht="20.100000000000001" customHeight="1" x14ac:dyDescent="0.25">
      <c r="A10" s="594"/>
      <c r="B10" s="313"/>
      <c r="C10" s="313"/>
      <c r="D10" s="313"/>
      <c r="E10" s="313"/>
      <c r="F10" s="313"/>
      <c r="G10" s="313"/>
      <c r="H10" s="313"/>
      <c r="I10" s="313"/>
      <c r="J10" s="313"/>
      <c r="K10" s="313">
        <f>'GUARDRAIL DATA (2)'!K40</f>
        <v>52</v>
      </c>
      <c r="L10" s="320">
        <f t="shared" si="0"/>
        <v>52</v>
      </c>
      <c r="M10" s="320"/>
      <c r="N10" s="75">
        <v>202</v>
      </c>
      <c r="O10" s="276">
        <v>42000</v>
      </c>
      <c r="P10" s="321">
        <f>IF(O10=0," ",IF(IF(O10=0," ",IF(CODE(N10)=83,VLOOKUP(REPLACE(O10,4,0,"E"),QryItemE2023!$A$2:$D$20000,3,1)))="LUMP","LUMP",SUM(A10:K10)))</f>
        <v>52</v>
      </c>
      <c r="Q10" s="322" t="str">
        <f>IF(P10="LUMP"," ",VLOOKUP(IF((O10)&lt;10000,IF((O10)&gt;=1000,CONCATENATE(N10,"E",O10),CONCATENATE(N10,"E",0,0,O10)),CONCATENATE(N10,"E",O10)),QryItemE2023!$A$2:$D$20000,3,1))</f>
        <v>EACH</v>
      </c>
      <c r="R10" s="323" t="str">
        <f t="shared" si="1"/>
        <v xml:space="preserve">ANCHOR ASSEMBLY REMOVED, TYPE A </v>
      </c>
      <c r="S10" s="321"/>
      <c r="T10" s="328"/>
      <c r="U10" s="329" t="str">
        <f>IF(N10=0," ",VLOOKUP(IF((O10)&lt;10000,IF((O10)&gt;=1000,CONCATENATE(N10,"E",0,O10),CONCATENATE(N10,"E",0,0,O10)),CONCATENATE(N10,"E",O10)),QryItemE2023!$A$2:$G$20000,4,1))</f>
        <v>ANCHOR ASSEMBLY REMOVED, TYPE A</v>
      </c>
      <c r="V10" s="12"/>
      <c r="W10" s="11"/>
    </row>
    <row r="11" spans="1:23" ht="20.100000000000001" customHeight="1" x14ac:dyDescent="0.25">
      <c r="A11" s="594"/>
      <c r="B11" s="313"/>
      <c r="C11" s="313"/>
      <c r="D11" s="313"/>
      <c r="E11" s="313"/>
      <c r="F11" s="313"/>
      <c r="G11" s="313"/>
      <c r="H11" s="313"/>
      <c r="I11" s="313"/>
      <c r="J11" s="313"/>
      <c r="K11" s="313">
        <f>'GUARDRAIL DATA (2)'!M40</f>
        <v>8</v>
      </c>
      <c r="L11" s="320">
        <f t="shared" si="0"/>
        <v>8</v>
      </c>
      <c r="M11" s="320"/>
      <c r="N11" s="75">
        <v>202</v>
      </c>
      <c r="O11" s="276">
        <v>42010</v>
      </c>
      <c r="P11" s="321">
        <f>IF(O11=0," ",IF(IF(O11=0," ",IF(CODE(N11)=83,VLOOKUP(REPLACE(O11,4,0,"E"),QryItemE2023!$A$2:$D$20000,3,1)))="LUMP","LUMP",SUM(A11:K11)))</f>
        <v>8</v>
      </c>
      <c r="Q11" s="322" t="str">
        <f>IF(P11="LUMP"," ",VLOOKUP(IF((O11)&lt;10000,IF((O11)&gt;=1000,CONCATENATE(N11,"E",O11),CONCATENATE(N11,"E",0,0,O11)),CONCATENATE(N11,"E",O11)),QryItemE2023!$A$2:$D$20000,3,1))</f>
        <v>EACH</v>
      </c>
      <c r="R11" s="323" t="str">
        <f>CONCATENATE(U11," ",T11)</f>
        <v xml:space="preserve">ANCHOR ASSEMBLY REMOVED, TYPE E </v>
      </c>
      <c r="S11" s="321"/>
      <c r="T11" s="328"/>
      <c r="U11" s="329" t="str">
        <f>IF(N11=0," ",VLOOKUP(IF((O11)&lt;10000,IF((O11)&gt;=1000,CONCATENATE(N11,"E",0,O11),CONCATENATE(N11,"E",0,0,O11)),CONCATENATE(N11,"E",O11)),QryItemE2023!$A$2:$G$20000,4,1))</f>
        <v>ANCHOR ASSEMBLY REMOVED, TYPE E</v>
      </c>
      <c r="V11" s="12"/>
      <c r="W11" s="11"/>
    </row>
    <row r="12" spans="1:23" ht="20.100000000000001" customHeight="1" x14ac:dyDescent="0.25">
      <c r="A12" s="594"/>
      <c r="B12" s="313"/>
      <c r="C12" s="313"/>
      <c r="D12" s="313"/>
      <c r="E12" s="313"/>
      <c r="F12" s="313"/>
      <c r="G12" s="313"/>
      <c r="H12" s="313"/>
      <c r="I12" s="313"/>
      <c r="J12" s="313"/>
      <c r="K12" s="313">
        <f>'GUARDRAIL DATA (2)'!L40</f>
        <v>2</v>
      </c>
      <c r="L12" s="320">
        <f t="shared" si="0"/>
        <v>2</v>
      </c>
      <c r="M12" s="320"/>
      <c r="N12" s="75">
        <v>202</v>
      </c>
      <c r="O12" s="276">
        <v>42040</v>
      </c>
      <c r="P12" s="321">
        <f>IF(O12=0," ",IF(IF(O12=0," ",IF(CODE(N12)=83,VLOOKUP(REPLACE(O12,4,0,"E"),QryItemE2023!$A$2:$D$20000,3,1)))="LUMP","LUMP",SUM(A12:K12)))</f>
        <v>2</v>
      </c>
      <c r="Q12" s="322" t="str">
        <f>IF(P12="LUMP"," ",VLOOKUP(IF((O12)&lt;10000,IF((O12)&gt;=1000,CONCATENATE(N12,"E",O12),CONCATENATE(N12,"E",0,0,O12)),CONCATENATE(N12,"E",O12)),QryItemE2023!$A$2:$D$20000,3,1))</f>
        <v>EACH</v>
      </c>
      <c r="R12" s="323" t="str">
        <f t="shared" si="1"/>
        <v xml:space="preserve">ANCHOR ASSEMBLY REMOVED, TYPE T </v>
      </c>
      <c r="S12" s="321"/>
      <c r="T12" s="328"/>
      <c r="U12" s="329" t="str">
        <f>IF(N12=0," ",VLOOKUP(IF((O12)&lt;10000,IF((O12)&gt;=1000,CONCATENATE(N12,"E",0,O12),CONCATENATE(N12,"E",0,0,O12)),CONCATENATE(N12,"E",O12)),QryItemE2023!$A$2:$G$20000,4,1))</f>
        <v>ANCHOR ASSEMBLY REMOVED, TYPE T</v>
      </c>
      <c r="V12" s="12"/>
      <c r="W12" s="11"/>
    </row>
    <row r="13" spans="1:23" ht="20.100000000000001" customHeight="1" x14ac:dyDescent="0.25">
      <c r="A13" s="594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20">
        <f t="shared" si="0"/>
        <v>0</v>
      </c>
      <c r="M13" s="320"/>
      <c r="N13" s="75"/>
      <c r="O13" s="276"/>
      <c r="P13" s="324" t="str">
        <f>IF(O13=0," ",IF(IF(O13=0," ",IF(CODE(N13)=83,VLOOKUP(REPLACE(O13,4,0,"E"),QryItemE2023!$A$2:$D$20000,3,1)))="LUMP","LUMP",SUM(A13:K13)))</f>
        <v xml:space="preserve"> </v>
      </c>
      <c r="Q13" s="322"/>
      <c r="R13" s="323" t="str">
        <f t="shared" si="1"/>
        <v xml:space="preserve">  </v>
      </c>
      <c r="S13" s="321"/>
      <c r="T13" s="328"/>
      <c r="U13" s="329" t="str">
        <f>IF(N13=0," ",VLOOKUP(IF((O13)&lt;10000,IF((O13)&gt;=1000,CONCATENATE(N13,"E",0,O13),CONCATENATE(N13,"E",0,0,O13)),CONCATENATE(N13,"E",O13)),QryItemE2023!$A$2:$G$20000,4,1))</f>
        <v xml:space="preserve"> </v>
      </c>
      <c r="V13" s="12"/>
      <c r="W13" s="11"/>
    </row>
    <row r="14" spans="1:23" ht="20.100000000000001" customHeight="1" x14ac:dyDescent="0.25">
      <c r="A14" s="324"/>
      <c r="B14" s="314"/>
      <c r="C14" s="314"/>
      <c r="D14" s="314"/>
      <c r="E14" s="320">
        <f>CEILING('PAVEMENT DATA (FDR)'!L20,1)</f>
        <v>5907</v>
      </c>
      <c r="F14" s="320"/>
      <c r="G14" s="314"/>
      <c r="H14" s="314"/>
      <c r="I14" s="314"/>
      <c r="J14" s="320">
        <f>CEILING('CURB RAMP DATA'!G37,1)</f>
        <v>7</v>
      </c>
      <c r="K14" s="314"/>
      <c r="L14" s="320">
        <f t="shared" si="0"/>
        <v>5914</v>
      </c>
      <c r="M14" s="320"/>
      <c r="N14" s="75">
        <v>203</v>
      </c>
      <c r="O14" s="274">
        <v>10000</v>
      </c>
      <c r="P14" s="321">
        <f>IF(O14=0," ",IF(IF(O14=0," ",IF(CODE(N14)=83,VLOOKUP(REPLACE(O14,4,0,"E"),QryItemE2023!$A$2:$D$20000,3,1)))="LUMP","LUMP",SUM(A14:K14)))</f>
        <v>5914</v>
      </c>
      <c r="Q14" s="322" t="str">
        <f>IF(P14="LUMP"," ",VLOOKUP(IF((O14)&lt;10000,IF((O14)&gt;=1000,CONCATENATE(N14,"E",O14),CONCATENATE(N14,"E",0,0,O14)),CONCATENATE(N14,"E",O14)),QryItemE2023!$A$2:$D$20000,3,1))</f>
        <v>CY</v>
      </c>
      <c r="R14" s="323" t="str">
        <f t="shared" si="1"/>
        <v xml:space="preserve">EXCAVATION </v>
      </c>
      <c r="S14" s="321"/>
      <c r="T14" s="328"/>
      <c r="U14" s="329" t="str">
        <f>IF(N14=0," ",VLOOKUP(IF((O14)&lt;10000,IF((O14)&gt;=1000,CONCATENATE(N14,"E",0,O14),CONCATENATE(N14,"E",0,0,O14)),CONCATENATE(N14,"E",O14)),QryItemE2023!$A$2:$G$20000,4,1))</f>
        <v>EXCAVATION</v>
      </c>
      <c r="V14" s="12"/>
      <c r="W14" s="11"/>
    </row>
    <row r="15" spans="1:23" ht="20.100000000000001" customHeight="1" x14ac:dyDescent="0.25">
      <c r="A15" s="324"/>
      <c r="B15" s="314"/>
      <c r="C15" s="314"/>
      <c r="D15" s="314"/>
      <c r="E15" s="320"/>
      <c r="F15" s="320"/>
      <c r="G15" s="314"/>
      <c r="H15" s="314"/>
      <c r="I15" s="314"/>
      <c r="J15" s="320"/>
      <c r="K15" s="320">
        <f>'GUARDRAIL DATA (2)'!N40</f>
        <v>350</v>
      </c>
      <c r="L15" s="320">
        <f t="shared" si="0"/>
        <v>350</v>
      </c>
      <c r="M15" s="313"/>
      <c r="N15" s="75">
        <v>203</v>
      </c>
      <c r="O15" s="274">
        <v>20001</v>
      </c>
      <c r="P15" s="321">
        <f>IF(O15=0," ",IF(IF(O15=0," ",IF(CODE(N15)=83,VLOOKUP(REPLACE(O15,4,0,"E"),QryItemE2023!$A$2:$D$20000,3,1)))="LUMP","LUMP",SUM(A15:K15)))</f>
        <v>350</v>
      </c>
      <c r="Q15" s="322" t="str">
        <f>IF(P15="LUMP"," ",VLOOKUP(IF((O15)&lt;10000,IF((O15)&gt;=1000,CONCATENATE(N15,"E",O15),CONCATENATE(N15,"E",0,0,O15)),CONCATENATE(N15,"E",O15)),QryItemE2023!$A$2:$D$20000,3,1))</f>
        <v>CY</v>
      </c>
      <c r="R15" s="323" t="str">
        <f t="shared" ref="R15" si="2">CONCATENATE(U15," ",T15)</f>
        <v xml:space="preserve">EMBANKMENT, AS PER PLAN </v>
      </c>
      <c r="S15" s="321">
        <v>3</v>
      </c>
      <c r="T15" s="328"/>
      <c r="U15" s="329" t="str">
        <f>IF(N15=0," ",VLOOKUP(IF((O15)&lt;10000,IF((O15)&gt;=1000,CONCATENATE(N15,"E",0,O15),CONCATENATE(N15,"E",0,0,O15)),CONCATENATE(N15,"E",O15)),QryItemE2023!$A$2:$G$20000,4,1))</f>
        <v>EMBANKMENT, AS PER PLAN</v>
      </c>
      <c r="V15" s="12"/>
      <c r="W15" s="11"/>
    </row>
    <row r="16" spans="1:23" ht="20.100000000000001" customHeight="1" x14ac:dyDescent="0.25">
      <c r="A16" s="324"/>
      <c r="B16" s="314"/>
      <c r="C16" s="314"/>
      <c r="D16" s="314"/>
      <c r="E16" s="320"/>
      <c r="F16" s="320"/>
      <c r="G16" s="314"/>
      <c r="H16" s="314"/>
      <c r="I16" s="314"/>
      <c r="J16" s="320"/>
      <c r="K16" s="314"/>
      <c r="L16" s="320"/>
      <c r="M16" s="313"/>
      <c r="N16" s="275"/>
      <c r="O16" s="276"/>
      <c r="P16" s="321"/>
      <c r="Q16" s="322"/>
      <c r="R16" s="323"/>
      <c r="S16" s="321"/>
      <c r="T16" s="328"/>
      <c r="U16" s="329"/>
      <c r="V16" s="12"/>
      <c r="W16" s="11"/>
    </row>
    <row r="17" spans="1:23" ht="20.100000000000001" customHeight="1" x14ac:dyDescent="0.25">
      <c r="A17" s="324"/>
      <c r="B17" s="314"/>
      <c r="C17" s="314"/>
      <c r="D17" s="314"/>
      <c r="E17" s="320">
        <f>CEILING('PAVEMENT DATA (FDR)'!M20,1)</f>
        <v>8768</v>
      </c>
      <c r="F17" s="320"/>
      <c r="G17" s="314"/>
      <c r="H17" s="314"/>
      <c r="I17" s="314"/>
      <c r="J17" s="320"/>
      <c r="K17" s="314"/>
      <c r="L17" s="320">
        <f>SUM(A17:K17)</f>
        <v>8768</v>
      </c>
      <c r="M17" s="320"/>
      <c r="N17" s="75">
        <v>204</v>
      </c>
      <c r="O17" s="274">
        <v>10000</v>
      </c>
      <c r="P17" s="321">
        <f>IF(O17=0," ",IF(IF(O17=0," ",IF(CODE(N17)=83,VLOOKUP(REPLACE(O17,4,0,"E"),QryItemE2023!$A$2:$D$20000,3,1)))="LUMP","LUMP",SUM(A17:K17)))</f>
        <v>8768</v>
      </c>
      <c r="Q17" s="322" t="str">
        <f>IF(P17="LUMP"," ",VLOOKUP(IF((O17)&lt;10000,IF((O17)&gt;=1000,CONCATENATE(N17,"E",O17),CONCATENATE(N17,"E",0,0,O17)),CONCATENATE(N17,"E",O17)),QryItemE2023!$A$2:$D$20000,3,1))</f>
        <v>SY</v>
      </c>
      <c r="R17" s="323" t="str">
        <f t="shared" ref="R17" si="3">CONCATENATE(U17," ",T17)</f>
        <v xml:space="preserve">SUBGRADE COMPACTION </v>
      </c>
      <c r="S17" s="321"/>
      <c r="T17" s="328"/>
      <c r="U17" s="329" t="str">
        <f>IF(N17=0," ",VLOOKUP(IF((O17)&lt;10000,IF((O17)&gt;=1000,CONCATENATE(N17,"E",0,O17),CONCATENATE(N17,"E",0,0,O17)),CONCATENATE(N17,"E",O17)),QryItemE2023!$A$2:$G$20000,4,1))</f>
        <v>SUBGRADE COMPACTION</v>
      </c>
      <c r="V17" s="12"/>
      <c r="W17" s="11"/>
    </row>
    <row r="18" spans="1:23" ht="20.100000000000001" customHeight="1" x14ac:dyDescent="0.25">
      <c r="A18" s="321">
        <v>3000</v>
      </c>
      <c r="B18" s="314"/>
      <c r="C18" s="314"/>
      <c r="D18" s="314"/>
      <c r="E18" s="320"/>
      <c r="F18" s="320"/>
      <c r="G18" s="314"/>
      <c r="H18" s="314"/>
      <c r="I18" s="314"/>
      <c r="J18" s="320"/>
      <c r="K18" s="314"/>
      <c r="L18" s="320">
        <f t="shared" ref="L18:L20" si="4">SUM(A18:K18)</f>
        <v>3000</v>
      </c>
      <c r="M18" s="313"/>
      <c r="N18" s="75">
        <v>204</v>
      </c>
      <c r="O18" s="274">
        <v>13000</v>
      </c>
      <c r="P18" s="321">
        <f>IF(O18=0," ",IF(IF(O18=0," ",IF(CODE(N18)=83,VLOOKUP(REPLACE(O18,4,0,"E"),QryItemE2023!$A$2:$D$20000,3,1)))="LUMP","LUMP",SUM(A18:K18)))</f>
        <v>3000</v>
      </c>
      <c r="Q18" s="322" t="str">
        <f>IF(P18="LUMP"," ",VLOOKUP(IF((O18)&lt;10000,IF((O18)&gt;=1000,CONCATENATE(N18,"E",O18),CONCATENATE(N18,"E",0,0,O18)),CONCATENATE(N18,"E",O18)),QryItemE2023!$A$2:$D$20000,3,1))</f>
        <v>CY</v>
      </c>
      <c r="R18" s="323" t="str">
        <f t="shared" ref="R18" si="5">CONCATENATE(U18," ",T18)</f>
        <v xml:space="preserve">EXCAVATION OF SUBGRADE </v>
      </c>
      <c r="S18" s="321"/>
      <c r="T18" s="328"/>
      <c r="U18" s="329" t="str">
        <f>IF(N18=0," ",VLOOKUP(IF((O18)&lt;10000,IF((O18)&gt;=1000,CONCATENATE(N18,"E",0,O18),CONCATENATE(N18,"E",0,0,O18)),CONCATENATE(N18,"E",O18)),QryItemE2023!$A$2:$G$20000,4,1))</f>
        <v>EXCAVATION OF SUBGRADE</v>
      </c>
      <c r="V18" s="12"/>
      <c r="W18" s="11"/>
    </row>
    <row r="19" spans="1:23" ht="20.100000000000001" customHeight="1" x14ac:dyDescent="0.25">
      <c r="A19" s="321">
        <v>1500</v>
      </c>
      <c r="B19" s="314"/>
      <c r="C19" s="314"/>
      <c r="D19" s="314"/>
      <c r="E19" s="320"/>
      <c r="F19" s="320"/>
      <c r="G19" s="314"/>
      <c r="H19" s="314"/>
      <c r="I19" s="314"/>
      <c r="J19" s="320"/>
      <c r="K19" s="314"/>
      <c r="L19" s="320">
        <f t="shared" si="4"/>
        <v>1500</v>
      </c>
      <c r="M19" s="313"/>
      <c r="N19" s="75">
        <v>204</v>
      </c>
      <c r="O19" s="274">
        <v>30010</v>
      </c>
      <c r="P19" s="321">
        <f>IF(O19=0," ",IF(IF(O19=0," ",IF(CODE(N19)=83,VLOOKUP(REPLACE(O19,4,0,"E"),QryItemE2023!$A$2:$D$20000,3,1)))="LUMP","LUMP",SUM(A19:K19)))</f>
        <v>1500</v>
      </c>
      <c r="Q19" s="322" t="str">
        <f>IF(P19="LUMP"," ",VLOOKUP(IF((O19)&lt;10000,IF((O19)&gt;=1000,CONCATENATE(N19,"E",O19),CONCATENATE(N19,"E",0,0,O19)),CONCATENATE(N19,"E",O19)),QryItemE2023!$A$2:$D$20000,3,1))</f>
        <v>CY</v>
      </c>
      <c r="R19" s="323" t="str">
        <f t="shared" ref="R19" si="6">CONCATENATE(U19," ",T19)</f>
        <v xml:space="preserve">GRANULAR MATERIAL, TYPE B </v>
      </c>
      <c r="S19" s="321"/>
      <c r="T19" s="328"/>
      <c r="U19" s="329" t="str">
        <f>IF(N19=0," ",VLOOKUP(IF((O19)&lt;10000,IF((O19)&gt;=1000,CONCATENATE(N19,"E",0,O19),CONCATENATE(N19,"E",0,0,O19)),CONCATENATE(N19,"E",O19)),QryItemE2023!$A$2:$G$20000,4,1))</f>
        <v>GRANULAR MATERIAL, TYPE B</v>
      </c>
      <c r="V19" s="12"/>
      <c r="W19" s="11"/>
    </row>
    <row r="20" spans="1:23" ht="20.100000000000001" customHeight="1" x14ac:dyDescent="0.25">
      <c r="A20" s="321">
        <v>1500</v>
      </c>
      <c r="B20" s="314"/>
      <c r="C20" s="314"/>
      <c r="D20" s="314"/>
      <c r="E20" s="320"/>
      <c r="F20" s="320"/>
      <c r="G20" s="314"/>
      <c r="H20" s="314"/>
      <c r="I20" s="314"/>
      <c r="J20" s="320"/>
      <c r="K20" s="314"/>
      <c r="L20" s="320">
        <f t="shared" si="4"/>
        <v>1500</v>
      </c>
      <c r="M20" s="313"/>
      <c r="N20" s="75">
        <v>204</v>
      </c>
      <c r="O20" s="274">
        <v>30021</v>
      </c>
      <c r="P20" s="321">
        <f>IF(O20=0," ",IF(IF(O20=0," ",IF(CODE(N20)=83,VLOOKUP(REPLACE(O20,4,0,"E"),QryItemE2023!$A$2:$D$20000,3,1)))="LUMP","LUMP",SUM(A20:K20)))</f>
        <v>1500</v>
      </c>
      <c r="Q20" s="322" t="str">
        <f>IF(P20="LUMP"," ",VLOOKUP(IF((O20)&lt;10000,IF((O20)&gt;=1000,CONCATENATE(N20,"E",O20),CONCATENATE(N20,"E",0,0,O20)),CONCATENATE(N20,"E",O20)),QryItemE2023!$A$2:$D$20000,3,1))</f>
        <v>CY</v>
      </c>
      <c r="R20" s="323" t="str">
        <f t="shared" ref="R20" si="7">CONCATENATE(U20," ",T20)</f>
        <v xml:space="preserve">GRANULAR MATERIAL, TYPE C, AS PER PLAN </v>
      </c>
      <c r="S20" s="321">
        <v>3</v>
      </c>
      <c r="T20" s="328"/>
      <c r="U20" s="329" t="str">
        <f>IF(N20=0," ",VLOOKUP(IF((O20)&lt;10000,IF((O20)&gt;=1000,CONCATENATE(N20,"E",0,O20),CONCATENATE(N20,"E",0,0,O20)),CONCATENATE(N20,"E",O20)),QryItemE2023!$A$2:$G$20000,4,1))</f>
        <v>GRANULAR MATERIAL, TYPE C, AS PER PLAN</v>
      </c>
      <c r="V20" s="12"/>
      <c r="W20" s="11"/>
    </row>
    <row r="21" spans="1:23" ht="20.100000000000001" customHeight="1" x14ac:dyDescent="0.25">
      <c r="A21" s="321"/>
      <c r="B21" s="314"/>
      <c r="C21" s="314"/>
      <c r="D21" s="314"/>
      <c r="E21" s="320">
        <f>CEILING('PAVEMENT DATA (FDR)'!N20,1)</f>
        <v>49</v>
      </c>
      <c r="F21" s="320"/>
      <c r="G21" s="314"/>
      <c r="H21" s="314"/>
      <c r="I21" s="314"/>
      <c r="J21" s="320"/>
      <c r="K21" s="314"/>
      <c r="L21" s="320">
        <f t="shared" ref="L21:L34" si="8">SUM(A21:K21)</f>
        <v>49</v>
      </c>
      <c r="M21" s="313"/>
      <c r="N21" s="75">
        <v>204</v>
      </c>
      <c r="O21" s="274">
        <v>45000</v>
      </c>
      <c r="P21" s="321">
        <f>IF(O21=0," ",IF(IF(O21=0," ",IF(CODE(N21)=83,VLOOKUP(REPLACE(O21,4,0,"E"),QryItemE2023!$A$2:$D$20000,3,1)))="LUMP","LUMP",SUM(A21:K21)))</f>
        <v>49</v>
      </c>
      <c r="Q21" s="322" t="str">
        <f>IF(P21="LUMP"," ",VLOOKUP(IF((O21)&lt;10000,IF((O21)&gt;=1000,CONCATENATE(N21,"E",O21),CONCATENATE(N21,"E",0,0,O21)),CONCATENATE(N21,"E",O21)),QryItemE2023!$A$2:$D$20000,3,1))</f>
        <v>HOUR</v>
      </c>
      <c r="R21" s="323" t="str">
        <f t="shared" ref="R21" si="9">CONCATENATE(U21," ",T21)</f>
        <v xml:space="preserve">PROOF ROLLING </v>
      </c>
      <c r="S21" s="321"/>
      <c r="T21" s="328"/>
      <c r="U21" s="329" t="str">
        <f>IF(N21=0," ",VLOOKUP(IF((O21)&lt;10000,IF((O21)&gt;=1000,CONCATENATE(N21,"E",0,O21),CONCATENATE(N21,"E",0,0,O21)),CONCATENATE(N21,"E",O21)),QryItemE2023!$A$2:$G$20000,4,1))</f>
        <v>PROOF ROLLING</v>
      </c>
      <c r="V21" s="12"/>
      <c r="W21" s="11"/>
    </row>
    <row r="22" spans="1:23" ht="20.100000000000001" customHeight="1" x14ac:dyDescent="0.25">
      <c r="A22" s="321">
        <v>4500</v>
      </c>
      <c r="B22" s="314"/>
      <c r="C22" s="314"/>
      <c r="D22" s="314"/>
      <c r="E22" s="320"/>
      <c r="F22" s="320"/>
      <c r="G22" s="314"/>
      <c r="H22" s="314"/>
      <c r="I22" s="314"/>
      <c r="J22" s="320"/>
      <c r="K22" s="320">
        <f>'GUARDRAIL DATA (2)'!O40</f>
        <v>1550</v>
      </c>
      <c r="L22" s="320">
        <f t="shared" si="8"/>
        <v>6050</v>
      </c>
      <c r="M22" s="313"/>
      <c r="N22" s="75">
        <v>204</v>
      </c>
      <c r="O22" s="274">
        <v>50000</v>
      </c>
      <c r="P22" s="321">
        <f>IF(O22=0," ",IF(IF(O22=0," ",IF(CODE(N22)=83,VLOOKUP(REPLACE(O22,4,0,"E"),QryItemE2023!$A$2:$D$20000,3,1)))="LUMP","LUMP",SUM(A22:K22)))</f>
        <v>6050</v>
      </c>
      <c r="Q22" s="322" t="str">
        <f>IF(P22="LUMP"," ",VLOOKUP(IF((O22)&lt;10000,IF((O22)&gt;=1000,CONCATENATE(N22,"E",O22),CONCATENATE(N22,"E",0,0,O22)),CONCATENATE(N22,"E",O22)),QryItemE2023!$A$2:$D$20000,3,1))</f>
        <v>SY</v>
      </c>
      <c r="R22" s="323" t="str">
        <f t="shared" ref="R22" si="10">CONCATENATE(U22," ",T22)</f>
        <v xml:space="preserve">GEOTEXTILE FABRIC </v>
      </c>
      <c r="S22" s="321"/>
      <c r="T22" s="328"/>
      <c r="U22" s="329" t="str">
        <f>IF(N22=0," ",VLOOKUP(IF((O22)&lt;10000,IF((O22)&gt;=1000,CONCATENATE(N22,"E",0,O22),CONCATENATE(N22,"E",0,0,O22)),CONCATENATE(N22,"E",O22)),QryItemE2023!$A$2:$G$20000,4,1))</f>
        <v>GEOTEXTILE FABRIC</v>
      </c>
      <c r="V22" s="12"/>
      <c r="W22" s="11"/>
    </row>
    <row r="23" spans="1:23" ht="19.5" customHeight="1" x14ac:dyDescent="0.25">
      <c r="A23" s="324"/>
      <c r="B23" s="314"/>
      <c r="C23" s="314"/>
      <c r="D23" s="314"/>
      <c r="E23" s="314"/>
      <c r="F23" s="320"/>
      <c r="G23" s="314"/>
      <c r="H23" s="314"/>
      <c r="I23" s="314"/>
      <c r="J23" s="314"/>
      <c r="K23" s="314"/>
      <c r="L23" s="320">
        <f t="shared" si="8"/>
        <v>0</v>
      </c>
      <c r="M23" s="313"/>
      <c r="N23" s="275"/>
      <c r="O23" s="276"/>
      <c r="P23" s="321" t="str">
        <f>IF(O23=0," ",IF(IF(O23=0," ",IF(CODE(N23)=83,VLOOKUP(REPLACE(O23,4,0,"E"),QryItemE2023!$A$2:$D$20000,3,1)))="LUMP","LUMP",SUM(A23:K23)))</f>
        <v xml:space="preserve"> </v>
      </c>
      <c r="Q23" s="322"/>
      <c r="R23" s="323" t="str">
        <f t="shared" si="1"/>
        <v xml:space="preserve">  </v>
      </c>
      <c r="S23" s="321"/>
      <c r="T23" s="328"/>
      <c r="U23" s="329" t="str">
        <f>IF(N23=0," ",VLOOKUP(IF((O23)&lt;10000,IF((O23)&gt;=1000,CONCATENATE(N23,"E",0,O23),CONCATENATE(N23,"E",0,0,O23)),CONCATENATE(N23,"E",O23)),QryItemE2023!$A$2:$G$20000,4,1))</f>
        <v xml:space="preserve"> </v>
      </c>
      <c r="V23" s="12"/>
      <c r="W23" s="11"/>
    </row>
    <row r="24" spans="1:23" ht="19.5" customHeight="1" x14ac:dyDescent="0.25">
      <c r="A24" s="321"/>
      <c r="B24" s="320"/>
      <c r="C24" s="320"/>
      <c r="D24" s="320"/>
      <c r="E24" s="320"/>
      <c r="F24" s="320"/>
      <c r="G24" s="320"/>
      <c r="H24" s="320"/>
      <c r="I24" s="320">
        <f>'DRAINAGE DATA'!I20</f>
        <v>1660</v>
      </c>
      <c r="J24" s="320"/>
      <c r="K24" s="320"/>
      <c r="L24" s="320">
        <f t="shared" si="8"/>
        <v>1660</v>
      </c>
      <c r="M24" s="320"/>
      <c r="N24" s="75">
        <v>209</v>
      </c>
      <c r="O24" s="274">
        <v>10000</v>
      </c>
      <c r="P24" s="321">
        <f>IF(O24=0," ",IF(IF(O24=0," ",IF(CODE(N24)=83,VLOOKUP(REPLACE(O24,4,0,"E"),QryItemE2023!$A$2:$D$20000,3,1)))="LUMP","LUMP",SUM(A24:K24)))</f>
        <v>1660</v>
      </c>
      <c r="Q24" s="322" t="str">
        <f>IF(P24="LUMP"," ",VLOOKUP(IF((O24)&lt;10000,IF((O24)&gt;=1000,CONCATENATE(N24,"E",O24),CONCATENATE(N24,"E",0,0,O24)),CONCATENATE(N24,"E",O24)),QryItemE2023!$A$2:$D$20000,3,1))</f>
        <v>FT</v>
      </c>
      <c r="R24" s="323" t="str">
        <f t="shared" si="1"/>
        <v xml:space="preserve">DITCH CLEANOUT </v>
      </c>
      <c r="S24" s="321"/>
      <c r="T24" s="328"/>
      <c r="U24" s="329" t="str">
        <f>IF(N24=0," ",VLOOKUP(IF((O24)&lt;10000,IF((O24)&gt;=1000,CONCATENATE(N24,"E",0,O24),CONCATENATE(N24,"E",0,0,O24)),CONCATENATE(N24,"E",O24)),QryItemE2023!$A$2:$G$20000,4,1))</f>
        <v>DITCH CLEANOUT</v>
      </c>
      <c r="V24" s="12"/>
      <c r="W24" s="11"/>
    </row>
    <row r="25" spans="1:23" ht="19.5" customHeight="1" x14ac:dyDescent="0.25">
      <c r="A25" s="324">
        <v>20.02</v>
      </c>
      <c r="B25" s="320"/>
      <c r="C25" s="320"/>
      <c r="D25" s="320"/>
      <c r="E25" s="320"/>
      <c r="F25" s="320"/>
      <c r="G25" s="320"/>
      <c r="H25" s="320"/>
      <c r="I25" s="320"/>
      <c r="J25" s="320"/>
      <c r="K25" s="320"/>
      <c r="L25" s="314">
        <f t="shared" si="8"/>
        <v>20.02</v>
      </c>
      <c r="M25" s="320"/>
      <c r="N25" s="75">
        <v>209</v>
      </c>
      <c r="O25" s="274">
        <v>60500</v>
      </c>
      <c r="P25" s="324">
        <f>IF(O25=0," ",IF(IF(O25=0," ",IF(CODE(N25)=83,VLOOKUP(REPLACE(O25,4,0,"E"),QryItemE2023!$A$2:$D$20000,3,1)))="LUMP","LUMP",SUM(A25:K25)))</f>
        <v>20.02</v>
      </c>
      <c r="Q25" s="322" t="str">
        <f>IF(P25="LUMP"," ",VLOOKUP(IF((O25)&lt;10000,IF((O25)&gt;=1000,CONCATENATE(N25,"E",O25),CONCATENATE(N25,"E",0,0,O25)),CONCATENATE(N25,"E",O25)),QryItemE2023!$A$2:$D$20000,3,1))</f>
        <v>MILE</v>
      </c>
      <c r="R25" s="323" t="str">
        <f t="shared" ref="R25" si="11">CONCATENATE(U25," ",T25)</f>
        <v xml:space="preserve">LINEAR GRADING </v>
      </c>
      <c r="S25" s="321"/>
      <c r="T25" s="328"/>
      <c r="U25" s="329" t="str">
        <f>IF(N25=0," ",VLOOKUP(IF((O25)&lt;10000,IF((O25)&gt;=1000,CONCATENATE(N25,"E",0,O25),CONCATENATE(N25,"E",0,0,O25)),CONCATENATE(N25,"E",O25)),QryItemE2023!$A$2:$G$20000,4,1))</f>
        <v>LINEAR GRADING</v>
      </c>
      <c r="V25" s="12"/>
      <c r="W25" s="11"/>
    </row>
    <row r="26" spans="1:23" ht="20.100000000000001" customHeight="1" x14ac:dyDescent="0.25">
      <c r="A26" s="321"/>
      <c r="B26" s="320"/>
      <c r="C26" s="320"/>
      <c r="D26" s="320"/>
      <c r="E26" s="320"/>
      <c r="F26" s="314">
        <f>'SHOULDER DATA'!L24</f>
        <v>20.02</v>
      </c>
      <c r="G26" s="320"/>
      <c r="H26" s="320"/>
      <c r="I26" s="320"/>
      <c r="J26" s="320"/>
      <c r="K26" s="320"/>
      <c r="L26" s="314">
        <f t="shared" si="8"/>
        <v>20.02</v>
      </c>
      <c r="M26" s="314"/>
      <c r="N26" s="75">
        <v>209</v>
      </c>
      <c r="O26" s="274">
        <v>72051</v>
      </c>
      <c r="P26" s="324">
        <f>IF(O26=0," ",IF(IF(O26=0," ",IF(CODE(N26)=83,VLOOKUP(REPLACE(O26,4,0,"E"),QryItemE2023!$A$2:$D$20000,3,1)))="LUMP","LUMP",SUM(A26:K26)))</f>
        <v>20.02</v>
      </c>
      <c r="Q26" s="322" t="str">
        <f>IF(P26="LUMP"," ",VLOOKUP(IF((O26)&lt;10000,IF((O26)&gt;=1000,CONCATENATE(N26,"E",O26),CONCATENATE(N26,"E",0,0,O26)),CONCATENATE(N26,"E",O26)),QryItemE2023!$A$2:$D$20000,3,1))</f>
        <v>MILE</v>
      </c>
      <c r="R26" s="323" t="str">
        <f t="shared" si="1"/>
        <v xml:space="preserve">PREPARING SUBGRADE FOR SHOULDER PAVING, AS PER PLAN </v>
      </c>
      <c r="S26" s="321">
        <v>3</v>
      </c>
      <c r="T26" s="328"/>
      <c r="U26" s="329" t="str">
        <f>IF(N26=0," ",VLOOKUP(IF((O26)&lt;10000,IF((O26)&gt;=1000,CONCATENATE(N26,"E",0,O26),CONCATENATE(N26,"E",0,0,O26)),CONCATENATE(N26,"E",O26)),QryItemE2023!$A$2:$G$20000,4,1))</f>
        <v>PREPARING SUBGRADE FOR SHOULDER PAVING, AS PER PLAN</v>
      </c>
      <c r="V26" s="12"/>
      <c r="W26" s="11"/>
    </row>
    <row r="27" spans="1:23" ht="20.100000000000001" customHeight="1" x14ac:dyDescent="0.25">
      <c r="A27" s="321"/>
      <c r="B27" s="320"/>
      <c r="C27" s="320"/>
      <c r="D27" s="320"/>
      <c r="E27" s="320"/>
      <c r="F27" s="320"/>
      <c r="G27" s="320"/>
      <c r="H27" s="320"/>
      <c r="I27" s="320"/>
      <c r="J27" s="320"/>
      <c r="K27" s="320"/>
      <c r="L27" s="314">
        <f t="shared" si="8"/>
        <v>0</v>
      </c>
      <c r="M27" s="686"/>
      <c r="N27" s="275"/>
      <c r="O27" s="276"/>
      <c r="P27" s="324" t="str">
        <f>IF(O27=0," ",IF(IF(O27=0," ",IF(CODE(N27)=83,VLOOKUP(REPLACE(O27,4,0,"E"),QryItemE2023!$A$2:$D$20000,3,1)))="LUMP","LUMP",SUM(A27:K27)))</f>
        <v xml:space="preserve"> </v>
      </c>
      <c r="Q27" s="322"/>
      <c r="R27" s="323" t="str">
        <f t="shared" si="1"/>
        <v xml:space="preserve">  </v>
      </c>
      <c r="S27" s="321"/>
      <c r="T27" s="328"/>
      <c r="U27" s="329" t="str">
        <f>IF(N27=0," ",VLOOKUP(IF((O27)&lt;10000,IF((O27)&gt;=1000,CONCATENATE(N27,"E",0,O27),CONCATENATE(N27,"E",0,0,O27)),CONCATENATE(N27,"E",O27)),QryItemE2023!$A$2:$G$20000,4,1))</f>
        <v xml:space="preserve"> </v>
      </c>
      <c r="V27" s="12"/>
      <c r="W27" s="11"/>
    </row>
    <row r="28" spans="1:23" ht="20.100000000000001" customHeight="1" x14ac:dyDescent="0.25">
      <c r="A28" s="321"/>
      <c r="B28" s="320"/>
      <c r="C28" s="320"/>
      <c r="D28" s="320"/>
      <c r="E28" s="320"/>
      <c r="F28" s="320"/>
      <c r="G28" s="320"/>
      <c r="H28" s="320"/>
      <c r="I28" s="320"/>
      <c r="J28" s="320"/>
      <c r="K28" s="681">
        <f>'GUARDRAIL DATA (2)'!P40</f>
        <v>14762.5</v>
      </c>
      <c r="L28" s="681">
        <f t="shared" si="8"/>
        <v>14762.5</v>
      </c>
      <c r="M28" s="682"/>
      <c r="N28" s="275">
        <v>606</v>
      </c>
      <c r="O28" s="276">
        <v>15100</v>
      </c>
      <c r="P28" s="333">
        <f>IF(O28=0," ",IF(IF(O28=0," ",IF(CODE(N28)=83,VLOOKUP(REPLACE(O28,4,0,"E"),QryItemE2023!$A$2:$D$20000,3,1)))="LUMP","LUMP",SUM(A28:K28)))</f>
        <v>14762.5</v>
      </c>
      <c r="Q28" s="322" t="str">
        <f>IF(P28="LUMP"," ",VLOOKUP(IF((O28)&lt;10000,IF((O28)&gt;=1000,CONCATENATE(N28,"E",O28),CONCATENATE(N28,"E",0,0,O28)),CONCATENATE(N28,"E",O28)),QryItemE2023!$A$2:$D$20000,3,1))</f>
        <v>FT</v>
      </c>
      <c r="R28" s="323" t="str">
        <f t="shared" ref="R28" si="12">CONCATENATE(U28," ",T28)</f>
        <v xml:space="preserve">GUARDRAIL, TYPE MGS WITH LONG POSTS </v>
      </c>
      <c r="S28" s="321"/>
      <c r="T28" s="328"/>
      <c r="U28" s="329" t="str">
        <f>IF(N28=0," ",VLOOKUP(IF((O28)&lt;10000,IF((O28)&gt;=1000,CONCATENATE(N28,"E",0,O28),CONCATENATE(N28,"E",0,0,O28)),CONCATENATE(N28,"E",O28)),QryItemE2023!$A$2:$G$20000,4,1))</f>
        <v>GUARDRAIL, TYPE MGS WITH LONG POSTS</v>
      </c>
      <c r="V28" s="12"/>
      <c r="W28" s="11"/>
    </row>
    <row r="29" spans="1:23" ht="20.100000000000001" customHeight="1" x14ac:dyDescent="0.25">
      <c r="A29" s="321"/>
      <c r="B29" s="320"/>
      <c r="C29" s="320"/>
      <c r="D29" s="320"/>
      <c r="E29" s="320"/>
      <c r="F29" s="320"/>
      <c r="G29" s="320"/>
      <c r="H29" s="320"/>
      <c r="I29" s="320"/>
      <c r="J29" s="320"/>
      <c r="K29" s="681">
        <f>'GUARDRAIL DATA (2)'!Q40</f>
        <v>300</v>
      </c>
      <c r="L29" s="681">
        <f t="shared" si="8"/>
        <v>300</v>
      </c>
      <c r="M29" s="313"/>
      <c r="N29" s="275">
        <v>606</v>
      </c>
      <c r="O29" s="276">
        <v>17360</v>
      </c>
      <c r="P29" s="333">
        <f>IF(O29=0," ",IF(IF(O29=0," ",IF(CODE(N29)=83,VLOOKUP(REPLACE(O29,4,0,"E"),QryItemE2023!$A$2:$D$20000,3,1)))="LUMP","LUMP",SUM(A29:K29)))</f>
        <v>300</v>
      </c>
      <c r="Q29" s="322" t="str">
        <f>IF(P29="LUMP"," ",VLOOKUP(IF((O29)&lt;10000,IF((O29)&gt;=1000,CONCATENATE(N29,"E",O29),CONCATENATE(N29,"E",0,0,O29)),CONCATENATE(N29,"E",O29)),QryItemE2023!$A$2:$D$20000,3,1))</f>
        <v>FT</v>
      </c>
      <c r="R29" s="323" t="str">
        <f t="shared" si="1"/>
        <v xml:space="preserve">GUARDRAIL, TYPE MGS, LONG-SPAN </v>
      </c>
      <c r="S29" s="321"/>
      <c r="T29" s="328"/>
      <c r="U29" s="329" t="str">
        <f>IF(N29=0," ",VLOOKUP(IF((O29)&lt;10000,IF((O29)&gt;=1000,CONCATENATE(N29,"E",0,O29),CONCATENATE(N29,"E",0,0,O29)),CONCATENATE(N29,"E",O29)),QryItemE2023!$A$2:$G$20000,4,1))</f>
        <v>GUARDRAIL, TYPE MGS, LONG-SPAN</v>
      </c>
      <c r="V29" s="12"/>
      <c r="W29" s="11"/>
    </row>
    <row r="30" spans="1:23" ht="20.100000000000001" customHeight="1" x14ac:dyDescent="0.25">
      <c r="A30" s="321"/>
      <c r="B30" s="320"/>
      <c r="C30" s="320"/>
      <c r="D30" s="320"/>
      <c r="E30" s="320"/>
      <c r="F30" s="320"/>
      <c r="G30" s="320"/>
      <c r="H30" s="320"/>
      <c r="I30" s="320"/>
      <c r="J30" s="320"/>
      <c r="K30" s="320">
        <f>'GUARDRAIL DATA (2)'!R40</f>
        <v>50</v>
      </c>
      <c r="L30" s="681">
        <f t="shared" si="8"/>
        <v>50</v>
      </c>
      <c r="M30" s="313"/>
      <c r="N30" s="275">
        <v>606</v>
      </c>
      <c r="O30" s="276">
        <v>19001</v>
      </c>
      <c r="P30" s="321">
        <f>IF(O30=0," ",IF(IF(O30=0," ",IF(CODE(N30)=83,VLOOKUP(REPLACE(O30,4,0,"E"),QryItemE2023!$A$2:$D$20000,3,1)))="LUMP","LUMP",SUM(A30:K30)))</f>
        <v>50</v>
      </c>
      <c r="Q30" s="322" t="str">
        <f>IF(P30="LUMP"," ",VLOOKUP(IF((O30)&lt;10000,IF((O30)&gt;=1000,CONCATENATE(N30,"E",O30),CONCATENATE(N30,"E",0,0,O30)),CONCATENATE(N30,"E",O30)),QryItemE2023!$A$2:$D$20000,3,1))</f>
        <v>EACH</v>
      </c>
      <c r="R30" s="323" t="str">
        <f t="shared" ref="R30" si="13">CONCATENATE(U30," ",T30)</f>
        <v xml:space="preserve">GUARDRAIL POST, STEEL, AS PER PLAN </v>
      </c>
      <c r="S30" s="321">
        <v>6</v>
      </c>
      <c r="T30" s="328"/>
      <c r="U30" s="329" t="str">
        <f>IF(N30=0," ",VLOOKUP(IF((O30)&lt;10000,IF((O30)&gt;=1000,CONCATENATE(N30,"E",0,O30),CONCATENATE(N30,"E",0,0,O30)),CONCATENATE(N30,"E",O30)),QryItemE2023!$A$2:$G$20000,4,1))</f>
        <v>GUARDRAIL POST, STEEL, AS PER PLAN</v>
      </c>
      <c r="V30" s="12"/>
      <c r="W30" s="11"/>
    </row>
    <row r="31" spans="1:23" ht="20.100000000000001" customHeight="1" x14ac:dyDescent="0.25">
      <c r="A31" s="321"/>
      <c r="B31" s="320"/>
      <c r="C31" s="320"/>
      <c r="D31" s="320"/>
      <c r="E31" s="320"/>
      <c r="F31" s="320"/>
      <c r="G31" s="320"/>
      <c r="H31" s="320"/>
      <c r="I31" s="320"/>
      <c r="J31" s="320"/>
      <c r="K31" s="320">
        <f>'GUARDRAIL DATA (2)'!S40</f>
        <v>49</v>
      </c>
      <c r="L31" s="320">
        <f t="shared" si="8"/>
        <v>49</v>
      </c>
      <c r="M31" s="313"/>
      <c r="N31" s="275">
        <v>606</v>
      </c>
      <c r="O31" s="276">
        <v>26150</v>
      </c>
      <c r="P31" s="321">
        <f>IF(O31=0," ",IF(IF(O31=0," ",IF(CODE(N31)=83,VLOOKUP(REPLACE(O31,4,0,"E"),QryItemE2023!$A$2:$D$20000,3,1)))="LUMP","LUMP",SUM(A31:K31)))</f>
        <v>49</v>
      </c>
      <c r="Q31" s="322" t="str">
        <f>IF(P31="LUMP"," ",VLOOKUP(IF((O31)&lt;10000,IF((O31)&gt;=1000,CONCATENATE(N31,"E",O31),CONCATENATE(N31,"E",0,0,O31)),CONCATENATE(N31,"E",O31)),QryItemE2023!$A$2:$D$20000,3,1))</f>
        <v>EACH</v>
      </c>
      <c r="R31" s="323" t="str">
        <f t="shared" si="1"/>
        <v>ANCHOR ASSEMBLY, MGS TYPE E (MASH 2016)</v>
      </c>
      <c r="S31" s="321"/>
      <c r="T31" s="328" t="s">
        <v>15691</v>
      </c>
      <c r="U31" s="329" t="str">
        <f>IF(N31=0," ",VLOOKUP(IF((O31)&lt;10000,IF((O31)&gt;=1000,CONCATENATE(N31,"E",0,O31),CONCATENATE(N31,"E",0,0,O31)),CONCATENATE(N31,"E",O31)),QryItemE2023!$A$2:$G$20000,4,1))</f>
        <v>ANCHOR ASSEMBLY, MGS TYPE E</v>
      </c>
      <c r="V31" s="12"/>
      <c r="W31" s="11"/>
    </row>
    <row r="32" spans="1:23" ht="20.100000000000001" customHeight="1" x14ac:dyDescent="0.25">
      <c r="A32" s="321"/>
      <c r="B32" s="320"/>
      <c r="C32" s="320"/>
      <c r="D32" s="320"/>
      <c r="E32" s="320"/>
      <c r="F32" s="320"/>
      <c r="G32" s="320"/>
      <c r="H32" s="320"/>
      <c r="I32" s="320"/>
      <c r="J32" s="320"/>
      <c r="K32" s="320">
        <f>'GUARDRAIL DATA (2)'!T40</f>
        <v>11</v>
      </c>
      <c r="L32" s="320">
        <f t="shared" si="8"/>
        <v>11</v>
      </c>
      <c r="M32" s="313"/>
      <c r="N32" s="275">
        <v>606</v>
      </c>
      <c r="O32" s="276">
        <v>26550</v>
      </c>
      <c r="P32" s="321">
        <f>IF(O32=0," ",IF(IF(O32=0," ",IF(CODE(N32)=83,VLOOKUP(REPLACE(O32,4,0,"E"),QryItemE2023!$A$2:$D$20000,3,1)))="LUMP","LUMP",SUM(A32:K32)))</f>
        <v>11</v>
      </c>
      <c r="Q32" s="322" t="str">
        <f>IF(P32="LUMP"," ",VLOOKUP(IF((O32)&lt;10000,IF((O32)&gt;=1000,CONCATENATE(N32,"E",O32),CONCATENATE(N32,"E",0,0,O32)),CONCATENATE(N32,"E",O32)),QryItemE2023!$A$2:$D$20000,3,1))</f>
        <v>EACH</v>
      </c>
      <c r="R32" s="323" t="str">
        <f t="shared" si="1"/>
        <v xml:space="preserve">ANCHOR ASSEMBLY, MGS TYPE T </v>
      </c>
      <c r="S32" s="321"/>
      <c r="T32" s="328"/>
      <c r="U32" s="329" t="str">
        <f>IF(N32=0," ",VLOOKUP(IF((O32)&lt;10000,IF((O32)&gt;=1000,CONCATENATE(N32,"E",0,O32),CONCATENATE(N32,"E",0,0,O32)),CONCATENATE(N32,"E",O32)),QryItemE2023!$A$2:$G$20000,4,1))</f>
        <v>ANCHOR ASSEMBLY, MGS TYPE T</v>
      </c>
      <c r="V32" s="12"/>
      <c r="W32" s="11"/>
    </row>
    <row r="33" spans="1:23" ht="20.100000000000001" customHeight="1" x14ac:dyDescent="0.25">
      <c r="A33" s="321"/>
      <c r="B33" s="320"/>
      <c r="C33" s="320"/>
      <c r="D33" s="320"/>
      <c r="E33" s="320"/>
      <c r="F33" s="320"/>
      <c r="G33" s="320"/>
      <c r="H33" s="320"/>
      <c r="I33" s="320"/>
      <c r="J33" s="320"/>
      <c r="K33" s="681">
        <f>'GUARDRAIL DATA (2)'!U40</f>
        <v>337.5</v>
      </c>
      <c r="L33" s="681">
        <f t="shared" si="8"/>
        <v>337.5</v>
      </c>
      <c r="M33" s="313"/>
      <c r="N33" s="275">
        <v>606</v>
      </c>
      <c r="O33" s="276">
        <v>98000</v>
      </c>
      <c r="P33" s="333">
        <f>IF(O33=0," ",IF(IF(O33=0," ",IF(CODE(N33)=83,VLOOKUP(REPLACE(O33,4,0,"E"),QryItemE2023!$A$2:$D$20000,3,1)))="LUMP","LUMP",SUM(A33:K33)))</f>
        <v>337.5</v>
      </c>
      <c r="Q33" s="322" t="str">
        <f>IF(P33="LUMP"," ",VLOOKUP(IF((O33)&lt;10000,IF((O33)&gt;=1000,CONCATENATE(N33,"E",O33),CONCATENATE(N33,"E",0,0,O33)),CONCATENATE(N33,"E",O33)),QryItemE2023!$A$2:$D$20000,3,1))</f>
        <v>FT</v>
      </c>
      <c r="R33" s="323" t="str">
        <f t="shared" si="1"/>
        <v>GUARDRAIL, MISC.: EXISTING W-BEAM</v>
      </c>
      <c r="S33" s="321">
        <v>6</v>
      </c>
      <c r="T33" s="328" t="s">
        <v>15687</v>
      </c>
      <c r="U33" s="329" t="str">
        <f>IF(N33=0," ",VLOOKUP(IF((O33)&lt;10000,IF((O33)&gt;=1000,CONCATENATE(N33,"E",0,O33),CONCATENATE(N33,"E",0,0,O33)),CONCATENATE(N33,"E",O33)),QryItemE2023!$A$2:$G$20000,4,1))</f>
        <v>GUARDRAIL, MISC.:</v>
      </c>
      <c r="V33" s="12"/>
      <c r="W33" s="11"/>
    </row>
    <row r="34" spans="1:23" ht="20.100000000000001" customHeight="1" x14ac:dyDescent="0.25">
      <c r="A34" s="321"/>
      <c r="B34" s="320"/>
      <c r="C34" s="320"/>
      <c r="D34" s="320"/>
      <c r="E34" s="320"/>
      <c r="F34" s="320"/>
      <c r="G34" s="320"/>
      <c r="H34" s="320"/>
      <c r="I34" s="320"/>
      <c r="J34" s="320"/>
      <c r="K34" s="681">
        <f>'GUARDRAIL DATA (2)'!V40</f>
        <v>2212.5</v>
      </c>
      <c r="L34" s="681">
        <f t="shared" si="8"/>
        <v>2212.5</v>
      </c>
      <c r="M34" s="313"/>
      <c r="N34" s="275">
        <v>606</v>
      </c>
      <c r="O34" s="276">
        <v>98000</v>
      </c>
      <c r="P34" s="333">
        <f>IF(O34=0," ",IF(IF(O34=0," ",IF(CODE(N34)=83,VLOOKUP(REPLACE(O34,4,0,"E"),QryItemE2023!$A$2:$D$20000,3,1)))="LUMP","LUMP",SUM(A34:K34)))</f>
        <v>2212.5</v>
      </c>
      <c r="Q34" s="322" t="str">
        <f>IF(P34="LUMP"," ",VLOOKUP(IF((O34)&lt;10000,IF((O34)&gt;=1000,CONCATENATE(N34,"E",O34),CONCATENATE(N34,"E",0,0,O34)),CONCATENATE(N34,"E",O34)),QryItemE2023!$A$2:$D$20000,3,1))</f>
        <v>FT</v>
      </c>
      <c r="R34" s="323" t="str">
        <f t="shared" ref="R34" si="14">CONCATENATE(U34," ",T34)</f>
        <v>GUARDRAIL, MISC.: SHOULDER SUPPORT BENCHING</v>
      </c>
      <c r="S34" s="321">
        <v>6</v>
      </c>
      <c r="T34" s="328" t="s">
        <v>15685</v>
      </c>
      <c r="U34" s="329" t="str">
        <f>IF(N34=0," ",VLOOKUP(IF((O34)&lt;10000,IF((O34)&gt;=1000,CONCATENATE(N34,"E",0,O34),CONCATENATE(N34,"E",0,0,O34)),CONCATENATE(N34,"E",O34)),QryItemE2023!$A$2:$G$20000,4,1))</f>
        <v>GUARDRAIL, MISC.:</v>
      </c>
      <c r="V34" s="12"/>
      <c r="W34" s="11"/>
    </row>
    <row r="35" spans="1:23" ht="20.100000000000001" customHeight="1" x14ac:dyDescent="0.25">
      <c r="A35" s="321"/>
      <c r="B35" s="320"/>
      <c r="C35" s="320"/>
      <c r="D35" s="320"/>
      <c r="E35" s="320"/>
      <c r="F35" s="320"/>
      <c r="G35" s="320"/>
      <c r="H35" s="320"/>
      <c r="I35" s="320"/>
      <c r="J35" s="320"/>
      <c r="K35" s="320"/>
      <c r="L35" s="314">
        <f t="shared" ref="L35:L41" si="15">SUM(A35:K35)</f>
        <v>0</v>
      </c>
      <c r="M35" s="686"/>
      <c r="N35" s="275"/>
      <c r="O35" s="276"/>
      <c r="P35" s="324" t="str">
        <f>IF(O35=0," ",IF(IF(O35=0," ",IF(CODE(N35)=83,VLOOKUP(REPLACE(O35,4,0,"E"),QryItemE2023!$A$2:$D$20000,3,1)))="LUMP","LUMP",SUM(A35:K35)))</f>
        <v xml:space="preserve"> </v>
      </c>
      <c r="Q35" s="322"/>
      <c r="R35" s="323" t="str">
        <f t="shared" si="1"/>
        <v xml:space="preserve">  </v>
      </c>
      <c r="S35" s="321"/>
      <c r="T35" s="328"/>
      <c r="U35" s="329" t="str">
        <f>IF(N35=0," ",VLOOKUP(IF((O35)&lt;10000,IF((O35)&gt;=1000,CONCATENATE(N35,"E",0,O35),CONCATENATE(N35,"E",0,0,O35)),CONCATENATE(N35,"E",O35)),QryItemE2023!$A$2:$G$20000,4,1))</f>
        <v xml:space="preserve"> </v>
      </c>
      <c r="V35" s="12"/>
      <c r="W35" s="11"/>
    </row>
    <row r="36" spans="1:23" ht="20.100000000000001" customHeight="1" x14ac:dyDescent="0.25">
      <c r="A36" s="321"/>
      <c r="B36" s="320"/>
      <c r="C36" s="320"/>
      <c r="D36" s="320"/>
      <c r="E36" s="320"/>
      <c r="F36" s="320"/>
      <c r="G36" s="320"/>
      <c r="H36" s="320"/>
      <c r="I36" s="320"/>
      <c r="J36" s="320">
        <f>'CURB RAMP DATA'!I37</f>
        <v>914</v>
      </c>
      <c r="K36" s="320"/>
      <c r="L36" s="320">
        <f>SUM(A36:K36)-M36</f>
        <v>279</v>
      </c>
      <c r="M36" s="313">
        <v>635</v>
      </c>
      <c r="N36" s="275">
        <v>608</v>
      </c>
      <c r="O36" s="276">
        <v>10000</v>
      </c>
      <c r="P36" s="321">
        <f>IF(O36=0," ",IF(IF(O36=0," ",IF(CODE(N36)=83,VLOOKUP(REPLACE(O36,4,0,"E"),QryItemE2023!$A$2:$D$20000,3,1)))="LUMP","LUMP",SUM(A36:K36)))</f>
        <v>914</v>
      </c>
      <c r="Q36" s="322" t="str">
        <f>IF(P36="LUMP"," ",VLOOKUP(IF((O36)&lt;10000,IF((O36)&gt;=1000,CONCATENATE(N36,"E",O36),CONCATENATE(N36,"E",0,0,O36)),CONCATENATE(N36,"E",O36)),QryItemE2023!$A$2:$D$20000,3,1))</f>
        <v>SF</v>
      </c>
      <c r="R36" s="323" t="str">
        <f t="shared" si="1"/>
        <v xml:space="preserve">4" CONCRETE WALK </v>
      </c>
      <c r="S36" s="321"/>
      <c r="T36" s="328"/>
      <c r="U36" s="329" t="str">
        <f>IF(N36=0," ",VLOOKUP(IF((O36)&lt;10000,IF((O36)&gt;=1000,CONCATENATE(N36,"E",0,O36),CONCATENATE(N36,"E",0,0,O36)),CONCATENATE(N36,"E",O36)),QryItemE2023!$A$2:$G$20000,4,1))</f>
        <v>4" CONCRETE WALK</v>
      </c>
      <c r="V36" s="12"/>
      <c r="W36" s="11"/>
    </row>
    <row r="37" spans="1:23" ht="20.100000000000001" customHeight="1" x14ac:dyDescent="0.25">
      <c r="A37" s="321"/>
      <c r="B37" s="320"/>
      <c r="C37" s="320"/>
      <c r="D37" s="320"/>
      <c r="E37" s="320"/>
      <c r="F37" s="320"/>
      <c r="G37" s="320"/>
      <c r="H37" s="320"/>
      <c r="I37" s="320"/>
      <c r="J37" s="320">
        <f>'CURB RAMP DATA'!J37</f>
        <v>90</v>
      </c>
      <c r="K37" s="320"/>
      <c r="L37" s="320"/>
      <c r="M37" s="320">
        <f>SUM(A37:K37)</f>
        <v>90</v>
      </c>
      <c r="N37" s="275">
        <v>608</v>
      </c>
      <c r="O37" s="276">
        <v>13000</v>
      </c>
      <c r="P37" s="321">
        <f>IF(O37=0," ",IF(IF(O37=0," ",IF(CODE(N37)=83,VLOOKUP(REPLACE(O37,4,0,"E"),QryItemE2023!$A$2:$D$20000,3,1)))="LUMP","LUMP",SUM(A37:K37)))</f>
        <v>90</v>
      </c>
      <c r="Q37" s="322" t="str">
        <f>IF(P37="LUMP"," ",VLOOKUP(IF((O37)&lt;10000,IF((O37)&gt;=1000,CONCATENATE(N37,"E",O37),CONCATENATE(N37,"E",0,0,O37)),CONCATENATE(N37,"E",O37)),QryItemE2023!$A$2:$D$20000,3,1))</f>
        <v>SF</v>
      </c>
      <c r="R37" s="323" t="str">
        <f t="shared" si="1"/>
        <v xml:space="preserve">6" CONCRETE WALK </v>
      </c>
      <c r="S37" s="321"/>
      <c r="T37" s="328"/>
      <c r="U37" s="329" t="str">
        <f>IF(N37=0," ",VLOOKUP(IF((O37)&lt;10000,IF((O37)&gt;=1000,CONCATENATE(N37,"E",0,O37),CONCATENATE(N37,"E",0,0,O37)),CONCATENATE(N37,"E",O37)),QryItemE2023!$A$2:$G$20000,4,1))</f>
        <v>6" CONCRETE WALK</v>
      </c>
      <c r="V37" s="12"/>
      <c r="W37" s="11"/>
    </row>
    <row r="38" spans="1:23" ht="20.100000000000001" customHeight="1" x14ac:dyDescent="0.25">
      <c r="A38" s="321"/>
      <c r="B38" s="320"/>
      <c r="C38" s="320"/>
      <c r="D38" s="320"/>
      <c r="E38" s="320"/>
      <c r="F38" s="320"/>
      <c r="G38" s="320"/>
      <c r="H38" s="320"/>
      <c r="I38" s="320"/>
      <c r="J38" s="320">
        <f>'CURB RAMP DATA'!H37</f>
        <v>1528</v>
      </c>
      <c r="K38" s="320"/>
      <c r="L38" s="320">
        <f>SUM(A38:K38)</f>
        <v>1528</v>
      </c>
      <c r="M38" s="313"/>
      <c r="N38" s="275">
        <v>608</v>
      </c>
      <c r="O38" s="276">
        <v>52000</v>
      </c>
      <c r="P38" s="321">
        <f>IF(O38=0," ",IF(IF(O38=0," ",IF(CODE(N38)=83,VLOOKUP(REPLACE(O38,4,0,"E"),QryItemE2023!$A$2:$D$20000,3,1)))="LUMP","LUMP",SUM(A38:K38)))</f>
        <v>1528</v>
      </c>
      <c r="Q38" s="322" t="str">
        <f>IF(P38="LUMP"," ",VLOOKUP(IF((O38)&lt;10000,IF((O38)&gt;=1000,CONCATENATE(N38,"E",O38),CONCATENATE(N38,"E",0,0,O38)),CONCATENATE(N38,"E",O38)),QryItemE2023!$A$2:$D$20000,3,1))</f>
        <v>SF</v>
      </c>
      <c r="R38" s="323" t="str">
        <f>CONCATENATE(U38," ",T38)</f>
        <v xml:space="preserve">CURB RAMP </v>
      </c>
      <c r="S38" s="321"/>
      <c r="T38" s="328"/>
      <c r="U38" s="329" t="str">
        <f>IF(N38=0," ",VLOOKUP(IF((O38)&lt;10000,IF((O38)&gt;=1000,CONCATENATE(N38,"E",0,O38),CONCATENATE(N38,"E",0,0,O38)),CONCATENATE(N38,"E",O38)),QryItemE2023!$A$2:$G$20000,4,1))</f>
        <v>CURB RAMP</v>
      </c>
      <c r="V38" s="12"/>
      <c r="W38" s="11"/>
    </row>
    <row r="39" spans="1:23" ht="20.100000000000001" customHeight="1" x14ac:dyDescent="0.25">
      <c r="A39" s="321"/>
      <c r="B39" s="320"/>
      <c r="C39" s="320"/>
      <c r="D39" s="320"/>
      <c r="E39" s="320"/>
      <c r="F39" s="320"/>
      <c r="G39" s="320"/>
      <c r="H39" s="320"/>
      <c r="I39" s="320"/>
      <c r="J39" s="320">
        <f>'CURB RAMP DATA'!K37</f>
        <v>40</v>
      </c>
      <c r="K39" s="320"/>
      <c r="L39" s="320">
        <f t="shared" si="15"/>
        <v>40</v>
      </c>
      <c r="M39" s="313"/>
      <c r="N39" s="275">
        <v>608</v>
      </c>
      <c r="O39" s="276">
        <v>53020</v>
      </c>
      <c r="P39" s="321">
        <f>IF(O39=0," ",IF(IF(O39=0," ",IF(CODE(N39)=83,VLOOKUP(REPLACE(O39,4,0,"E"),QryItemE2023!$A$2:$D$20000,3,1)))="LUMP","LUMP",SUM(A39:K39)))</f>
        <v>40</v>
      </c>
      <c r="Q39" s="322" t="str">
        <f>IF(P39="LUMP"," ",VLOOKUP(IF((O39)&lt;10000,IF((O39)&gt;=1000,CONCATENATE(N39,"E",O39),CONCATENATE(N39,"E",0,0,O39)),CONCATENATE(N39,"E",O39)),QryItemE2023!$A$2:$D$20000,3,1))</f>
        <v>SF</v>
      </c>
      <c r="R39" s="323" t="str">
        <f t="shared" si="1"/>
        <v xml:space="preserve">DETECTABLE WARNING </v>
      </c>
      <c r="S39" s="321"/>
      <c r="T39" s="328"/>
      <c r="U39" s="329" t="str">
        <f>IF(N39=0," ",VLOOKUP(IF((O39)&lt;10000,IF((O39)&gt;=1000,CONCATENATE(N39,"E",0,O39),CONCATENATE(N39,"E",0,0,O39)),CONCATENATE(N39,"E",O39)),QryItemE2023!$A$2:$G$20000,4,1))</f>
        <v>DETECTABLE WARNING</v>
      </c>
      <c r="V39" s="12"/>
      <c r="W39" s="11"/>
    </row>
    <row r="40" spans="1:23" ht="20.100000000000001" customHeight="1" x14ac:dyDescent="0.25">
      <c r="A40" s="321"/>
      <c r="B40" s="320"/>
      <c r="C40" s="320"/>
      <c r="D40" s="320"/>
      <c r="E40" s="320"/>
      <c r="F40" s="320"/>
      <c r="G40" s="320"/>
      <c r="H40" s="320"/>
      <c r="I40" s="320"/>
      <c r="J40" s="320"/>
      <c r="K40" s="320"/>
      <c r="L40" s="320">
        <f t="shared" si="15"/>
        <v>0</v>
      </c>
      <c r="M40" s="313"/>
      <c r="N40" s="275"/>
      <c r="O40" s="276"/>
      <c r="P40" s="324" t="str">
        <f>IF(O40=0," ",IF(IF(O40=0," ",IF(CODE(N40)=83,VLOOKUP(REPLACE(O40,4,0,"E"),QryItemE2023!$A$2:$D$20000,3,1)))="LUMP","LUMP",SUM(A40:K40)))</f>
        <v xml:space="preserve"> </v>
      </c>
      <c r="Q40" s="322"/>
      <c r="R40" s="323" t="str">
        <f t="shared" si="1"/>
        <v xml:space="preserve">  </v>
      </c>
      <c r="S40" s="321"/>
      <c r="T40" s="328"/>
      <c r="U40" s="329" t="str">
        <f>IF(N40=0," ",VLOOKUP(IF((O40)&lt;10000,IF((O40)&gt;=1000,CONCATENATE(N40,"E",0,O40),CONCATENATE(N40,"E",0,0,O40)),CONCATENATE(N40,"E",O40)),QryItemE2023!$A$2:$G$20000,4,1))</f>
        <v xml:space="preserve"> </v>
      </c>
      <c r="V40" s="12"/>
      <c r="W40" s="11"/>
    </row>
    <row r="41" spans="1:23" ht="20.100000000000001" customHeight="1" x14ac:dyDescent="0.25">
      <c r="A41" s="321"/>
      <c r="B41" s="320"/>
      <c r="C41" s="320"/>
      <c r="D41" s="320"/>
      <c r="E41" s="320"/>
      <c r="F41" s="320"/>
      <c r="G41" s="320"/>
      <c r="H41" s="320"/>
      <c r="I41" s="320"/>
      <c r="J41" s="320">
        <f>'CURB RAMP DATA'!L37</f>
        <v>20</v>
      </c>
      <c r="K41" s="320"/>
      <c r="L41" s="320">
        <f t="shared" si="15"/>
        <v>20</v>
      </c>
      <c r="M41" s="313"/>
      <c r="N41" s="275">
        <v>609</v>
      </c>
      <c r="O41" s="276">
        <v>26000</v>
      </c>
      <c r="P41" s="322">
        <f>IF(O41=0," ",IF(IF(O41=0," ",IF(CODE(N41)=83,VLOOKUP(REPLACE(O41,4,0,"E"),QryItemE2023!$A$2:$D$20000,3,1)))="LUMP","LUMP",SUM(A41:K41)))</f>
        <v>20</v>
      </c>
      <c r="Q41" s="322" t="str">
        <f>IF(P41="LUMP"," ",VLOOKUP(IF((O41)&lt;10000,IF((O41)&gt;=1000,CONCATENATE(N41,"E",O41),CONCATENATE(N41,"E",0,0,O41)),CONCATENATE(N41,"E",O41)),QryItemE2023!$A$2:$D$20000,3,1))</f>
        <v>FT</v>
      </c>
      <c r="R41" s="323" t="str">
        <f t="shared" si="1"/>
        <v xml:space="preserve">CURB, TYPE 6 </v>
      </c>
      <c r="S41" s="321"/>
      <c r="T41" s="328"/>
      <c r="U41" s="329" t="str">
        <f>IF(N41=0," ",VLOOKUP(IF((O41)&lt;10000,IF((O41)&gt;=1000,CONCATENATE(N41,"E",0,O41),CONCATENATE(N41,"E",0,0,O41)),CONCATENATE(N41,"E",O41)),QryItemE2023!$A$2:$G$20000,4,1))</f>
        <v>CURB, TYPE 6</v>
      </c>
      <c r="V41" s="12"/>
      <c r="W41" s="11"/>
    </row>
    <row r="42" spans="1:23" ht="20.100000000000001" customHeight="1" x14ac:dyDescent="0.25">
      <c r="A42" s="321"/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13"/>
      <c r="N42" s="275"/>
      <c r="O42" s="276"/>
      <c r="P42" s="322"/>
      <c r="Q42" s="322"/>
      <c r="R42" s="323"/>
      <c r="S42" s="321"/>
      <c r="T42" s="328"/>
      <c r="U42" s="329"/>
      <c r="V42" s="12"/>
      <c r="W42" s="11"/>
    </row>
    <row r="43" spans="1:23" ht="20.100000000000001" customHeight="1" x14ac:dyDescent="0.25">
      <c r="A43" s="321"/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>
        <v>2</v>
      </c>
      <c r="M43" s="313"/>
      <c r="N43" s="275">
        <v>623</v>
      </c>
      <c r="O43" s="276">
        <v>40000</v>
      </c>
      <c r="P43" s="321">
        <f>L43</f>
        <v>2</v>
      </c>
      <c r="Q43" s="322" t="str">
        <f>IF(P43="LUMP"," ",VLOOKUP(IF((O43)&lt;10000,IF((O43)&gt;=1000,CONCATENATE(N43,"E",O43),CONCATENATE(N43,"E",0,0,O43)),CONCATENATE(N43,"E",O43)),QryItemE2023!$A$2:$D$20000,3,1))</f>
        <v>EACH</v>
      </c>
      <c r="R43" s="323" t="str">
        <f>CONCATENATE(U43,"",T43)</f>
        <v>MONUMENT ASSEMBLY REMOVED AND RESET, TYPE C</v>
      </c>
      <c r="S43" s="321" t="s">
        <v>15696</v>
      </c>
      <c r="T43" s="328" t="s">
        <v>15695</v>
      </c>
      <c r="U43" s="329" t="str">
        <f>IF(N43=0," ",VLOOKUP(IF((O43)&lt;10000,IF((O43)&gt;=1000,CONCATENATE(N43,"E",0,O43),CONCATENATE(N43,"E",0,0,O43)),CONCATENATE(N43,"E",O43)),QryItemE2023!$A$2:$G$20000,4,1))</f>
        <v>MONUMENT ASSEMBLY REMOVED AND RESET</v>
      </c>
      <c r="V43" s="12"/>
      <c r="W43" s="11"/>
    </row>
    <row r="44" spans="1:23" ht="20.100000000000001" customHeight="1" x14ac:dyDescent="0.25">
      <c r="A44" s="321"/>
      <c r="B44" s="320"/>
      <c r="C44" s="320"/>
      <c r="D44" s="320"/>
      <c r="E44" s="320"/>
      <c r="F44" s="320"/>
      <c r="G44" s="320"/>
      <c r="H44" s="320"/>
      <c r="I44" s="320"/>
      <c r="J44" s="320"/>
      <c r="K44" s="320"/>
      <c r="L44" s="320">
        <v>4</v>
      </c>
      <c r="M44" s="313"/>
      <c r="N44" s="275">
        <v>623</v>
      </c>
      <c r="O44" s="276">
        <v>40500</v>
      </c>
      <c r="P44" s="321">
        <f t="shared" ref="P44:P45" si="16">L44</f>
        <v>4</v>
      </c>
      <c r="Q44" s="322" t="str">
        <f>IF(P44="LUMP"," ",VLOOKUP(IF((O44)&lt;10000,IF((O44)&gt;=1000,CONCATENATE(N44,"E",O44),CONCATENATE(N44,"E",0,0,O44)),CONCATENATE(N44,"E",O44)),QryItemE2023!$A$2:$D$20000,3,1))</f>
        <v>EACH</v>
      </c>
      <c r="R44" s="323" t="str">
        <f t="shared" ref="R44:R45" si="17">CONCATENATE(U44," ",T44)</f>
        <v xml:space="preserve">REFERENCE MONUMENT, TYPE A </v>
      </c>
      <c r="S44" s="321" t="s">
        <v>15696</v>
      </c>
      <c r="T44" s="328"/>
      <c r="U44" s="329" t="str">
        <f>IF(N44=0," ",VLOOKUP(IF((O44)&lt;10000,IF((O44)&gt;=1000,CONCATENATE(N44,"E",0,O44),CONCATENATE(N44,"E",0,0,O44)),CONCATENATE(N44,"E",O44)),QryItemE2023!$A$2:$G$20000,4,1))</f>
        <v>REFERENCE MONUMENT, TYPE A</v>
      </c>
      <c r="V44" s="12"/>
      <c r="W44" s="11"/>
    </row>
    <row r="45" spans="1:23" ht="19.5" customHeight="1" x14ac:dyDescent="0.25">
      <c r="A45" s="321"/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>
        <v>36</v>
      </c>
      <c r="M45" s="313"/>
      <c r="N45" s="275">
        <v>623</v>
      </c>
      <c r="O45" s="276">
        <v>40520</v>
      </c>
      <c r="P45" s="321">
        <f t="shared" si="16"/>
        <v>36</v>
      </c>
      <c r="Q45" s="322" t="str">
        <f>IF(P45="LUMP"," ",VLOOKUP(IF((O45)&lt;10000,IF((O45)&gt;=1000,CONCATENATE(N45,"E",O45),CONCATENATE(N45,"E",0,0,O45)),CONCATENATE(N45,"E",O45)),QryItemE2023!$A$2:$D$20000,3,1))</f>
        <v>EACH</v>
      </c>
      <c r="R45" s="323" t="str">
        <f t="shared" si="17"/>
        <v xml:space="preserve">RIGHT-OF-WAY MONUMENT, TYPE B </v>
      </c>
      <c r="S45" s="321" t="s">
        <v>15696</v>
      </c>
      <c r="T45" s="328"/>
      <c r="U45" s="329" t="str">
        <f>IF(N45=0," ",VLOOKUP(IF((O45)&lt;10000,IF((O45)&gt;=1000,CONCATENATE(N45,"E",0,O45),CONCATENATE(N45,"E",0,0,O45)),CONCATENATE(N45,"E",O45)),QryItemE2023!$A$2:$G$20000,4,1))</f>
        <v>RIGHT-OF-WAY MONUMENT, TYPE B</v>
      </c>
      <c r="V45" s="12"/>
      <c r="W45" s="11"/>
    </row>
    <row r="46" spans="1:23" ht="20.100000000000001" customHeight="1" x14ac:dyDescent="0.25">
      <c r="A46" s="321"/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 t="s">
        <v>53</v>
      </c>
      <c r="M46" s="313"/>
      <c r="N46" s="275">
        <v>623</v>
      </c>
      <c r="O46" s="276">
        <v>50000</v>
      </c>
      <c r="P46" s="322">
        <f>IF(O46=0," ",IF(IF(O46=0," ",IF(CODE(N46)=83,VLOOKUP(REPLACE(O46,4,0,"E"),QryItemE2023!$A$2:$D$20000,3,1)))="LUMP","LUMP",SUM(A46:K46)))</f>
        <v>0</v>
      </c>
      <c r="Q46" s="322" t="str">
        <f>IF(P46="LUMP"," ",VLOOKUP(IF((O46)&lt;10000,IF((O46)&gt;=1000,CONCATENATE(N46,"E",O46),CONCATENATE(N46,"E",0,0,O46)),CONCATENATE(N46,"E",O46)),QryItemE2023!$A$2:$D$20000,3,1))</f>
        <v>LS</v>
      </c>
      <c r="R46" s="323" t="str">
        <f t="shared" si="1"/>
        <v xml:space="preserve">PRECONSTRUCTION SURVEY MONUMENT VERIFICATION AND REPORT </v>
      </c>
      <c r="S46" s="321"/>
      <c r="T46" s="328"/>
      <c r="U46" s="329" t="str">
        <f>IF(N46=0," ",VLOOKUP(IF((O46)&lt;10000,IF((O46)&gt;=1000,CONCATENATE(N46,"E",0,O46),CONCATENATE(N46,"E",0,0,O46)),CONCATENATE(N46,"E",O46)),QryItemE2023!$A$2:$G$20000,4,1))</f>
        <v>PRECONSTRUCTION SURVEY MONUMENT VERIFICATION AND REPORT</v>
      </c>
      <c r="V46" s="12"/>
      <c r="W46" s="11"/>
    </row>
    <row r="47" spans="1:23" ht="20.100000000000001" customHeight="1" x14ac:dyDescent="0.25">
      <c r="A47" s="321"/>
      <c r="B47" s="320"/>
      <c r="C47" s="320"/>
      <c r="D47" s="320"/>
      <c r="E47" s="320"/>
      <c r="F47" s="320"/>
      <c r="G47" s="320"/>
      <c r="H47" s="320"/>
      <c r="I47" s="320"/>
      <c r="J47" s="320"/>
      <c r="K47" s="320"/>
      <c r="L47" s="320" t="s">
        <v>53</v>
      </c>
      <c r="M47" s="313"/>
      <c r="N47" s="275">
        <v>623</v>
      </c>
      <c r="O47" s="276">
        <v>51000</v>
      </c>
      <c r="P47" s="322">
        <f>IF(O47=0," ",IF(IF(O47=0," ",IF(CODE(N47)=83,VLOOKUP(REPLACE(O47,4,0,"E"),QryItemE2023!$A$2:$D$20000,3,1)))="LUMP","LUMP",SUM(A47:K47)))</f>
        <v>0</v>
      </c>
      <c r="Q47" s="322" t="str">
        <f>IF(P47="LUMP"," ",VLOOKUP(IF((O47)&lt;10000,IF((O47)&gt;=1000,CONCATENATE(N47,"E",O47),CONCATENATE(N47,"E",0,0,O47)),CONCATENATE(N47,"E",O47)),QryItemE2023!$A$2:$D$20000,3,1))</f>
        <v>LS</v>
      </c>
      <c r="R47" s="323" t="str">
        <f t="shared" si="1"/>
        <v xml:space="preserve">POST CONSTRUCTION SURVEY MONUMENT VERIFICATION AND REPORT </v>
      </c>
      <c r="S47" s="321"/>
      <c r="T47" s="328"/>
      <c r="U47" s="329" t="str">
        <f>IF(N47=0," ",VLOOKUP(IF((O47)&lt;10000,IF((O47)&gt;=1000,CONCATENATE(N47,"E",0,O47),CONCATENATE(N47,"E",0,0,O47)),CONCATENATE(N47,"E",O47)),QryItemE2023!$A$2:$G$20000,4,1))</f>
        <v>POST CONSTRUCTION SURVEY MONUMENT VERIFICATION AND REPORT</v>
      </c>
      <c r="V47" s="12"/>
      <c r="W47" s="11"/>
    </row>
    <row r="48" spans="1:23" ht="20.100000000000001" customHeight="1" x14ac:dyDescent="0.25">
      <c r="A48" s="321"/>
      <c r="B48" s="320"/>
      <c r="C48" s="320"/>
      <c r="D48" s="320"/>
      <c r="E48" s="320"/>
      <c r="F48" s="320"/>
      <c r="G48" s="320"/>
      <c r="H48" s="320"/>
      <c r="I48" s="320"/>
      <c r="J48" s="320"/>
      <c r="K48" s="320"/>
      <c r="L48" s="320"/>
      <c r="M48" s="313"/>
      <c r="N48" s="275"/>
      <c r="O48" s="276"/>
      <c r="P48" s="322"/>
      <c r="Q48" s="322"/>
      <c r="R48" s="688"/>
      <c r="S48" s="321"/>
      <c r="T48" s="328"/>
      <c r="U48" s="329"/>
      <c r="V48" s="12"/>
      <c r="W48" s="11"/>
    </row>
    <row r="49" spans="1:23" ht="20.100000000000001" customHeight="1" x14ac:dyDescent="0.25">
      <c r="A49" s="321"/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13"/>
      <c r="N49" s="275"/>
      <c r="O49" s="276"/>
      <c r="P49" s="324" t="str">
        <f>IF(O49=0," ",IF(IF(O49=0," ",IF(CODE(N49)=83,VLOOKUP(REPLACE(O49,4,0,"E"),QryItemE2023!$A$2:$D$20000,3,1)))="LUMP","LUMP",SUM(A49:K49)))</f>
        <v xml:space="preserve"> </v>
      </c>
      <c r="Q49" s="322"/>
      <c r="R49" s="312" t="s">
        <v>13062</v>
      </c>
      <c r="S49" s="321"/>
      <c r="T49" s="328"/>
      <c r="U49" s="329" t="str">
        <f>IF(N49=0," ",VLOOKUP(IF((O49)&lt;10000,IF((O49)&gt;=1000,CONCATENATE(N49,"E",0,O49),CONCATENATE(N49,"E",0,0,O49)),CONCATENATE(N49,"E",O49)),QryItemE2023!$A$2:$G$20000,4,1))</f>
        <v xml:space="preserve"> </v>
      </c>
      <c r="V49" s="12"/>
      <c r="W49" s="11"/>
    </row>
    <row r="50" spans="1:23" ht="20.100000000000001" customHeight="1" x14ac:dyDescent="0.25">
      <c r="A50" s="321"/>
      <c r="B50" s="320"/>
      <c r="C50" s="320"/>
      <c r="D50" s="320"/>
      <c r="E50" s="320"/>
      <c r="F50" s="320"/>
      <c r="G50" s="320"/>
      <c r="H50" s="320"/>
      <c r="I50" s="320">
        <f>CEILING('DRAINAGE DATA'!J20,1)</f>
        <v>1476</v>
      </c>
      <c r="J50" s="320"/>
      <c r="K50" s="320"/>
      <c r="L50" s="320">
        <f>SUM(A50:K50)</f>
        <v>1476</v>
      </c>
      <c r="M50" s="313"/>
      <c r="N50" s="275">
        <v>601</v>
      </c>
      <c r="O50" s="276">
        <v>21050</v>
      </c>
      <c r="P50" s="321">
        <f>IF(O50=0," ",IF(IF(O50=0," ",IF(CODE(N50)=83,VLOOKUP(REPLACE(O50,4,0,"E"),QryItemE2023!$A$2:$D$20000,3,1)))="LUMP","LUMP",SUM(A50:K50)))</f>
        <v>1476</v>
      </c>
      <c r="Q50" s="322" t="str">
        <f>IF(P50="LUMP"," ",VLOOKUP(IF((O50)&lt;10000,IF((O50)&gt;=1000,CONCATENATE(N50,"E",O50),CONCATENATE(N50,"E",0,0,O50)),CONCATENATE(N50,"E",O50)),QryItemE2023!$A$2:$D$20000,3,1))</f>
        <v>SY</v>
      </c>
      <c r="R50" s="323" t="str">
        <f>CONCATENATE(U50," ",T50)</f>
        <v xml:space="preserve">TIED CONCRETE BLOCK MAT WITH TYPE 1 UNDERLAYMENT </v>
      </c>
      <c r="S50" s="321"/>
      <c r="T50" s="328"/>
      <c r="U50" s="329" t="str">
        <f>IF(N50=0," ",VLOOKUP(IF((O50)&lt;10000,IF((O50)&gt;=1000,CONCATENATE(N50,"E",0,O50),CONCATENATE(N50,"E",0,0,O50)),CONCATENATE(N50,"E",O50)),QryItemE2023!$A$2:$G$20000,4,1))</f>
        <v>TIED CONCRETE BLOCK MAT WITH TYPE 1 UNDERLAYMENT</v>
      </c>
      <c r="V50" s="12"/>
      <c r="W50" s="11"/>
    </row>
    <row r="51" spans="1:23" ht="20.100000000000001" customHeight="1" x14ac:dyDescent="0.25">
      <c r="A51" s="321"/>
      <c r="B51" s="320"/>
      <c r="C51" s="320"/>
      <c r="D51" s="320"/>
      <c r="E51" s="320"/>
      <c r="F51" s="320"/>
      <c r="G51" s="320"/>
      <c r="H51" s="320"/>
      <c r="I51" s="320"/>
      <c r="J51" s="320"/>
      <c r="K51" s="320"/>
      <c r="L51" s="314"/>
      <c r="M51" s="686"/>
      <c r="N51" s="275"/>
      <c r="O51" s="276"/>
      <c r="P51" s="324"/>
      <c r="Q51" s="322"/>
      <c r="R51" s="323"/>
      <c r="S51" s="321"/>
      <c r="T51" s="328"/>
      <c r="U51" s="329"/>
      <c r="V51" s="12"/>
      <c r="W51" s="11"/>
    </row>
    <row r="52" spans="1:23" ht="20.100000000000001" customHeight="1" x14ac:dyDescent="0.25">
      <c r="A52" s="321"/>
      <c r="B52" s="320"/>
      <c r="C52" s="320"/>
      <c r="D52" s="320"/>
      <c r="E52" s="320"/>
      <c r="F52" s="320"/>
      <c r="G52" s="320"/>
      <c r="H52" s="320"/>
      <c r="I52" s="320"/>
      <c r="J52" s="320">
        <f>CEILING('CURB RAMP DATA'!M37,1)</f>
        <v>6</v>
      </c>
      <c r="K52" s="320"/>
      <c r="L52" s="314"/>
      <c r="M52" s="320">
        <f>SUM(A52:K52)</f>
        <v>6</v>
      </c>
      <c r="N52" s="275">
        <v>653</v>
      </c>
      <c r="O52" s="276">
        <v>10001</v>
      </c>
      <c r="P52" s="321">
        <f>IF(O52=0," ",IF(IF(O52=0," ",IF(CODE(N52)=83,VLOOKUP(REPLACE(O52,4,0,"E"),QryItemE2023!$A$2:$D$20000,3,1)))="LUMP","LUMP",SUM(A52:K52)))</f>
        <v>6</v>
      </c>
      <c r="Q52" s="322" t="str">
        <f>IF(P52="LUMP"," ",VLOOKUP(IF((O52)&lt;10000,IF((O52)&gt;=1000,CONCATENATE(N52,"E",O52),CONCATENATE(N52,"E",0,0,O52)),CONCATENATE(N52,"E",O52)),QryItemE2023!$A$2:$D$20000,3,1))</f>
        <v>CY</v>
      </c>
      <c r="R52" s="323" t="str">
        <f>CONCATENATE(U52," ",T52)</f>
        <v xml:space="preserve">TOPSOIL FURNISHED AND PLACED, AS PER PLAN </v>
      </c>
      <c r="S52" s="321">
        <v>4</v>
      </c>
      <c r="T52" s="328"/>
      <c r="U52" s="329" t="str">
        <f>IF(N52=0," ",VLOOKUP(IF((O52)&lt;10000,IF((O52)&gt;=1000,CONCATENATE(N52,"E",0,O52),CONCATENATE(N52,"E",0,0,O52)),CONCATENATE(N52,"E",O52)),QryItemE2023!$A$2:$G$20000,4,1))</f>
        <v>TOPSOIL FURNISHED AND PLACED, AS PER PLAN</v>
      </c>
      <c r="V52" s="12"/>
      <c r="W52" s="11"/>
    </row>
    <row r="53" spans="1:23" ht="20.100000000000001" customHeight="1" x14ac:dyDescent="0.25">
      <c r="A53" s="321"/>
      <c r="B53" s="320"/>
      <c r="C53" s="320"/>
      <c r="D53" s="320"/>
      <c r="E53" s="320"/>
      <c r="F53" s="320"/>
      <c r="G53" s="320"/>
      <c r="H53" s="320"/>
      <c r="I53" s="320"/>
      <c r="J53" s="320">
        <f>CEILING('CURB RAMP DATA'!N37,1)</f>
        <v>47</v>
      </c>
      <c r="K53" s="320"/>
      <c r="L53" s="314"/>
      <c r="M53" s="320">
        <f>SUM(A53:K53)</f>
        <v>47</v>
      </c>
      <c r="N53" s="275">
        <v>659</v>
      </c>
      <c r="O53" s="276">
        <v>500</v>
      </c>
      <c r="P53" s="321">
        <f>IF(O53=0," ",IF(IF(O53=0," ",IF(CODE(N53)=83,VLOOKUP(REPLACE(O53,4,0,"E"),QryItemE2023!$A$2:$D$20000,3,1)))="LUMP","LUMP",SUM(A53:K53)))</f>
        <v>47</v>
      </c>
      <c r="Q53" s="322" t="str">
        <f>IF(P53="LUMP"," ",VLOOKUP(IF((O53)&lt;10000,IF((O53)&gt;=1000,CONCATENATE(N53,"E",O53),CONCATENATE(N53,"E",0,0,O53)),CONCATENATE(N53,"E",O53)),QryItemE2023!$A$2:$D$20000,3,1))</f>
        <v>SY</v>
      </c>
      <c r="R53" s="323" t="str">
        <f>CONCATENATE(U53," ",T53)</f>
        <v xml:space="preserve">SEEDING AND MULCHING, CLASS 1 </v>
      </c>
      <c r="S53" s="321"/>
      <c r="T53" s="328"/>
      <c r="U53" s="329" t="str">
        <f>IF(N53=0," ",VLOOKUP(IF((O53)&lt;10000,IF((O53)&gt;=1000,CONCATENATE(N53,"E",0,O53),CONCATENATE(N53,"E",0,0,O53)),CONCATENATE(N53,"E",O53)),QryItemE2023!$A$2:$G$20000,4,1))</f>
        <v>SEEDING AND MULCHING, CLASS 1</v>
      </c>
      <c r="V53" s="12"/>
      <c r="W53" s="11"/>
    </row>
    <row r="54" spans="1:23" ht="20.100000000000001" customHeight="1" x14ac:dyDescent="0.25">
      <c r="A54" s="321"/>
      <c r="B54" s="320"/>
      <c r="C54" s="320"/>
      <c r="D54" s="320"/>
      <c r="E54" s="320"/>
      <c r="F54" s="320"/>
      <c r="G54" s="320"/>
      <c r="H54" s="320"/>
      <c r="I54" s="320">
        <f>CEILING('DRAINAGE DATA'!K20,1)</f>
        <v>1476</v>
      </c>
      <c r="J54" s="320"/>
      <c r="K54" s="320"/>
      <c r="L54" s="314"/>
      <c r="M54" s="686"/>
      <c r="N54" s="275">
        <v>659</v>
      </c>
      <c r="O54" s="276">
        <v>510</v>
      </c>
      <c r="P54" s="321">
        <f>IF(O54=0," ",IF(IF(O54=0," ",IF(CODE(N54)=83,VLOOKUP(REPLACE(O54,4,0,"E"),QryItemE2023!$A$2:$D$20000,3,1)))="LUMP","LUMP",SUM(A54:K54)))</f>
        <v>1476</v>
      </c>
      <c r="Q54" s="322" t="str">
        <f>IF(P54="LUMP"," ",VLOOKUP(IF((O54)&lt;10000,IF((O54)&gt;=1000,CONCATENATE(N54,"E",O54),CONCATENATE(N54,"E",0,0,O54)),CONCATENATE(N54,"E",O54)),QryItemE2023!$A$2:$D$20000,3,1))</f>
        <v>SY</v>
      </c>
      <c r="R54" s="323" t="str">
        <f>CONCATENATE(U54," ",T54)</f>
        <v xml:space="preserve">SEEDING AND MULCHING, CLASS 2 </v>
      </c>
      <c r="S54" s="321"/>
      <c r="T54" s="328"/>
      <c r="U54" s="329" t="str">
        <f>IF(N54=0," ",VLOOKUP(IF((O54)&lt;10000,IF((O54)&gt;=1000,CONCATENATE(N54,"E",0,O54),CONCATENATE(N54,"E",0,0,O54)),CONCATENATE(N54,"E",O54)),QryItemE2023!$A$2:$G$20000,4,1))</f>
        <v>SEEDING AND MULCHING, CLASS 2</v>
      </c>
      <c r="V54" s="12"/>
      <c r="W54" s="11"/>
    </row>
    <row r="55" spans="1:23" ht="20.100000000000001" customHeight="1" x14ac:dyDescent="0.25">
      <c r="A55" s="321"/>
      <c r="B55" s="320"/>
      <c r="C55" s="320"/>
      <c r="D55" s="320"/>
      <c r="E55" s="320"/>
      <c r="F55" s="320"/>
      <c r="G55" s="320"/>
      <c r="H55" s="320"/>
      <c r="I55" s="320"/>
      <c r="J55" s="320"/>
      <c r="K55" s="320"/>
      <c r="L55" s="314"/>
      <c r="M55" s="686"/>
      <c r="N55" s="275"/>
      <c r="O55" s="276"/>
      <c r="P55" s="324"/>
      <c r="Q55" s="322"/>
      <c r="R55" s="323"/>
      <c r="S55" s="321"/>
      <c r="T55" s="328"/>
      <c r="U55" s="329"/>
      <c r="V55" s="12"/>
      <c r="W55" s="11"/>
    </row>
    <row r="56" spans="1:23" ht="20.100000000000001" customHeight="1" x14ac:dyDescent="0.25">
      <c r="A56" s="321"/>
      <c r="B56" s="320"/>
      <c r="C56" s="320"/>
      <c r="D56" s="320"/>
      <c r="E56" s="320"/>
      <c r="F56" s="320"/>
      <c r="G56" s="320"/>
      <c r="H56" s="320"/>
      <c r="I56" s="320"/>
      <c r="J56" s="320"/>
      <c r="K56" s="320"/>
      <c r="L56" s="320">
        <f>P56</f>
        <v>10000</v>
      </c>
      <c r="M56" s="313"/>
      <c r="N56" s="275">
        <v>832</v>
      </c>
      <c r="O56" s="276">
        <v>30000</v>
      </c>
      <c r="P56" s="321">
        <v>10000</v>
      </c>
      <c r="Q56" s="322" t="str">
        <f>IF(P56="LUMP"," ",VLOOKUP(IF((O56)&lt;10000,IF((O56)&gt;=1000,CONCATENATE(N56,"E",O56),CONCATENATE(N56,"E",0,0,O56)),CONCATENATE(N56,"E",O56)),QryItemE2023!$A$2:$D$20000,3,1))</f>
        <v>EACH</v>
      </c>
      <c r="R56" s="323" t="str">
        <f>CONCATENATE(U56," ",T56)</f>
        <v xml:space="preserve">EROSION CONTROL </v>
      </c>
      <c r="S56" s="321"/>
      <c r="T56" s="328"/>
      <c r="U56" s="329" t="str">
        <f>IF(N56=0," ",VLOOKUP(IF((O56)&lt;10000,IF((O56)&gt;=1000,CONCATENATE(N56,"E",0,O56),CONCATENATE(N56,"E",0,0,O56)),CONCATENATE(N56,"E",O56)),QryItemE2023!$A$2:$G$20000,4,1))</f>
        <v>EROSION CONTROL</v>
      </c>
      <c r="V56" s="12"/>
      <c r="W56" s="11"/>
    </row>
    <row r="57" spans="1:23" ht="19.5" customHeight="1" thickBot="1" x14ac:dyDescent="0.3">
      <c r="A57" s="596"/>
      <c r="B57" s="597"/>
      <c r="C57" s="597"/>
      <c r="D57" s="597"/>
      <c r="E57" s="597"/>
      <c r="F57" s="597"/>
      <c r="G57" s="597"/>
      <c r="H57" s="597"/>
      <c r="I57" s="597"/>
      <c r="J57" s="597"/>
      <c r="K57" s="597"/>
      <c r="L57" s="598"/>
      <c r="M57" s="598"/>
      <c r="N57" s="599"/>
      <c r="O57" s="600"/>
      <c r="P57" s="601" t="s">
        <v>15493</v>
      </c>
      <c r="Q57" s="599"/>
      <c r="R57" s="602" t="str">
        <f>CONCATENATE(U57," ",T57)</f>
        <v xml:space="preserve">  </v>
      </c>
      <c r="S57" s="596"/>
      <c r="T57" s="328"/>
      <c r="U57" s="329" t="str">
        <f>IF(N57=0," ",VLOOKUP(IF((O57)&lt;10000,IF((O57)&gt;=1000,CONCATENATE(N57,"E",0,O57),CONCATENATE(N57,"E",0,0,O57)),CONCATENATE(N57,"E",O57)),QryItemE2023!$A$2:$G$20000,4,1))</f>
        <v xml:space="preserve"> </v>
      </c>
      <c r="V57" s="12"/>
      <c r="W57" s="11"/>
    </row>
    <row r="58" spans="1:23" ht="1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6"/>
      <c r="P58" s="4"/>
      <c r="Q58" s="1"/>
      <c r="R58" s="7"/>
      <c r="S58" s="7"/>
      <c r="U58" s="81"/>
      <c r="W58" s="81"/>
    </row>
    <row r="59" spans="1:23" ht="1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1"/>
      <c r="O59" s="8"/>
      <c r="P59" s="4"/>
      <c r="Q59" s="1"/>
      <c r="R59" s="7"/>
      <c r="S59" s="7"/>
      <c r="U59" s="13"/>
      <c r="V59" s="13"/>
      <c r="W59" s="13"/>
    </row>
    <row r="60" spans="1:23" ht="1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1"/>
      <c r="O60" s="8"/>
      <c r="P60" s="4"/>
      <c r="Q60" s="1"/>
      <c r="R60" s="7"/>
      <c r="S60" s="7"/>
      <c r="U60" s="81"/>
      <c r="W60" s="81"/>
    </row>
    <row r="61" spans="1:23" ht="1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6"/>
      <c r="P61" s="4"/>
      <c r="Q61" s="1"/>
      <c r="R61" s="7"/>
      <c r="S61" s="7"/>
      <c r="U61" s="81"/>
      <c r="W61" s="81"/>
    </row>
    <row r="62" spans="1:23" ht="1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6"/>
      <c r="P62" s="4"/>
      <c r="Q62" s="1"/>
      <c r="R62" s="7"/>
      <c r="S62" s="7"/>
      <c r="U62" s="81"/>
      <c r="W62" s="81"/>
    </row>
    <row r="63" spans="1:23" ht="1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6"/>
      <c r="P63" s="4"/>
      <c r="Q63" s="3"/>
      <c r="R63" s="3"/>
      <c r="S63" s="3"/>
      <c r="T63" s="3"/>
      <c r="U63" s="81"/>
      <c r="W63" s="81"/>
    </row>
    <row r="64" spans="1:23" ht="1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6"/>
      <c r="P64" s="4"/>
      <c r="Q64" s="1"/>
      <c r="R64" s="7"/>
      <c r="S64" s="7"/>
      <c r="U64" s="81"/>
      <c r="W64" s="81"/>
    </row>
    <row r="65" spans="1:23" ht="1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6"/>
      <c r="P65" s="4"/>
      <c r="Q65" s="1"/>
      <c r="R65" s="7"/>
      <c r="S65" s="7"/>
      <c r="U65" s="81"/>
      <c r="W65" s="81"/>
    </row>
    <row r="66" spans="1:23" ht="1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6"/>
      <c r="O66" s="6"/>
      <c r="P66" s="4"/>
      <c r="Q66" s="1"/>
      <c r="R66" s="7"/>
      <c r="S66" s="7"/>
      <c r="U66" s="81"/>
      <c r="W66" s="81"/>
    </row>
    <row r="67" spans="1:23" ht="1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6"/>
      <c r="O67" s="6"/>
      <c r="P67" s="4"/>
      <c r="Q67" s="1"/>
      <c r="R67" s="7"/>
      <c r="S67" s="7"/>
      <c r="U67" s="81"/>
      <c r="W67" s="81"/>
    </row>
    <row r="68" spans="1:23" ht="1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6"/>
      <c r="O68" s="6"/>
      <c r="P68" s="4"/>
      <c r="Q68" s="1"/>
      <c r="R68" s="7"/>
      <c r="S68" s="7"/>
      <c r="U68" s="81"/>
      <c r="W68" s="81"/>
    </row>
    <row r="69" spans="1:23" ht="1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6"/>
      <c r="O69" s="6"/>
      <c r="P69" s="4"/>
      <c r="Q69" s="1"/>
      <c r="R69" s="7"/>
      <c r="S69" s="7"/>
      <c r="T69" s="13"/>
      <c r="U69" s="82"/>
      <c r="V69" s="2"/>
      <c r="W69" s="82"/>
    </row>
    <row r="70" spans="1:23" ht="1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6"/>
      <c r="O70" s="6"/>
      <c r="P70" s="4"/>
      <c r="Q70" s="1"/>
      <c r="R70" s="7"/>
      <c r="S70" s="7"/>
      <c r="U70" s="81"/>
      <c r="W70" s="81"/>
    </row>
    <row r="71" spans="1:23" ht="1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6"/>
      <c r="O71" s="6"/>
      <c r="P71" s="4"/>
      <c r="Q71" s="1"/>
      <c r="R71" s="7"/>
      <c r="S71" s="7"/>
      <c r="U71" s="81"/>
      <c r="W71" s="81"/>
    </row>
    <row r="72" spans="1:23" ht="1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6"/>
      <c r="O72" s="6"/>
      <c r="P72" s="4"/>
      <c r="Q72" s="1"/>
      <c r="R72" s="7"/>
      <c r="S72" s="7"/>
      <c r="U72" s="81"/>
      <c r="W72" s="81"/>
    </row>
    <row r="73" spans="1:23" ht="1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129"/>
      <c r="O73" s="129"/>
      <c r="P73" s="4"/>
      <c r="Q73" s="1"/>
      <c r="R73" s="7"/>
      <c r="S73" s="7"/>
      <c r="U73" s="81"/>
      <c r="W73" s="81"/>
    </row>
    <row r="74" spans="1:23" ht="1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6"/>
      <c r="O74" s="6"/>
      <c r="P74" s="4"/>
      <c r="Q74" s="1"/>
      <c r="R74" s="7"/>
      <c r="S74" s="7"/>
      <c r="U74" s="81"/>
      <c r="W74" s="81"/>
    </row>
    <row r="75" spans="1:23" ht="1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129"/>
      <c r="O75" s="129"/>
      <c r="P75" s="4"/>
      <c r="Q75" s="1"/>
      <c r="R75" s="7"/>
      <c r="S75" s="7"/>
      <c r="U75" s="81"/>
      <c r="W75" s="81"/>
    </row>
    <row r="76" spans="1:23" ht="1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6"/>
      <c r="O76" s="6"/>
      <c r="P76" s="4"/>
      <c r="Q76" s="1"/>
      <c r="R76" s="7"/>
      <c r="S76" s="7"/>
      <c r="U76" s="81"/>
      <c r="W76" s="81"/>
    </row>
    <row r="77" spans="1:23" ht="1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6"/>
      <c r="O77" s="6"/>
      <c r="P77" s="4"/>
      <c r="Q77" s="1"/>
      <c r="R77" s="7"/>
      <c r="S77" s="7"/>
      <c r="U77" s="81"/>
      <c r="W77" s="81"/>
    </row>
    <row r="78" spans="1:23" ht="1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6"/>
      <c r="O78" s="6"/>
      <c r="P78" s="4"/>
      <c r="Q78" s="1"/>
      <c r="R78" s="7"/>
      <c r="S78" s="7"/>
      <c r="U78" s="82"/>
      <c r="V78" s="2"/>
      <c r="W78" s="82"/>
    </row>
    <row r="79" spans="1:23" ht="1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6"/>
      <c r="O79" s="6"/>
      <c r="P79" s="4"/>
      <c r="Q79" s="1"/>
      <c r="R79" s="7"/>
      <c r="S79" s="7"/>
      <c r="T79" s="2"/>
      <c r="U79" s="81"/>
      <c r="W79" s="81"/>
    </row>
    <row r="80" spans="1:23" ht="1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6"/>
      <c r="O80" s="6"/>
      <c r="P80" s="4"/>
      <c r="Q80" s="1"/>
      <c r="R80" s="7"/>
      <c r="S80" s="7"/>
      <c r="U80" s="82"/>
      <c r="V80" s="2"/>
      <c r="W80" s="82"/>
    </row>
    <row r="81" spans="1:23" ht="1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6"/>
      <c r="O81" s="6"/>
      <c r="P81" s="4"/>
      <c r="Q81" s="1"/>
      <c r="R81" s="7"/>
      <c r="S81" s="7"/>
      <c r="U81" s="81"/>
      <c r="W81" s="81"/>
    </row>
    <row r="82" spans="1:23" ht="1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6"/>
      <c r="O82" s="6"/>
      <c r="P82" s="4"/>
      <c r="Q82" s="1"/>
      <c r="R82" s="7"/>
      <c r="S82" s="7"/>
      <c r="U82" s="81"/>
      <c r="W82" s="81"/>
    </row>
    <row r="83" spans="1:23" ht="1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6"/>
      <c r="O83" s="6"/>
      <c r="P83" s="4"/>
      <c r="Q83" s="1"/>
      <c r="R83" s="7"/>
      <c r="S83" s="7"/>
      <c r="U83" s="81"/>
      <c r="W83" s="81"/>
    </row>
    <row r="84" spans="1:23" ht="1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6"/>
      <c r="O84" s="6"/>
      <c r="P84" s="4"/>
      <c r="Q84" s="1"/>
      <c r="R84" s="7"/>
      <c r="S84" s="7"/>
      <c r="U84" s="81"/>
      <c r="W84" s="81"/>
    </row>
    <row r="85" spans="1:23" ht="1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6"/>
      <c r="P85" s="4"/>
      <c r="Q85" s="1"/>
      <c r="R85" s="7"/>
      <c r="S85" s="7"/>
      <c r="U85" s="81"/>
      <c r="W85" s="81"/>
    </row>
    <row r="86" spans="1:23" ht="1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6"/>
      <c r="P86" s="4"/>
      <c r="Q86" s="1"/>
      <c r="R86" s="7"/>
      <c r="S86" s="7"/>
      <c r="U86" s="81"/>
      <c r="W86" s="81"/>
    </row>
    <row r="87" spans="1:23" ht="1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6"/>
      <c r="O87" s="6"/>
      <c r="P87" s="4"/>
      <c r="Q87" s="1"/>
      <c r="R87" s="7"/>
      <c r="S87" s="7"/>
      <c r="U87" s="82"/>
      <c r="V87" s="2"/>
      <c r="W87" s="82"/>
    </row>
    <row r="88" spans="1:23" ht="1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6"/>
      <c r="O88" s="6"/>
      <c r="P88" s="4"/>
      <c r="Q88" s="1"/>
      <c r="R88" s="7"/>
      <c r="S88" s="7"/>
      <c r="T88" s="2"/>
      <c r="U88" s="81"/>
      <c r="W88" s="81"/>
    </row>
    <row r="89" spans="1:23" ht="1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6"/>
      <c r="O89" s="6"/>
      <c r="P89" s="4"/>
      <c r="Q89" s="1"/>
      <c r="R89" s="7"/>
      <c r="S89" s="7"/>
      <c r="U89" s="81"/>
      <c r="W89" s="81"/>
    </row>
    <row r="90" spans="1:23" ht="1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6"/>
      <c r="O90" s="6"/>
      <c r="P90" s="4"/>
      <c r="Q90" s="1"/>
      <c r="R90" s="7"/>
      <c r="S90" s="7"/>
      <c r="T90" s="2"/>
      <c r="U90" s="81"/>
      <c r="W90" s="81"/>
    </row>
    <row r="91" spans="1:23" ht="1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6"/>
      <c r="O91" s="6"/>
      <c r="P91" s="4"/>
      <c r="Q91" s="1"/>
      <c r="R91" s="7"/>
      <c r="S91" s="7"/>
      <c r="U91" s="81"/>
      <c r="W91" s="81"/>
    </row>
    <row r="92" spans="1:23" ht="1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6"/>
      <c r="O92" s="6"/>
      <c r="P92" s="4"/>
      <c r="Q92" s="1"/>
      <c r="R92" s="7"/>
      <c r="S92" s="7"/>
      <c r="U92" s="81"/>
      <c r="W92" s="81"/>
    </row>
    <row r="93" spans="1:23" ht="1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6"/>
      <c r="O93" s="6"/>
      <c r="P93" s="4"/>
      <c r="Q93" s="1"/>
      <c r="R93" s="7"/>
      <c r="S93" s="7"/>
      <c r="U93" s="81"/>
      <c r="W93" s="81"/>
    </row>
    <row r="94" spans="1:23" ht="1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6"/>
      <c r="O94" s="6"/>
      <c r="P94" s="4"/>
      <c r="Q94" s="1"/>
      <c r="R94" s="7"/>
      <c r="S94" s="7"/>
      <c r="U94" s="81"/>
      <c r="W94" s="81"/>
    </row>
    <row r="95" spans="1:23" ht="1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6"/>
      <c r="O95" s="6"/>
      <c r="P95" s="4"/>
      <c r="Q95" s="1"/>
      <c r="R95" s="7"/>
      <c r="S95" s="7"/>
      <c r="U95" s="81"/>
      <c r="W95" s="81"/>
    </row>
    <row r="96" spans="1:23" ht="1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6"/>
      <c r="O96" s="6"/>
      <c r="P96" s="4"/>
      <c r="Q96" s="1"/>
      <c r="R96" s="7"/>
      <c r="S96" s="7"/>
      <c r="U96" s="82"/>
      <c r="V96" s="2"/>
      <c r="W96" s="82"/>
    </row>
    <row r="97" spans="1:23" ht="1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6"/>
      <c r="O97" s="6"/>
      <c r="P97" s="4"/>
      <c r="Q97" s="1"/>
      <c r="R97" s="7"/>
      <c r="S97" s="7"/>
      <c r="T97" s="2"/>
      <c r="U97" s="81"/>
      <c r="W97" s="81"/>
    </row>
    <row r="98" spans="1:23" ht="1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6"/>
      <c r="O98" s="6"/>
      <c r="P98" s="4"/>
      <c r="Q98" s="1"/>
      <c r="R98" s="7"/>
      <c r="S98" s="7"/>
      <c r="U98" s="81"/>
      <c r="W98" s="81"/>
    </row>
    <row r="99" spans="1:23" ht="1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6"/>
      <c r="O99" s="6"/>
      <c r="P99" s="4"/>
      <c r="Q99" s="1"/>
      <c r="R99" s="7"/>
      <c r="S99" s="7"/>
      <c r="U99" s="82"/>
      <c r="V99" s="2"/>
      <c r="W99" s="82"/>
    </row>
    <row r="100" spans="1:23" ht="1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6"/>
      <c r="O100" s="6"/>
      <c r="P100" s="4"/>
      <c r="Q100" s="1"/>
      <c r="R100" s="7"/>
      <c r="S100" s="7"/>
      <c r="U100" s="81"/>
      <c r="W100" s="81"/>
    </row>
    <row r="101" spans="1:23" ht="1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6"/>
      <c r="O101" s="6"/>
      <c r="P101" s="4"/>
      <c r="Q101" s="1"/>
      <c r="R101" s="7"/>
      <c r="S101" s="7"/>
      <c r="U101" s="81"/>
      <c r="W101" s="81"/>
    </row>
    <row r="102" spans="1:23" ht="1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6"/>
      <c r="O102" s="6"/>
      <c r="P102" s="4"/>
      <c r="Q102" s="1"/>
      <c r="R102" s="7"/>
      <c r="S102" s="7"/>
      <c r="U102" s="81"/>
      <c r="W102" s="81"/>
    </row>
    <row r="103" spans="1:23" ht="1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6"/>
      <c r="O103" s="6"/>
      <c r="P103" s="4"/>
      <c r="Q103" s="1"/>
      <c r="R103" s="7"/>
      <c r="S103" s="7"/>
      <c r="U103" s="81"/>
      <c r="W103" s="81"/>
    </row>
    <row r="104" spans="1:23" ht="1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6"/>
      <c r="O104" s="6"/>
      <c r="P104" s="4"/>
      <c r="Q104" s="1"/>
      <c r="R104" s="7"/>
      <c r="S104" s="7"/>
      <c r="U104" s="81"/>
      <c r="W104" s="81"/>
    </row>
    <row r="105" spans="1:23" ht="1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6"/>
      <c r="O105" s="6"/>
      <c r="P105" s="4"/>
      <c r="Q105" s="1"/>
      <c r="R105" s="7"/>
      <c r="S105" s="7"/>
      <c r="U105" s="82"/>
      <c r="V105" s="2"/>
      <c r="W105" s="82"/>
    </row>
    <row r="106" spans="1:23" ht="1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6"/>
      <c r="O106" s="6"/>
      <c r="P106" s="4"/>
      <c r="Q106" s="1"/>
      <c r="R106" s="7"/>
      <c r="S106" s="7"/>
      <c r="T106" s="2"/>
      <c r="U106" s="81"/>
      <c r="W106" s="81"/>
    </row>
    <row r="107" spans="1:23" ht="1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6"/>
      <c r="O107" s="6"/>
      <c r="P107" s="4"/>
      <c r="Q107" s="1"/>
      <c r="R107" s="7"/>
      <c r="S107" s="7"/>
      <c r="U107" s="81"/>
      <c r="W107" s="81"/>
    </row>
    <row r="108" spans="1:23" ht="1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6"/>
      <c r="O108" s="6"/>
      <c r="P108" s="4"/>
      <c r="Q108" s="1"/>
      <c r="R108" s="7"/>
      <c r="S108" s="7"/>
      <c r="U108" s="81"/>
      <c r="W108" s="81"/>
    </row>
    <row r="109" spans="1:23" ht="1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6"/>
      <c r="O109" s="6"/>
      <c r="P109" s="4"/>
      <c r="Q109" s="1"/>
      <c r="R109" s="7"/>
      <c r="S109" s="7"/>
      <c r="T109" s="2"/>
      <c r="U109" s="81"/>
      <c r="W109" s="81"/>
    </row>
    <row r="110" spans="1:23" ht="1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6"/>
      <c r="O110" s="6"/>
      <c r="P110" s="4"/>
      <c r="Q110" s="1"/>
      <c r="R110" s="7"/>
      <c r="S110" s="7"/>
      <c r="U110" s="81"/>
      <c r="W110" s="81"/>
    </row>
    <row r="111" spans="1:23" ht="1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6"/>
      <c r="O111" s="6"/>
      <c r="P111" s="4"/>
      <c r="Q111" s="1"/>
      <c r="R111" s="7"/>
      <c r="S111" s="7"/>
      <c r="U111" s="81"/>
      <c r="W111" s="81"/>
    </row>
    <row r="112" spans="1:23" ht="1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6"/>
      <c r="O112" s="6"/>
      <c r="P112" s="4"/>
      <c r="Q112" s="1"/>
      <c r="R112" s="7"/>
      <c r="S112" s="7"/>
      <c r="U112" s="81"/>
      <c r="W112" s="81"/>
    </row>
    <row r="113" spans="1:23" ht="1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6"/>
      <c r="P113" s="4"/>
      <c r="Q113" s="1"/>
      <c r="R113" s="7"/>
      <c r="S113" s="7"/>
      <c r="U113" s="81"/>
      <c r="W113" s="81"/>
    </row>
    <row r="114" spans="1:23" ht="1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6"/>
      <c r="P114" s="4"/>
      <c r="Q114" s="1"/>
      <c r="R114" s="7"/>
      <c r="S114" s="7"/>
      <c r="U114" s="81"/>
      <c r="W114" s="81"/>
    </row>
    <row r="115" spans="1:23" ht="1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6"/>
      <c r="O115" s="6"/>
      <c r="P115" s="4"/>
      <c r="Q115" s="1"/>
      <c r="R115" s="7"/>
      <c r="S115" s="7"/>
      <c r="T115" s="2"/>
      <c r="U115" s="81"/>
      <c r="W115" s="81"/>
    </row>
    <row r="116" spans="1:23" ht="1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6"/>
      <c r="O116" s="6"/>
      <c r="P116" s="4"/>
      <c r="Q116" s="1"/>
      <c r="R116" s="7"/>
      <c r="S116" s="7"/>
      <c r="U116" s="81"/>
      <c r="W116" s="81"/>
    </row>
  </sheetData>
  <mergeCells count="19">
    <mergeCell ref="L1:M2"/>
    <mergeCell ref="S1:S4"/>
    <mergeCell ref="N1:N4"/>
    <mergeCell ref="O1:O4"/>
    <mergeCell ref="P1:P4"/>
    <mergeCell ref="Q1:Q4"/>
    <mergeCell ref="R1:R4"/>
    <mergeCell ref="E3:E4"/>
    <mergeCell ref="A1:K2"/>
    <mergeCell ref="A3:A4"/>
    <mergeCell ref="D3:D4"/>
    <mergeCell ref="F3:F4"/>
    <mergeCell ref="G3:G4"/>
    <mergeCell ref="H3:H4"/>
    <mergeCell ref="J3:J4"/>
    <mergeCell ref="K3:K4"/>
    <mergeCell ref="C3:C4"/>
    <mergeCell ref="I3:I4"/>
    <mergeCell ref="B3:B4"/>
  </mergeCells>
  <phoneticPr fontId="81" type="noConversion"/>
  <pageMargins left="0.7" right="0.7" top="0.75" bottom="0.75" header="0.3" footer="0.3"/>
  <pageSetup paperSize="256" scale="4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6748B-FA8E-4E60-A535-64515B401EB9}">
  <sheetPr>
    <pageSetUpPr fitToPage="1"/>
  </sheetPr>
  <dimension ref="A1:V116"/>
  <sheetViews>
    <sheetView showGridLines="0" showZeros="0" zoomScale="75" zoomScaleNormal="75" zoomScaleSheetLayoutView="64" workbookViewId="0">
      <selection activeCell="N13" sqref="N13"/>
    </sheetView>
  </sheetViews>
  <sheetFormatPr defaultRowHeight="12.75" x14ac:dyDescent="0.2"/>
  <cols>
    <col min="1" max="10" width="11.140625" customWidth="1"/>
    <col min="11" max="12" width="16.7109375" customWidth="1"/>
    <col min="13" max="14" width="14.5703125" customWidth="1"/>
    <col min="15" max="15" width="17.7109375" customWidth="1"/>
    <col min="16" max="16" width="14.5703125" customWidth="1"/>
    <col min="17" max="17" width="88.7109375" customWidth="1"/>
    <col min="18" max="18" width="10.5703125" customWidth="1"/>
    <col min="19" max="19" width="73.28515625" bestFit="1" customWidth="1"/>
    <col min="20" max="20" width="85" customWidth="1"/>
    <col min="21" max="21" width="10.7109375" customWidth="1"/>
    <col min="22" max="22" width="105.7109375" customWidth="1"/>
  </cols>
  <sheetData>
    <row r="1" spans="1:22" ht="20.100000000000001" customHeight="1" x14ac:dyDescent="0.2">
      <c r="A1" s="734" t="s">
        <v>15593</v>
      </c>
      <c r="B1" s="735"/>
      <c r="C1" s="735"/>
      <c r="D1" s="735"/>
      <c r="E1" s="735"/>
      <c r="F1" s="735"/>
      <c r="G1" s="735"/>
      <c r="H1" s="735"/>
      <c r="I1" s="735"/>
      <c r="J1" s="734"/>
      <c r="K1" s="740" t="s">
        <v>15576</v>
      </c>
      <c r="L1" s="735"/>
      <c r="M1" s="743" t="s">
        <v>15</v>
      </c>
      <c r="N1" s="743" t="s">
        <v>14402</v>
      </c>
      <c r="O1" s="743" t="s">
        <v>14401</v>
      </c>
      <c r="P1" s="743" t="s">
        <v>16</v>
      </c>
      <c r="Q1" s="740" t="s">
        <v>10</v>
      </c>
      <c r="R1" s="743" t="s">
        <v>15252</v>
      </c>
      <c r="S1" s="9"/>
      <c r="T1" s="81"/>
      <c r="V1" s="81"/>
    </row>
    <row r="2" spans="1:22" ht="20.100000000000001" customHeight="1" thickBot="1" x14ac:dyDescent="0.25">
      <c r="A2" s="736"/>
      <c r="B2" s="737"/>
      <c r="C2" s="737"/>
      <c r="D2" s="737"/>
      <c r="E2" s="737"/>
      <c r="F2" s="737"/>
      <c r="G2" s="737"/>
      <c r="H2" s="737"/>
      <c r="I2" s="737"/>
      <c r="J2" s="736"/>
      <c r="K2" s="746"/>
      <c r="L2" s="737"/>
      <c r="M2" s="744"/>
      <c r="N2" s="744"/>
      <c r="O2" s="744"/>
      <c r="P2" s="744"/>
      <c r="Q2" s="741"/>
      <c r="R2" s="744"/>
      <c r="S2" s="10"/>
      <c r="T2" s="81"/>
      <c r="V2" s="81"/>
    </row>
    <row r="3" spans="1:22" ht="20.100000000000001" customHeight="1" x14ac:dyDescent="0.2">
      <c r="A3" s="747">
        <v>3</v>
      </c>
      <c r="B3" s="732">
        <v>5</v>
      </c>
      <c r="C3" s="732">
        <v>11</v>
      </c>
      <c r="D3" s="732">
        <v>12</v>
      </c>
      <c r="E3" s="732">
        <v>13</v>
      </c>
      <c r="F3" s="732">
        <v>14</v>
      </c>
      <c r="G3" s="732">
        <v>15</v>
      </c>
      <c r="H3" s="732">
        <v>20</v>
      </c>
      <c r="I3" s="732">
        <v>55</v>
      </c>
      <c r="J3" s="732">
        <v>56</v>
      </c>
      <c r="K3" s="704" t="s">
        <v>15463</v>
      </c>
      <c r="L3" s="704" t="s">
        <v>15667</v>
      </c>
      <c r="M3" s="744"/>
      <c r="N3" s="744"/>
      <c r="O3" s="744"/>
      <c r="P3" s="744"/>
      <c r="Q3" s="741"/>
      <c r="R3" s="744"/>
      <c r="S3" s="10"/>
      <c r="T3" s="81"/>
      <c r="V3" s="81"/>
    </row>
    <row r="4" spans="1:22" ht="20.100000000000001" customHeight="1" thickBot="1" x14ac:dyDescent="0.3">
      <c r="A4" s="748"/>
      <c r="B4" s="733"/>
      <c r="C4" s="733"/>
      <c r="D4" s="733"/>
      <c r="E4" s="733"/>
      <c r="F4" s="733"/>
      <c r="G4" s="733"/>
      <c r="H4" s="733"/>
      <c r="I4" s="733"/>
      <c r="J4" s="733"/>
      <c r="K4" s="703" t="s">
        <v>15669</v>
      </c>
      <c r="L4" s="703" t="s">
        <v>15670</v>
      </c>
      <c r="M4" s="745"/>
      <c r="N4" s="745"/>
      <c r="O4" s="745"/>
      <c r="P4" s="745"/>
      <c r="Q4" s="746"/>
      <c r="R4" s="745"/>
      <c r="S4" s="326" t="s">
        <v>37</v>
      </c>
      <c r="T4" s="327"/>
      <c r="V4" s="81"/>
    </row>
    <row r="5" spans="1:22" ht="20.100000000000001" customHeight="1" x14ac:dyDescent="0.25">
      <c r="A5" s="728"/>
      <c r="B5" s="720"/>
      <c r="C5" s="720"/>
      <c r="D5" s="720"/>
      <c r="E5" s="720"/>
      <c r="F5" s="720"/>
      <c r="G5" s="720"/>
      <c r="H5" s="720"/>
      <c r="I5" s="720"/>
      <c r="J5" s="720"/>
      <c r="K5" s="721"/>
      <c r="L5" s="721"/>
      <c r="M5" s="722"/>
      <c r="N5" s="722"/>
      <c r="O5" s="722"/>
      <c r="P5" s="722"/>
      <c r="Q5" s="723" t="s">
        <v>15470</v>
      </c>
      <c r="R5" s="722"/>
      <c r="S5" s="326"/>
      <c r="T5" s="327"/>
      <c r="V5" s="81"/>
    </row>
    <row r="6" spans="1:22" ht="20.100000000000001" customHeight="1" x14ac:dyDescent="0.25">
      <c r="A6" s="729"/>
      <c r="B6" s="724">
        <v>15</v>
      </c>
      <c r="C6" s="724"/>
      <c r="D6" s="724"/>
      <c r="E6" s="724"/>
      <c r="F6" s="724"/>
      <c r="G6" s="724"/>
      <c r="H6" s="724"/>
      <c r="I6" s="724"/>
      <c r="J6" s="724"/>
      <c r="K6" s="320">
        <f>SUM(A6:J6)</f>
        <v>15</v>
      </c>
      <c r="L6" s="725"/>
      <c r="M6" s="275">
        <v>611</v>
      </c>
      <c r="N6" s="276">
        <v>98631</v>
      </c>
      <c r="O6" s="321">
        <f>IF(N6=0," ",IF(IF(N6=0," ",IF(CODE(M6)=83,VLOOKUP(REPLACE(N6,4,0,"E"),QryItemE2023!$A$2:$D$20000,3,1)))="LUMP","LUMP",SUM(A6:J6)))</f>
        <v>15</v>
      </c>
      <c r="P6" s="322" t="str">
        <f>IF(O6="LUMP"," ",VLOOKUP(IF((N6)&lt;10000,IF((N6)&gt;=1000,CONCATENATE(M6,"E",N6),CONCATENATE(M6,"E",0,0,N6)),CONCATENATE(M6,"E",N6)),QryItemE2023!$A$2:$D$20000,3,1))</f>
        <v>EACH</v>
      </c>
      <c r="Q6" s="323" t="str">
        <f>CONCATENATE(T6," ",S6)</f>
        <v xml:space="preserve">CATCH BASIN ADJUSTED TO GRADE, AS PER PLAN </v>
      </c>
      <c r="R6" s="726">
        <v>5</v>
      </c>
      <c r="S6" s="326"/>
      <c r="T6" s="329" t="str">
        <f>IF(M6=0," ",VLOOKUP(IF((N6)&lt;10000,IF((N6)&gt;=1000,CONCATENATE(M6,"E",0,N6),CONCATENATE(M6,"E",0,0,N6)),CONCATENATE(M6,"E",N6)),QryItemE2023!$A$2:$G$20000,4,1))</f>
        <v>CATCH BASIN ADJUSTED TO GRADE, AS PER PLAN</v>
      </c>
      <c r="V6" s="81"/>
    </row>
    <row r="7" spans="1:22" ht="20.100000000000001" customHeight="1" x14ac:dyDescent="0.25">
      <c r="A7" s="729"/>
      <c r="B7" s="724">
        <v>3</v>
      </c>
      <c r="C7" s="724"/>
      <c r="D7" s="724"/>
      <c r="E7" s="724"/>
      <c r="F7" s="724"/>
      <c r="G7" s="724"/>
      <c r="H7" s="724"/>
      <c r="I7" s="724"/>
      <c r="J7" s="724"/>
      <c r="K7" s="320">
        <f>SUM(A7:J7)</f>
        <v>3</v>
      </c>
      <c r="L7" s="725"/>
      <c r="M7" s="275">
        <v>611</v>
      </c>
      <c r="N7" s="276">
        <v>98635</v>
      </c>
      <c r="O7" s="321">
        <f>IF(N7=0," ",IF(IF(N7=0," ",IF(CODE(M7)=83,VLOOKUP(REPLACE(N7,4,0,"E"),QryItemE2023!$A$2:$D$20000,3,1)))="LUMP","LUMP",SUM(A7:J7)))</f>
        <v>3</v>
      </c>
      <c r="P7" s="322" t="str">
        <f>IF(O7="LUMP"," ",VLOOKUP(IF((N7)&lt;10000,IF((N7)&gt;=1000,CONCATENATE(M7,"E",N7),CONCATENATE(M7,"E",0,0,N7)),CONCATENATE(M7,"E",N7)),QryItemE2023!$A$2:$D$20000,3,1))</f>
        <v>EACH</v>
      </c>
      <c r="Q7" s="323" t="str">
        <f>CONCATENATE(T7," ",S7)</f>
        <v xml:space="preserve">CATCH BASIN RECONSTRUCTED TO GRADE, AS PER PLAN </v>
      </c>
      <c r="R7" s="726">
        <v>5</v>
      </c>
      <c r="S7" s="326"/>
      <c r="T7" s="329" t="str">
        <f>IF(M7=0," ",VLOOKUP(IF((N7)&lt;10000,IF((N7)&gt;=1000,CONCATENATE(M7,"E",0,N7),CONCATENATE(M7,"E",0,0,N7)),CONCATENATE(M7,"E",N7)),QryItemE2023!$A$2:$G$20000,4,1))</f>
        <v>CATCH BASIN RECONSTRUCTED TO GRADE, AS PER PLAN</v>
      </c>
      <c r="V7" s="81"/>
    </row>
    <row r="8" spans="1:22" ht="20.100000000000001" customHeight="1" x14ac:dyDescent="0.25">
      <c r="A8" s="729"/>
      <c r="B8" s="724">
        <v>9</v>
      </c>
      <c r="C8" s="724"/>
      <c r="D8" s="724"/>
      <c r="E8" s="724"/>
      <c r="F8" s="724"/>
      <c r="G8" s="724"/>
      <c r="H8" s="724"/>
      <c r="I8" s="724"/>
      <c r="J8" s="724"/>
      <c r="K8" s="320">
        <f>SUM(A8:J8)</f>
        <v>9</v>
      </c>
      <c r="L8" s="725"/>
      <c r="M8" s="275">
        <v>611</v>
      </c>
      <c r="N8" s="276">
        <v>99654</v>
      </c>
      <c r="O8" s="321">
        <f>IF(N8=0," ",IF(IF(N8=0," ",IF(CODE(M8)=83,VLOOKUP(REPLACE(N8,4,0,"E"),QryItemE2023!$A$2:$D$20000,3,1)))="LUMP","LUMP",SUM(A8:J8)))</f>
        <v>9</v>
      </c>
      <c r="P8" s="322" t="str">
        <f>IF(O8="LUMP"," ",VLOOKUP(IF((N8)&lt;10000,IF((N8)&gt;=1000,CONCATENATE(M8,"E",N8),CONCATENATE(M8,"E",0,0,N8)),CONCATENATE(M8,"E",N8)),QryItemE2023!$A$2:$D$20000,3,1))</f>
        <v>EACH</v>
      </c>
      <c r="Q8" s="323" t="str">
        <f>CONCATENATE(T8," ",S8)</f>
        <v xml:space="preserve">MANHOLE ADJUSTED TO GRADE </v>
      </c>
      <c r="R8" s="726"/>
      <c r="S8" s="326"/>
      <c r="T8" s="329" t="str">
        <f>IF(M8=0," ",VLOOKUP(IF((N8)&lt;10000,IF((N8)&gt;=1000,CONCATENATE(M8,"E",0,N8),CONCATENATE(M8,"E",0,0,N8)),CONCATENATE(M8,"E",N8)),QryItemE2023!$A$2:$G$20000,4,1))</f>
        <v>MANHOLE ADJUSTED TO GRADE</v>
      </c>
      <c r="V8" s="81"/>
    </row>
    <row r="9" spans="1:22" ht="20.100000000000001" customHeight="1" x14ac:dyDescent="0.25">
      <c r="A9" s="729"/>
      <c r="B9" s="724">
        <v>5</v>
      </c>
      <c r="C9" s="724"/>
      <c r="D9" s="724"/>
      <c r="E9" s="724"/>
      <c r="F9" s="724"/>
      <c r="G9" s="724"/>
      <c r="H9" s="724"/>
      <c r="I9" s="724"/>
      <c r="J9" s="724"/>
      <c r="K9" s="320">
        <f>SUM(A9:J9)</f>
        <v>5</v>
      </c>
      <c r="L9" s="725"/>
      <c r="M9" s="275">
        <v>638</v>
      </c>
      <c r="N9" s="276">
        <v>10800</v>
      </c>
      <c r="O9" s="321">
        <f>IF(N9=0," ",IF(IF(N9=0," ",IF(CODE(M9)=83,VLOOKUP(REPLACE(N9,4,0,"E"),QryItemE2023!$A$2:$D$20000,3,1)))="LUMP","LUMP",SUM(A9:J9)))</f>
        <v>5</v>
      </c>
      <c r="P9" s="322" t="str">
        <f>IF(O9="LUMP"," ",VLOOKUP(IF((N9)&lt;10000,IF((N9)&gt;=1000,CONCATENATE(M9,"E",N9),CONCATENATE(M9,"E",0,0,N9)),CONCATENATE(M9,"E",N9)),QryItemE2023!$A$2:$D$20000,3,1))</f>
        <v>EACH</v>
      </c>
      <c r="Q9" s="323" t="str">
        <f>CONCATENATE(T9," ",S9)</f>
        <v xml:space="preserve">VALVE BOX ADJUSTED TO GRADE </v>
      </c>
      <c r="R9" s="722"/>
      <c r="S9" s="326"/>
      <c r="T9" s="329" t="str">
        <f>IF(M9=0," ",VLOOKUP(IF((N9)&lt;10000,IF((N9)&gt;=1000,CONCATENATE(M9,"E",0,N9),CONCATENATE(M9,"E",0,0,N9)),CONCATENATE(M9,"E",N9)),QryItemE2023!$A$2:$G$20000,4,1))</f>
        <v>VALVE BOX ADJUSTED TO GRADE</v>
      </c>
      <c r="V9" s="81"/>
    </row>
    <row r="10" spans="1:22" ht="20.100000000000001" customHeight="1" x14ac:dyDescent="0.25">
      <c r="A10" s="729"/>
      <c r="B10" s="724"/>
      <c r="C10" s="724"/>
      <c r="D10" s="724"/>
      <c r="E10" s="724"/>
      <c r="F10" s="724"/>
      <c r="G10" s="724"/>
      <c r="H10" s="724"/>
      <c r="I10" s="724"/>
      <c r="J10" s="724"/>
      <c r="K10" s="725"/>
      <c r="L10" s="725"/>
      <c r="M10" s="715"/>
      <c r="N10" s="715"/>
      <c r="O10" s="715"/>
      <c r="P10" s="715"/>
      <c r="Q10" s="312"/>
      <c r="R10" s="722"/>
      <c r="S10" s="326"/>
      <c r="T10" s="329" t="str">
        <f>IF(M10=0," ",VLOOKUP(IF((N10)&lt;10000,IF((N10)&gt;=1000,CONCATENATE(M10,"E",0,N10),CONCATENATE(M10,"E",0,0,N10)),CONCATENATE(M10,"E",N10)),QryItemE2023!$A$2:$G$20000,4,1))</f>
        <v xml:space="preserve"> </v>
      </c>
      <c r="V10" s="81"/>
    </row>
    <row r="11" spans="1:22" ht="20.100000000000001" customHeight="1" x14ac:dyDescent="0.25">
      <c r="A11" s="717"/>
      <c r="B11" s="273"/>
      <c r="C11" s="273"/>
      <c r="D11" s="273"/>
      <c r="E11" s="273"/>
      <c r="F11" s="273"/>
      <c r="G11" s="273"/>
      <c r="H11" s="273"/>
      <c r="I11" s="273"/>
      <c r="J11" s="273"/>
      <c r="K11" s="705">
        <f>SUM(A11:J11)</f>
        <v>0</v>
      </c>
      <c r="L11" s="705"/>
      <c r="M11" s="275"/>
      <c r="N11" s="276"/>
      <c r="O11" s="718" t="str">
        <f>IF(N11=0," ",IF(IF(N11=0," ",IF(CODE(M11)=83,VLOOKUP(REPLACE(N11,4,0,"E"),QryItemE2023!$A$2:$D$20000,3,1)))="LUMP","LUMP",SUM(A11:J11)))</f>
        <v xml:space="preserve"> </v>
      </c>
      <c r="P11" s="719"/>
      <c r="Q11" s="312" t="s">
        <v>47</v>
      </c>
      <c r="R11" s="311"/>
      <c r="S11" s="328"/>
      <c r="T11" s="329" t="str">
        <f>IF(M11=0," ",VLOOKUP(IF((N11)&lt;10000,IF((N11)&gt;=1000,CONCATENATE(M11,"E",0,N11),CONCATENATE(M11,"E",0,0,N11)),CONCATENATE(M11,"E",N11)),QryItemE2023!$A$2:$G$20000,4,1))</f>
        <v xml:space="preserve"> </v>
      </c>
      <c r="U11" s="12"/>
      <c r="V11" s="11"/>
    </row>
    <row r="12" spans="1:22" ht="20.100000000000001" customHeight="1" x14ac:dyDescent="0.25">
      <c r="A12" s="594">
        <v>50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20">
        <f>SUM(A12:J12)</f>
        <v>50</v>
      </c>
      <c r="L12" s="313"/>
      <c r="M12" s="275">
        <v>253</v>
      </c>
      <c r="N12" s="276">
        <v>2000</v>
      </c>
      <c r="O12" s="321">
        <f>IF(N12=0," ",IF(IF(N12=0," ",IF(CODE(M12)=83,VLOOKUP(REPLACE(N12,4,0,"E"),QryItemE2023!$A$2:$D$20000,3,1)))="LUMP","LUMP",SUM(A12:J12)))</f>
        <v>50</v>
      </c>
      <c r="P12" s="322" t="str">
        <f>IF(O12="LUMP"," ",VLOOKUP(IF((N12)&lt;10000,IF((N12)&gt;=1000,CONCATENATE(M12,"E0",N12),CONCATENATE(M12,"E",0,0,N12)),CONCATENATE(M12,"E",N12)),QryItemE2023!$A$2:$D$20000,3,1))</f>
        <v>CY</v>
      </c>
      <c r="Q12" s="323" t="str">
        <f>CONCATENATE(T12," ",S12)</f>
        <v>PAVEMENT REPAIR (A)</v>
      </c>
      <c r="R12" s="321"/>
      <c r="S12" s="328" t="s">
        <v>15512</v>
      </c>
      <c r="T12" s="329" t="str">
        <f>IF(M12=0," ",VLOOKUP(IF((N12)&lt;10000,IF((N12)&gt;=1000,CONCATENATE(M12,"E",0,N12),CONCATENATE(M12,"E",0,0,N12)),CONCATENATE(M12,"E",N12)),QryItemE2023!$A$2:$G$20000,4,1))</f>
        <v>PAVEMENT REPAIR</v>
      </c>
      <c r="U12" s="12"/>
      <c r="V12" s="11"/>
    </row>
    <row r="13" spans="1:22" ht="20.100000000000001" customHeight="1" x14ac:dyDescent="0.25">
      <c r="A13" s="594">
        <v>500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20">
        <f>SUM(A13:J13)</f>
        <v>500</v>
      </c>
      <c r="L13" s="313"/>
      <c r="M13" s="275">
        <v>253</v>
      </c>
      <c r="N13" s="276">
        <v>2000</v>
      </c>
      <c r="O13" s="321">
        <f>IF(N13=0," ",IF(IF(N13=0," ",IF(CODE(M13)=83,VLOOKUP(REPLACE(N13,4,0,"E"),QryItemE2023!$A$2:$D$20000,3,1)))="LUMP","LUMP",SUM(A13:J13)))</f>
        <v>500</v>
      </c>
      <c r="P13" s="322" t="str">
        <f>IF(O13="LUMP"," ",VLOOKUP(IF((N13)&lt;10000,IF((N13)&gt;=1000,CONCATENATE(M13,"E0",N13),CONCATENATE(M13,"E",0,0,N13)),CONCATENATE(M13,"E",N13)),QryItemE2023!$A$2:$D$20000,3,1))</f>
        <v>CY</v>
      </c>
      <c r="Q13" s="323" t="str">
        <f>CONCATENATE(T13," ",S13)</f>
        <v>PAVEMENT REPAIR (B)</v>
      </c>
      <c r="R13" s="321"/>
      <c r="S13" s="328" t="s">
        <v>15471</v>
      </c>
      <c r="T13" s="329" t="str">
        <f>IF(M13=0," ",VLOOKUP(IF((N13)&lt;10000,IF((N13)&gt;=1000,CONCATENATE(M13,"E",0,N13),CONCATENATE(M13,"E",0,0,N13)),CONCATENATE(M13,"E",N13)),QryItemE2023!$A$2:$G$20000,4,1))</f>
        <v>PAVEMENT REPAIR</v>
      </c>
      <c r="U13" s="12"/>
      <c r="V13" s="11"/>
    </row>
    <row r="14" spans="1:22" ht="20.100000000000001" customHeight="1" x14ac:dyDescent="0.25">
      <c r="A14" s="594"/>
      <c r="B14" s="313"/>
      <c r="C14" s="313"/>
      <c r="D14" s="313"/>
      <c r="E14" s="313"/>
      <c r="F14" s="313"/>
      <c r="G14" s="313"/>
      <c r="H14" s="313"/>
      <c r="I14" s="313"/>
      <c r="J14" s="313"/>
      <c r="K14" s="314"/>
      <c r="L14" s="686"/>
      <c r="M14" s="275"/>
      <c r="N14" s="276"/>
      <c r="O14" s="324"/>
      <c r="P14" s="322"/>
      <c r="Q14" s="312"/>
      <c r="R14" s="321"/>
      <c r="S14" s="328"/>
      <c r="T14" s="329"/>
      <c r="U14" s="12"/>
      <c r="V14" s="11"/>
    </row>
    <row r="15" spans="1:22" ht="20.100000000000001" customHeight="1" x14ac:dyDescent="0.25">
      <c r="A15" s="594"/>
      <c r="B15" s="313"/>
      <c r="C15" s="313"/>
      <c r="D15" s="313"/>
      <c r="E15" s="313"/>
      <c r="F15" s="313"/>
      <c r="G15" s="313">
        <f>CEILING('BRIDGE TREATMENT DATA'!M24,1)</f>
        <v>368</v>
      </c>
      <c r="H15" s="313"/>
      <c r="I15" s="313"/>
      <c r="J15" s="313"/>
      <c r="K15" s="320">
        <f>SUM(A15:J15)</f>
        <v>368</v>
      </c>
      <c r="L15" s="313"/>
      <c r="M15" s="275">
        <v>254</v>
      </c>
      <c r="N15" s="276">
        <v>1000</v>
      </c>
      <c r="O15" s="321">
        <f>IF(N15=0," ",IF(IF(N15=0," ",IF(CODE(M15)=83,VLOOKUP(REPLACE(N15,4,0,"E"),QryItemE2023!$A$2:$D$20000,3,1)))="LUMP","LUMP",SUM(A15:J15)))</f>
        <v>368</v>
      </c>
      <c r="P15" s="322" t="str">
        <f>IF(O15="LUMP"," ",VLOOKUP(IF((N15)&lt;10000,IF((N15)&gt;=1000,CONCATENATE(M15,"E",N15),CONCATENATE(M15,"E",0,0,N15)),CONCATENATE(M15,"E",N15)),QryItemE2023!$A$2:$D$20000,3,1))</f>
        <v>SY</v>
      </c>
      <c r="Q15" s="323" t="str">
        <f>CONCATENATE(T15,"",S15)</f>
        <v>PAVEMENT PLANING, ASPHALT CONCRETE, 1.25"</v>
      </c>
      <c r="R15" s="321"/>
      <c r="S15" s="328" t="s">
        <v>15465</v>
      </c>
      <c r="T15" s="329" t="str">
        <f>IF(M15=0," ",VLOOKUP(IF((N15)&lt;10000,IF((N15)&gt;=1000,CONCATENATE(M15,"E",0,N15),CONCATENATE(M15,"E",0,0,N15)),CONCATENATE(M15,"E",N15)),QryItemE2023!$A$2:$G$20000,4,1))</f>
        <v>PAVEMENT PLANING, ASPHALT CONCRETE</v>
      </c>
      <c r="U15" s="12"/>
      <c r="V15" s="11"/>
    </row>
    <row r="16" spans="1:22" ht="20.100000000000001" customHeight="1" x14ac:dyDescent="0.25">
      <c r="A16" s="321"/>
      <c r="B16" s="320">
        <v>550</v>
      </c>
      <c r="C16" s="320">
        <f>CEILING('PAVEMENT DATA (RESURFACING)'!K26,1)</f>
        <v>44835</v>
      </c>
      <c r="D16" s="320"/>
      <c r="E16" s="320">
        <f>CEILING('SHOULDER DATA'!M24,1)</f>
        <v>878</v>
      </c>
      <c r="F16" s="320"/>
      <c r="G16" s="320"/>
      <c r="H16" s="320"/>
      <c r="I16" s="320"/>
      <c r="J16" s="320"/>
      <c r="K16" s="320">
        <f>SUM(A16:J16)</f>
        <v>46263</v>
      </c>
      <c r="L16" s="313"/>
      <c r="M16" s="275">
        <v>254</v>
      </c>
      <c r="N16" s="276">
        <v>1000</v>
      </c>
      <c r="O16" s="321">
        <f>IF(N16=0," ",IF(IF(N16=0," ",IF(CODE(M16)=83,VLOOKUP(REPLACE(N16,4,0,"E"),QryItemE2023!$A$2:$D$20000,3,1)))="LUMP","LUMP",SUM(A16:J16)))</f>
        <v>46263</v>
      </c>
      <c r="P16" s="322" t="str">
        <f>IF(O16="LUMP"," ",VLOOKUP(IF((N16)&lt;10000,IF((N16)&gt;=1000,CONCATENATE(M16,"E",N16),CONCATENATE(M16,"E",0,0,N16)),CONCATENATE(M16,"E",N16)),QryItemE2023!$A$2:$D$20000,3,1))</f>
        <v>SY</v>
      </c>
      <c r="Q16" s="323" t="str">
        <f>CONCATENATE(T16,"",S16)</f>
        <v>PAVEMENT PLANING, ASPHALT CONCRETE, 3.00"</v>
      </c>
      <c r="R16" s="321"/>
      <c r="S16" s="328" t="s">
        <v>15518</v>
      </c>
      <c r="T16" s="329" t="str">
        <f>IF(M16=0," ",VLOOKUP(IF((N16)&lt;10000,IF((N16)&gt;=1000,CONCATENATE(M16,"E",0,N16),CONCATENATE(M16,"E",0,0,N16)),CONCATENATE(M16,"E",N16)),QryItemE2023!$A$2:$G$20000,4,1))</f>
        <v>PAVEMENT PLANING, ASPHALT CONCRETE</v>
      </c>
      <c r="U16" s="12"/>
      <c r="V16" s="11"/>
    </row>
    <row r="17" spans="1:22" ht="20.100000000000001" customHeight="1" x14ac:dyDescent="0.25">
      <c r="A17" s="321"/>
      <c r="B17" s="320">
        <v>360</v>
      </c>
      <c r="C17" s="320">
        <f>CEILING('PAVEMENT DATA (RESURFACING)'!L26,1)</f>
        <v>94646</v>
      </c>
      <c r="D17" s="320"/>
      <c r="E17" s="320">
        <f>CEILING('SHOULDER DATA'!N24,1)</f>
        <v>939</v>
      </c>
      <c r="F17" s="320"/>
      <c r="G17" s="320">
        <f>CEILING('BRIDGE TREATMENT DATA'!N24,1)</f>
        <v>308</v>
      </c>
      <c r="H17" s="320"/>
      <c r="I17" s="320"/>
      <c r="J17" s="320"/>
      <c r="K17" s="320">
        <f>SUM(A17:J17)</f>
        <v>96253</v>
      </c>
      <c r="L17" s="320"/>
      <c r="M17" s="75">
        <v>254</v>
      </c>
      <c r="N17" s="274">
        <v>1000</v>
      </c>
      <c r="O17" s="321">
        <f>IF(N17=0," ",IF(IF(N17=0," ",IF(CODE(M17)=83,VLOOKUP(REPLACE(N17,4,0,"E"),QryItemE2023!$A$2:$D$20000,3,1)))="LUMP","LUMP",SUM(A17:J17)))</f>
        <v>96253</v>
      </c>
      <c r="P17" s="322" t="str">
        <f>IF(O17="LUMP"," ",VLOOKUP(IF((N17)&lt;10000,IF((N17)&gt;=1000,CONCATENATE(M17,"E",N17),CONCATENATE(M17,"E",0,0,N17)),CONCATENATE(M17,"E",N17)),QryItemE2023!$A$2:$D$20000,3,1))</f>
        <v>SY</v>
      </c>
      <c r="Q17" s="323" t="str">
        <f>CONCATENATE(T17,"",S17)</f>
        <v>PAVEMENT PLANING, ASPHALT CONCRETE, 4.25"</v>
      </c>
      <c r="R17" s="321"/>
      <c r="S17" s="328" t="s">
        <v>15464</v>
      </c>
      <c r="T17" s="329" t="str">
        <f>IF(M17=0," ",VLOOKUP(IF((N17)&lt;10000,IF((N17)&gt;=1000,CONCATENATE(M17,"E",0,N17),CONCATENATE(M17,"E",0,0,N17)),CONCATENATE(M17,"E",N17)),QryItemE2023!$A$2:$G$20000,4,1))</f>
        <v>PAVEMENT PLANING, ASPHALT CONCRETE</v>
      </c>
      <c r="U17" s="12"/>
      <c r="V17" s="11"/>
    </row>
    <row r="18" spans="1:22" ht="20.100000000000001" customHeight="1" x14ac:dyDescent="0.25">
      <c r="A18" s="321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13"/>
      <c r="M18" s="275"/>
      <c r="N18" s="276"/>
      <c r="O18" s="321"/>
      <c r="P18" s="322"/>
      <c r="Q18" s="323"/>
      <c r="R18" s="321"/>
      <c r="S18" s="328"/>
      <c r="T18" s="329"/>
      <c r="U18" s="12"/>
      <c r="V18" s="11"/>
    </row>
    <row r="19" spans="1:22" ht="20.100000000000001" customHeight="1" x14ac:dyDescent="0.25">
      <c r="A19" s="321"/>
      <c r="B19" s="320"/>
      <c r="C19" s="320"/>
      <c r="D19" s="320">
        <f>CEILING('PAVEMENT DATA (FDR)'!P20,1)</f>
        <v>2954</v>
      </c>
      <c r="E19" s="320"/>
      <c r="F19" s="320"/>
      <c r="G19" s="320"/>
      <c r="H19" s="320"/>
      <c r="I19" s="320"/>
      <c r="J19" s="320"/>
      <c r="K19" s="320">
        <f>SUM(A19:J19)</f>
        <v>2954</v>
      </c>
      <c r="L19" s="320"/>
      <c r="M19" s="75">
        <v>304</v>
      </c>
      <c r="N19" s="274">
        <v>20000</v>
      </c>
      <c r="O19" s="321">
        <f>IF(N19=0," ",IF(IF(N19=0," ",IF(CODE(M19)=83,VLOOKUP(REPLACE(N19,4,0,"E"),QryItemE2023!$A$2:$D$20000,3,1)))="LUMP","LUMP",SUM(A19:J19)))</f>
        <v>2954</v>
      </c>
      <c r="P19" s="322" t="str">
        <f>IF(O19="LUMP"," ",VLOOKUP(IF((N19)&lt;10000,IF((N19)&gt;=1000,CONCATENATE(M19,"E",N19),CONCATENATE(M19,"E",0,0,N19)),CONCATENATE(M19,"E",N19)),QryItemE2023!$A$2:$D$20000,3,1))</f>
        <v>CY</v>
      </c>
      <c r="Q19" s="323" t="str">
        <f>CONCATENATE(T19," ",S19)</f>
        <v xml:space="preserve">AGGREGATE BASE </v>
      </c>
      <c r="R19" s="321"/>
      <c r="S19" s="328"/>
      <c r="T19" s="329" t="str">
        <f>IF(M19=0," ",VLOOKUP(IF((N19)&lt;10000,IF((N19)&gt;=1000,CONCATENATE(M19,"E",0,N19),CONCATENATE(M19,"E",0,0,N19)),CONCATENATE(M19,"E",N19)),QryItemE2023!$A$2:$G$20000,4,1))</f>
        <v>AGGREGATE BASE</v>
      </c>
      <c r="U19" s="12"/>
      <c r="V19" s="11"/>
    </row>
    <row r="20" spans="1:22" ht="20.100000000000001" customHeight="1" x14ac:dyDescent="0.25">
      <c r="A20" s="321"/>
      <c r="B20" s="320"/>
      <c r="C20" s="320"/>
      <c r="D20" s="320"/>
      <c r="E20" s="320"/>
      <c r="F20" s="320"/>
      <c r="G20" s="320"/>
      <c r="H20" s="320"/>
      <c r="I20" s="320"/>
      <c r="J20" s="320"/>
      <c r="K20" s="314"/>
      <c r="L20" s="686"/>
      <c r="M20" s="275"/>
      <c r="N20" s="276"/>
      <c r="O20" s="321" t="str">
        <f>IF(N20=0," ",IF(IF(N20=0," ",IF(CODE(M20)=83,VLOOKUP(REPLACE(N20,4,0,"E"),QryItemE2023!$A$2:$D$20000,3,1)))="LUMP","LUMP",SUM(A20:J20)))</f>
        <v xml:space="preserve"> </v>
      </c>
      <c r="P20" s="322"/>
      <c r="Q20" s="323" t="str">
        <f>CONCATENATE(T20," ",S20)</f>
        <v xml:space="preserve">  </v>
      </c>
      <c r="R20" s="321"/>
      <c r="S20" s="328"/>
      <c r="T20" s="329" t="str">
        <f>IF(M20=0," ",VLOOKUP(IF((N20)&lt;10000,IF((N20)&gt;=1000,CONCATENATE(M20,"E",0,N20),CONCATENATE(M20,"E",0,0,N20)),CONCATENATE(M20,"E",N20)),QryItemE2023!$A$2:$G$20000,4,1))</f>
        <v xml:space="preserve"> </v>
      </c>
      <c r="U20" s="12"/>
      <c r="V20" s="11"/>
    </row>
    <row r="21" spans="1:22" ht="19.5" customHeight="1" x14ac:dyDescent="0.25">
      <c r="A21" s="321"/>
      <c r="B21" s="320"/>
      <c r="C21" s="320">
        <f>CEILING('PAVEMENT DATA (RESURFACING)'!M26,1)</f>
        <v>18134</v>
      </c>
      <c r="D21" s="320"/>
      <c r="E21" s="320">
        <f>CEILING('SHOULDER DATA'!O24,1)</f>
        <v>237</v>
      </c>
      <c r="F21" s="320">
        <f>CEILING('EXTRA AREA DATA'!K45,1)</f>
        <v>465</v>
      </c>
      <c r="G21" s="320">
        <f>CEILING('BRIDGE TREATMENT DATA'!O24,1)</f>
        <v>70</v>
      </c>
      <c r="H21" s="320"/>
      <c r="I21" s="320"/>
      <c r="J21" s="320"/>
      <c r="K21" s="320">
        <f>SUM(A21:J21)</f>
        <v>18906</v>
      </c>
      <c r="L21" s="320"/>
      <c r="M21" s="75">
        <v>407</v>
      </c>
      <c r="N21" s="274">
        <v>20000</v>
      </c>
      <c r="O21" s="321">
        <f>IF(N21=0," ",IF(IF(N21=0," ",IF(CODE(M21)=83,VLOOKUP(REPLACE(N21,4,0,"E"),QryItemE2023!$A$2:$D$20000,3,1)))="LUMP","LUMP",SUM(A21:J21)))</f>
        <v>18906</v>
      </c>
      <c r="P21" s="322" t="str">
        <f>IF(O21="LUMP"," ",VLOOKUP(IF((N21)&lt;10000,IF((N21)&gt;=1000,CONCATENATE(M21,"E",N21),CONCATENATE(M21,"E",0,0,N21)),CONCATENATE(M21,"E",N21)),QryItemE2023!$A$2:$D$20000,3,1))</f>
        <v>GAL</v>
      </c>
      <c r="Q21" s="323" t="str">
        <f>CONCATENATE(T21," ",S21)</f>
        <v xml:space="preserve">NON-TRACKING TACK COAT </v>
      </c>
      <c r="R21" s="321"/>
      <c r="S21" s="328"/>
      <c r="T21" s="329" t="str">
        <f>IF(M21=0," ",VLOOKUP(IF((N21)&lt;10000,IF((N21)&gt;=1000,CONCATENATE(M21,"E",0,N21),CONCATENATE(M21,"E",0,0,N21)),CONCATENATE(M21,"E",N21)),QryItemE2023!$A$2:$G$20000,4,1))</f>
        <v>NON-TRACKING TACK COAT</v>
      </c>
      <c r="U21" s="12"/>
      <c r="V21" s="11" t="s">
        <v>51</v>
      </c>
    </row>
    <row r="22" spans="1:22" ht="19.5" customHeight="1" x14ac:dyDescent="0.25">
      <c r="A22" s="321"/>
      <c r="B22" s="320"/>
      <c r="C22" s="320"/>
      <c r="D22" s="320"/>
      <c r="E22" s="320"/>
      <c r="F22" s="320"/>
      <c r="G22" s="320"/>
      <c r="H22" s="320"/>
      <c r="I22" s="320"/>
      <c r="J22" s="320"/>
      <c r="K22" s="314"/>
      <c r="L22" s="314"/>
      <c r="M22" s="75"/>
      <c r="N22" s="274"/>
      <c r="O22" s="321" t="str">
        <f>IF(N22=0," ",IF(IF(N22=0," ",IF(CODE(M22)=83,VLOOKUP(REPLACE(N22,4,0,"E"),QryItemE2023!$A$2:$D$20000,3,1)))="LUMP","LUMP",SUM(A22:J22)))</f>
        <v xml:space="preserve"> </v>
      </c>
      <c r="P22" s="322"/>
      <c r="Q22" s="323" t="str">
        <f>CONCATENATE(T22," ",S22)</f>
        <v xml:space="preserve">  </v>
      </c>
      <c r="R22" s="321"/>
      <c r="S22" s="328"/>
      <c r="T22" s="329" t="str">
        <f>IF(M22=0," ",VLOOKUP(IF((N22)&lt;10000,IF((N22)&gt;=1000,CONCATENATE(M22,"E",0,N22),CONCATENATE(M22,"E",0,0,N22)),CONCATENATE(M22,"E",N22)),QryItemE2023!$A$2:$G$20000,4,1))</f>
        <v xml:space="preserve"> </v>
      </c>
      <c r="U22" s="12"/>
      <c r="V22" s="11"/>
    </row>
    <row r="23" spans="1:22" ht="19.5" customHeight="1" x14ac:dyDescent="0.25">
      <c r="A23" s="321"/>
      <c r="B23" s="320"/>
      <c r="C23" s="320"/>
      <c r="D23" s="320"/>
      <c r="E23" s="320">
        <f>CEILING('SHOULDER DATA'!Q24,1)</f>
        <v>376</v>
      </c>
      <c r="F23" s="320"/>
      <c r="G23" s="320"/>
      <c r="H23" s="320"/>
      <c r="I23" s="320"/>
      <c r="J23" s="320"/>
      <c r="K23" s="503">
        <f>SUM(A23:J23)</f>
        <v>376</v>
      </c>
      <c r="L23" s="503"/>
      <c r="M23" s="75">
        <v>408</v>
      </c>
      <c r="N23" s="274">
        <v>10001</v>
      </c>
      <c r="O23" s="321">
        <f>IF(N23=0," ",IF(IF(N23=0," ",IF(CODE(M23)=83,VLOOKUP(REPLACE(N23,4,0,"E"),QryItemE2023!$A$2:$D$20000,3,1)))="LUMP","LUMP",SUM(A23:J23)))</f>
        <v>376</v>
      </c>
      <c r="P23" s="322" t="str">
        <f>IF(O23="LUMP"," ",VLOOKUP(IF((N23)&lt;10000,IF((N23)&gt;=1000,CONCATENATE(M23,"E",N23),CONCATENATE(M23,"E",0,0,N23)),CONCATENATE(M23,"E",N23)),QryItemE2023!$A$2:$D$20000,3,1))</f>
        <v>GAL</v>
      </c>
      <c r="Q23" s="323" t="str">
        <f>CONCATENATE(T23," ",S23)</f>
        <v xml:space="preserve">PRIME COAT, AS PER PLAN </v>
      </c>
      <c r="R23" s="321">
        <v>4</v>
      </c>
      <c r="S23" s="328"/>
      <c r="T23" s="329" t="str">
        <f>IF(M23=0," ",VLOOKUP(IF((N23)&lt;10000,IF((N23)&gt;=1000,CONCATENATE(M23,"E",0,N23),CONCATENATE(M23,"E",0,0,N23)),CONCATENATE(M23,"E",N23)),QryItemE2023!$A$2:$G$20000,4,1))</f>
        <v>PRIME COAT, AS PER PLAN</v>
      </c>
      <c r="U23" s="12"/>
      <c r="V23" s="11"/>
    </row>
    <row r="24" spans="1:22" ht="19.5" customHeight="1" x14ac:dyDescent="0.25">
      <c r="A24" s="594"/>
      <c r="B24" s="313"/>
      <c r="C24" s="313"/>
      <c r="D24" s="313"/>
      <c r="E24" s="313"/>
      <c r="F24" s="313"/>
      <c r="G24" s="313"/>
      <c r="H24" s="313"/>
      <c r="I24" s="313"/>
      <c r="J24" s="313"/>
      <c r="K24" s="686"/>
      <c r="L24" s="686"/>
      <c r="M24" s="275"/>
      <c r="N24" s="276"/>
      <c r="O24" s="604"/>
      <c r="P24" s="687"/>
      <c r="Q24" s="688"/>
      <c r="R24" s="594"/>
      <c r="S24" s="328"/>
      <c r="T24" s="329"/>
      <c r="U24" s="12"/>
      <c r="V24" s="11"/>
    </row>
    <row r="25" spans="1:22" ht="19.5" customHeight="1" x14ac:dyDescent="0.25">
      <c r="A25" s="594"/>
      <c r="B25" s="313"/>
      <c r="C25" s="313"/>
      <c r="D25" s="313"/>
      <c r="E25" s="313"/>
      <c r="F25" s="313"/>
      <c r="G25" s="313">
        <f>'BRIDGE TREATMENT DATA'!Q24</f>
        <v>128</v>
      </c>
      <c r="H25" s="313"/>
      <c r="I25" s="313"/>
      <c r="J25" s="313"/>
      <c r="K25" s="503">
        <f>SUM(A25:J25)</f>
        <v>128</v>
      </c>
      <c r="L25" s="503"/>
      <c r="M25" s="75">
        <v>409</v>
      </c>
      <c r="N25" s="274">
        <v>30000</v>
      </c>
      <c r="O25" s="321">
        <f>IF(N25=0," ",IF(IF(N25=0," ",IF(CODE(M25)=83,VLOOKUP(REPLACE(N25,4,0,"E"),QryItemE2023!$A$2:$D$20000,3,1)))="LUMP","LUMP",SUM(A25:J25)))</f>
        <v>128</v>
      </c>
      <c r="P25" s="322" t="str">
        <f>IF(O25="LUMP"," ",VLOOKUP(IF((N25)&lt;10000,IF((N25)&gt;=1000,CONCATENATE(M25,"E",N25),CONCATENATE(M25,"E",0,0,N25)),CONCATENATE(M25,"E",N25)),QryItemE2023!$A$2:$D$20000,3,1))</f>
        <v>FT</v>
      </c>
      <c r="Q25" s="323" t="str">
        <f>CONCATENATE(T25," ",S25)</f>
        <v xml:space="preserve">SAWING AND SEALING ASPHALT CONCRETE PAVEMENT JOINTS </v>
      </c>
      <c r="R25" s="321"/>
      <c r="S25" s="328"/>
      <c r="T25" s="329" t="str">
        <f>IF(M25=0," ",VLOOKUP(IF((N25)&lt;10000,IF((N25)&gt;=1000,CONCATENATE(M25,"E",0,N25),CONCATENATE(M25,"E",0,0,N25)),CONCATENATE(M25,"E",N25)),QryItemE2023!$A$2:$G$20000,4,1))</f>
        <v>SAWING AND SEALING ASPHALT CONCRETE PAVEMENT JOINTS</v>
      </c>
      <c r="U25" s="12"/>
      <c r="V25" s="11"/>
    </row>
    <row r="26" spans="1:22" ht="20.100000000000001" customHeight="1" x14ac:dyDescent="0.25">
      <c r="A26" s="689"/>
      <c r="B26" s="690"/>
      <c r="C26" s="676"/>
      <c r="D26" s="677"/>
      <c r="E26" s="690"/>
      <c r="F26" s="689"/>
      <c r="G26" s="689"/>
      <c r="H26" s="689"/>
      <c r="I26" s="689"/>
      <c r="J26" s="689"/>
      <c r="K26" s="691"/>
      <c r="L26" s="691"/>
      <c r="M26" s="691"/>
      <c r="N26" s="691"/>
      <c r="O26" s="691"/>
      <c r="P26" s="691"/>
      <c r="Q26" s="312"/>
      <c r="R26" s="691"/>
      <c r="S26" s="326"/>
      <c r="T26" s="327"/>
      <c r="V26" s="81"/>
    </row>
    <row r="27" spans="1:22" ht="19.5" customHeight="1" x14ac:dyDescent="0.25">
      <c r="A27" s="687"/>
      <c r="B27" s="692">
        <f>21+13</f>
        <v>34</v>
      </c>
      <c r="C27" s="313">
        <f>CEILING('PAVEMENT DATA (RESURFACING)'!S26,1)</f>
        <v>4280</v>
      </c>
      <c r="D27" s="313"/>
      <c r="E27" s="692">
        <f>CEILING('SHOULDER DATA'!W24,1)</f>
        <v>33</v>
      </c>
      <c r="F27" s="687"/>
      <c r="G27" s="687">
        <f>CEILING('BRIDGE TREATMENT DATA'!U24,1)</f>
        <v>24</v>
      </c>
      <c r="H27" s="687"/>
      <c r="I27" s="687"/>
      <c r="J27" s="687"/>
      <c r="K27" s="320">
        <f>SUM(A27:J27)</f>
        <v>4371</v>
      </c>
      <c r="L27" s="320"/>
      <c r="M27" s="325">
        <v>441</v>
      </c>
      <c r="N27" s="274">
        <v>10101</v>
      </c>
      <c r="O27" s="321">
        <f>IF(N27=0," ",IF(IF(N27=0," ",IF(CODE(M27)=83,VLOOKUP(REPLACE(N27,4,0,"E"),QryItemE2023!$A$2:$D$20000,3,1)))="LUMP","LUMP",SUM(A27:J27)))</f>
        <v>4371</v>
      </c>
      <c r="P27" s="322" t="str">
        <f>IF(O27="LUMP"," ",VLOOKUP(IF((N27)&lt;10000,IF((N27)&gt;=1000,CONCATENATE(M27,"E",N27),CONCATENATE(M27,"E",0,0,N27)),CONCATENATE(M27,"E",N27)),QryItemE2023!$A$2:$D$20000,3,1))</f>
        <v>CY</v>
      </c>
      <c r="Q27" s="323" t="str">
        <f>CONCATENATE(T27,"",S27)</f>
        <v>ASPHALT CONCRETE SURFACE COURSE, TYPE 1, (446), AS PER PLAN, PG70-22M</v>
      </c>
      <c r="R27" s="321">
        <v>4</v>
      </c>
      <c r="S27" s="328" t="s">
        <v>15543</v>
      </c>
      <c r="T27" s="329" t="str">
        <f>IF(M27=0," ",VLOOKUP(IF((N27)&lt;10000,IF((N27)&gt;=1000,CONCATENATE(M27,"E",0,N27),CONCATENATE(M27,"E",0,0,N27)),CONCATENATE(M27,"E",N27)),QryItemE2023!$A$2:$G$20000,4,1))</f>
        <v>ASPHALT CONCRETE SURFACE COURSE, TYPE 1, (446), AS PER PLAN</v>
      </c>
      <c r="V27" s="81"/>
    </row>
    <row r="28" spans="1:22" ht="20.100000000000001" customHeight="1" x14ac:dyDescent="0.25">
      <c r="A28" s="687"/>
      <c r="B28" s="692">
        <v>24</v>
      </c>
      <c r="C28" s="313">
        <f>CEILING('PAVEMENT DATA (RESURFACING)'!P26,1)</f>
        <v>9278</v>
      </c>
      <c r="D28" s="313"/>
      <c r="E28" s="692">
        <f>CEILING('SHOULDER DATA'!S24,1)</f>
        <v>236</v>
      </c>
      <c r="F28" s="687"/>
      <c r="G28" s="687">
        <f>CEILING('BRIDGE TREATMENT DATA'!S24,1)</f>
        <v>26</v>
      </c>
      <c r="H28" s="687"/>
      <c r="I28" s="687"/>
      <c r="J28" s="687"/>
      <c r="K28" s="320">
        <f>SUM(A28:J28)</f>
        <v>9564</v>
      </c>
      <c r="L28" s="320"/>
      <c r="M28" s="325">
        <v>441</v>
      </c>
      <c r="N28" s="274">
        <v>10201</v>
      </c>
      <c r="O28" s="321">
        <f>IF(N28=0," ",IF(IF(N28=0," ",IF(CODE(M28)=83,VLOOKUP(REPLACE(N28,4,0,"E"),QryItemE2023!$A$2:$D$20000,3,1)))="LUMP","LUMP",SUM(A28:J28)))</f>
        <v>9564</v>
      </c>
      <c r="P28" s="322" t="str">
        <f>IF(O28="LUMP"," ",VLOOKUP(IF((N28)&lt;10000,IF((N28)&gt;=1000,CONCATENATE(M28,"E",N28),CONCATENATE(M28,"E",0,0,N28)),CONCATENATE(M28,"E",N28)),QryItemE2023!$A$2:$D$20000,3,1))</f>
        <v>CY</v>
      </c>
      <c r="Q28" s="323" t="str">
        <f>CONCATENATE(T28,"",S28)</f>
        <v>ASPHALT CONCRETE INTERMEDIATE COURSE, TYPE 2, (446), AS PER PLAN, PG64-22</v>
      </c>
      <c r="R28" s="321">
        <v>4</v>
      </c>
      <c r="S28" s="328" t="s">
        <v>15544</v>
      </c>
      <c r="T28" s="329" t="str">
        <f>IF(M28=0," ",VLOOKUP(IF((N28)&lt;10000,IF((N28)&gt;=1000,CONCATENATE(M28,"E",0,N28),CONCATENATE(M28,"E",0,0,N28)),CONCATENATE(M28,"E",N28)),QryItemE2023!$A$2:$G$20000,4,1))</f>
        <v>ASPHALT CONCRETE INTERMEDIATE COURSE, TYPE 2, (446), AS PER PLAN</v>
      </c>
      <c r="V28" s="81"/>
    </row>
    <row r="29" spans="1:22" ht="20.100000000000001" customHeight="1" x14ac:dyDescent="0.25">
      <c r="A29" s="687"/>
      <c r="B29" s="692"/>
      <c r="C29" s="313">
        <f>CEILING('PAVEMENT DATA (RESURFACING)'!T26,1)</f>
        <v>564</v>
      </c>
      <c r="D29" s="313"/>
      <c r="E29" s="692">
        <f>CEILING('SHOULDER DATA'!X24,1)</f>
        <v>31</v>
      </c>
      <c r="F29" s="687"/>
      <c r="G29" s="687"/>
      <c r="H29" s="687"/>
      <c r="I29" s="687"/>
      <c r="J29" s="687"/>
      <c r="K29" s="320">
        <f>SUM(A29:J29)</f>
        <v>595</v>
      </c>
      <c r="L29" s="320"/>
      <c r="M29" s="325">
        <v>441</v>
      </c>
      <c r="N29" s="274">
        <v>50101</v>
      </c>
      <c r="O29" s="321">
        <f>IF(N29=0," ",IF(IF(N29=0," ",IF(CODE(M29)=83,VLOOKUP(REPLACE(N29,4,0,"E"),QryItemE2023!$A$2:$D$20000,3,1)))="LUMP","LUMP",SUM(A29:J29)))</f>
        <v>595</v>
      </c>
      <c r="P29" s="322" t="str">
        <f>IF(O29="LUMP"," ",VLOOKUP(IF((N29)&lt;10000,IF((N29)&gt;=1000,CONCATENATE(M29,"E",N29),CONCATENATE(M29,"E",0,0,N29)),CONCATENATE(M29,"E",N29)),QryItemE2023!$A$2:$D$20000,3,1))</f>
        <v>CY</v>
      </c>
      <c r="Q29" s="323" t="str">
        <f>CONCATENATE(T29,"",S29)</f>
        <v>ASPHALT CONCRETE SURFACE COURSE, TYPE 1, (448), AS PER PLAN, PG70-22M</v>
      </c>
      <c r="R29" s="321">
        <v>4</v>
      </c>
      <c r="S29" s="328" t="s">
        <v>15543</v>
      </c>
      <c r="T29" s="329" t="str">
        <f>IF(M29=0," ",VLOOKUP(IF((N29)&lt;10000,IF((N29)&gt;=1000,CONCATENATE(M29,"E",0,N29),CONCATENATE(M29,"E",0,0,N29)),CONCATENATE(M29,"E",N29)),QryItemE2023!$A$2:$G$20000,4,1))</f>
        <v>ASPHALT CONCRETE SURFACE COURSE, TYPE 1, (448), AS PER PLAN</v>
      </c>
      <c r="V29" s="81"/>
    </row>
    <row r="30" spans="1:22" ht="20.100000000000001" customHeight="1" x14ac:dyDescent="0.25">
      <c r="A30" s="687"/>
      <c r="B30" s="692"/>
      <c r="C30" s="313">
        <f>CEILING('PAVEMENT DATA (RESURFACING)'!Q26,1)</f>
        <v>789</v>
      </c>
      <c r="D30" s="313"/>
      <c r="E30" s="692">
        <f>CEILING('SHOULDER DATA'!U24,1)</f>
        <v>43</v>
      </c>
      <c r="F30" s="687"/>
      <c r="G30" s="687"/>
      <c r="H30" s="687"/>
      <c r="I30" s="687"/>
      <c r="J30" s="687"/>
      <c r="K30" s="320">
        <f>SUM(A30:J30)</f>
        <v>832</v>
      </c>
      <c r="L30" s="320"/>
      <c r="M30" s="325">
        <v>441</v>
      </c>
      <c r="N30" s="274">
        <v>50301</v>
      </c>
      <c r="O30" s="321">
        <f>IF(N30=0," ",IF(IF(N30=0," ",IF(CODE(M30)=83,VLOOKUP(REPLACE(N30,4,0,"E"),QryItemE2023!$A$2:$D$20000,3,1)))="LUMP","LUMP",SUM(A30:J30)))</f>
        <v>832</v>
      </c>
      <c r="P30" s="322" t="str">
        <f>IF(O30="LUMP"," ",VLOOKUP(IF((N30)&lt;10000,IF((N30)&gt;=1000,CONCATENATE(M30,"E",N30),CONCATENATE(M30,"E",0,0,N30)),CONCATENATE(M30,"E",N30)),QryItemE2023!$A$2:$D$20000,3,1))</f>
        <v>CY</v>
      </c>
      <c r="Q30" s="323" t="str">
        <f>CONCATENATE(T30,"",S30)</f>
        <v>ASPHALT CONCRETE INTERMEDIATE COURSE, TYPE 2, (448), AS PER PLAN, PG64-22</v>
      </c>
      <c r="R30" s="321">
        <v>4</v>
      </c>
      <c r="S30" s="328" t="s">
        <v>15544</v>
      </c>
      <c r="T30" s="329" t="str">
        <f>IF(M30=0," ",VLOOKUP(IF((N30)&lt;10000,IF((N30)&gt;=1000,CONCATENATE(M30,"E",0,N30),CONCATENATE(M30,"E",0,0,N30)),CONCATENATE(M30,"E",N30)),QryItemE2023!$A$2:$G$20000,4,1))</f>
        <v>ASPHALT CONCRETE INTERMEDIATE COURSE, TYPE 2, (448), AS PER PLAN</v>
      </c>
      <c r="V30" s="81"/>
    </row>
    <row r="31" spans="1:22" ht="20.100000000000001" customHeight="1" x14ac:dyDescent="0.25">
      <c r="A31" s="687"/>
      <c r="B31" s="692"/>
      <c r="C31" s="692"/>
      <c r="D31" s="692"/>
      <c r="E31" s="692"/>
      <c r="F31" s="687">
        <f>CEILING('EXTRA AREA DATA'!M45,1)</f>
        <v>203</v>
      </c>
      <c r="G31" s="687"/>
      <c r="H31" s="687"/>
      <c r="I31" s="687"/>
      <c r="J31" s="687"/>
      <c r="K31" s="320">
        <f>SUM(A31:J31)</f>
        <v>203</v>
      </c>
      <c r="L31" s="320"/>
      <c r="M31" s="325">
        <v>441</v>
      </c>
      <c r="N31" s="274">
        <v>70000</v>
      </c>
      <c r="O31" s="321">
        <f>IF(N31=0," ",IF(IF(N31=0," ",IF(CODE(M31)=83,VLOOKUP(REPLACE(N31,4,0,"E"),QryItemE2023!$A$2:$D$20000,3,1)))="LUMP","LUMP",SUM(A31:J31)))</f>
        <v>203</v>
      </c>
      <c r="P31" s="322" t="str">
        <f>IF(O31="LUMP"," ",VLOOKUP(IF((N31)&lt;10000,IF((N31)&gt;=1000,CONCATENATE(M31,"E",N31),CONCATENATE(M31,"E",0,0,N31)),CONCATENATE(M31,"E",N31)),QryItemE2023!$A$2:$D$20000,3,1))</f>
        <v>CY</v>
      </c>
      <c r="Q31" s="323" t="str">
        <f>CONCATENATE(T31," ",S31)</f>
        <v xml:space="preserve">ASPHALT CONCRETE SURFACE COURSE, TYPE 1, (449), PG64-22 </v>
      </c>
      <c r="R31" s="321"/>
      <c r="S31" s="328"/>
      <c r="T31" s="329" t="str">
        <f>IF(M31=0," ",VLOOKUP(IF((N31)&lt;10000,IF((N31)&gt;=1000,CONCATENATE(M31,"E",0,N31),CONCATENATE(M31,"E",0,0,N31)),CONCATENATE(M31,"E",N31)),QryItemE2023!$A$2:$G$20000,4,1))</f>
        <v>ASPHALT CONCRETE SURFACE COURSE, TYPE 1, (449), PG64-22</v>
      </c>
      <c r="V31" s="81"/>
    </row>
    <row r="32" spans="1:22" ht="20.100000000000001" customHeight="1" x14ac:dyDescent="0.25">
      <c r="A32" s="687"/>
      <c r="B32" s="692"/>
      <c r="C32" s="692"/>
      <c r="D32" s="692"/>
      <c r="E32" s="692"/>
      <c r="F32" s="687"/>
      <c r="G32" s="687"/>
      <c r="H32" s="687"/>
      <c r="I32" s="687"/>
      <c r="J32" s="687"/>
      <c r="K32" s="693"/>
      <c r="L32" s="693"/>
      <c r="M32" s="325"/>
      <c r="N32" s="274"/>
      <c r="O32" s="324"/>
      <c r="P32" s="322"/>
      <c r="Q32" s="323"/>
      <c r="R32" s="321"/>
      <c r="S32" s="328"/>
      <c r="T32" s="329"/>
      <c r="V32" s="81"/>
    </row>
    <row r="33" spans="1:22" ht="20.100000000000001" customHeight="1" x14ac:dyDescent="0.25">
      <c r="A33" s="687"/>
      <c r="B33" s="692"/>
      <c r="C33" s="692"/>
      <c r="D33" s="692"/>
      <c r="E33" s="692"/>
      <c r="F33" s="687"/>
      <c r="G33" s="687">
        <f>CEILING('BRIDGE TREATMENT DATA'!V24,1)</f>
        <v>94</v>
      </c>
      <c r="H33" s="687"/>
      <c r="I33" s="687"/>
      <c r="J33" s="687"/>
      <c r="K33" s="320">
        <f>SUM(A33:J33)</f>
        <v>94</v>
      </c>
      <c r="L33" s="320"/>
      <c r="M33" s="75">
        <v>512</v>
      </c>
      <c r="N33" s="274">
        <v>33010</v>
      </c>
      <c r="O33" s="321">
        <f>IF(N33=0," ",IF(IF(N33=0," ",IF(CODE(M33)=83,VLOOKUP(REPLACE(N33,4,0,"E"),QryItemE2023!$A$2:$D$20000,3,1)))="LUMP","LUMP",SUM(A33:J33)))</f>
        <v>94</v>
      </c>
      <c r="P33" s="322" t="str">
        <f>IF(O33="LUMP"," ",VLOOKUP(IF((N33)&lt;10000,IF((N33)&gt;=1000,CONCATENATE(M33,"E",N33),CONCATENATE(M33,"E",0,0,N33)),CONCATENATE(M33,"E",N33)),QryItemE2023!$A$2:$D$20000,3,1))</f>
        <v>SY</v>
      </c>
      <c r="Q33" s="323" t="str">
        <f t="shared" ref="Q33:Q38" si="0">CONCATENATE(T33," ",S33)</f>
        <v xml:space="preserve">TYPE 3 WATERPROOFING </v>
      </c>
      <c r="R33" s="321"/>
      <c r="S33" s="328"/>
      <c r="T33" s="329" t="str">
        <f>IF(M33=0," ",VLOOKUP(IF((N33)&lt;10000,IF((N33)&gt;=1000,CONCATENATE(M33,"E",0,N33),CONCATENATE(M33,"E",0,0,N33)),CONCATENATE(M33,"E",N33)),QryItemE2023!$A$2:$G$20000,4,1))</f>
        <v>TYPE 3 WATERPROOFING</v>
      </c>
      <c r="V33" s="81"/>
    </row>
    <row r="34" spans="1:22" ht="20.100000000000001" customHeight="1" x14ac:dyDescent="0.25">
      <c r="A34" s="687"/>
      <c r="B34" s="692"/>
      <c r="C34" s="692"/>
      <c r="D34" s="692"/>
      <c r="E34" s="692"/>
      <c r="F34" s="687"/>
      <c r="G34" s="687"/>
      <c r="H34" s="687"/>
      <c r="I34" s="687"/>
      <c r="J34" s="687"/>
      <c r="K34" s="693"/>
      <c r="L34" s="693"/>
      <c r="M34" s="325"/>
      <c r="N34" s="274"/>
      <c r="O34" s="324" t="str">
        <f>IF(N34=0," ",IF(IF(N34=0," ",IF(CODE(M34)=83,VLOOKUP(REPLACE(N34,4,0,"E"),QryItemE2023!$A$2:$D$20000,3,1)))="LUMP","LUMP",SUM(A34:J34)))</f>
        <v xml:space="preserve"> </v>
      </c>
      <c r="P34" s="322"/>
      <c r="Q34" s="323" t="str">
        <f t="shared" si="0"/>
        <v xml:space="preserve">  </v>
      </c>
      <c r="R34" s="321"/>
      <c r="S34" s="328"/>
      <c r="T34" s="329" t="str">
        <f>IF(M34=0," ",VLOOKUP(IF((N34)&lt;10000,IF((N34)&gt;=1000,CONCATENATE(M34,"E",0,N34),CONCATENATE(M34,"E",0,0,N34)),CONCATENATE(M34,"E",N34)),QryItemE2023!$A$2:$G$20000,4,1))</f>
        <v xml:space="preserve"> </v>
      </c>
      <c r="V34" s="81"/>
    </row>
    <row r="35" spans="1:22" ht="20.100000000000001" customHeight="1" x14ac:dyDescent="0.25">
      <c r="A35" s="687"/>
      <c r="B35" s="692"/>
      <c r="C35" s="692"/>
      <c r="D35" s="692"/>
      <c r="E35" s="692"/>
      <c r="F35" s="687"/>
      <c r="G35" s="687">
        <f>'BRIDGE TREATMENT DATA'!X24</f>
        <v>158</v>
      </c>
      <c r="H35" s="687"/>
      <c r="I35" s="687"/>
      <c r="J35" s="687"/>
      <c r="K35" s="320">
        <f>SUM(A35:J35)</f>
        <v>158</v>
      </c>
      <c r="L35" s="320"/>
      <c r="M35" s="325">
        <v>516</v>
      </c>
      <c r="N35" s="274">
        <v>31011</v>
      </c>
      <c r="O35" s="321">
        <f>IF(N35=0," ",IF(IF(N35=0," ",IF(CODE(M35)=83,VLOOKUP(REPLACE(N35,4,0,"E"),QryItemE2023!$A$2:$D$20000,3,1)))="LUMP","LUMP",SUM(A35:J35)))</f>
        <v>158</v>
      </c>
      <c r="P35" s="322" t="str">
        <f>IF(O35="LUMP"," ",VLOOKUP(IF((N35)&lt;10000,IF((N35)&gt;=1000,CONCATENATE(M35,"E",N35),CONCATENATE(M35,"E",0,0,N35)),CONCATENATE(M35,"E",N35)),QryItemE2023!$A$2:$D$20000,3,1))</f>
        <v>FT</v>
      </c>
      <c r="Q35" s="323" t="str">
        <f t="shared" si="0"/>
        <v>2" DEEP JOINT SEALER, AS PER PLAN (A)</v>
      </c>
      <c r="R35" s="321">
        <v>4</v>
      </c>
      <c r="S35" s="328" t="s">
        <v>15512</v>
      </c>
      <c r="T35" s="329" t="str">
        <f>IF(M35=0," ",VLOOKUP(IF((N35)&lt;10000,IF((N35)&gt;=1000,CONCATENATE(M35,"E",0,N35),CONCATENATE(M35,"E",0,0,N35)),CONCATENATE(M35,"E",N35)),QryItemE2023!$A$2:$G$20000,4,1))</f>
        <v>2" DEEP JOINT SEALER, AS PER PLAN</v>
      </c>
      <c r="V35" s="81"/>
    </row>
    <row r="36" spans="1:22" ht="20.100000000000001" customHeight="1" x14ac:dyDescent="0.25">
      <c r="A36" s="687"/>
      <c r="B36" s="692"/>
      <c r="C36" s="692"/>
      <c r="D36" s="692"/>
      <c r="E36" s="692"/>
      <c r="F36" s="687"/>
      <c r="G36" s="687"/>
      <c r="H36" s="687"/>
      <c r="I36" s="687"/>
      <c r="J36" s="687"/>
      <c r="K36" s="693"/>
      <c r="L36" s="693"/>
      <c r="M36" s="325"/>
      <c r="N36" s="274"/>
      <c r="O36" s="324" t="str">
        <f>IF(N36=0," ",IF(IF(N36=0," ",IF(CODE(M36)=83,VLOOKUP(REPLACE(N36,4,0,"E"),QryItemE2023!$A$2:$D$20000,3,1)))="LUMP","LUMP",SUM(A36:J36)))</f>
        <v xml:space="preserve"> </v>
      </c>
      <c r="P36" s="322"/>
      <c r="Q36" s="323" t="str">
        <f t="shared" si="0"/>
        <v xml:space="preserve">  </v>
      </c>
      <c r="R36" s="321"/>
      <c r="S36" s="328"/>
      <c r="T36" s="329" t="str">
        <f>IF(M36=0," ",VLOOKUP(IF((N36)&lt;10000,IF((N36)&gt;=1000,CONCATENATE(M36,"E",0,N36),CONCATENATE(M36,"E",0,0,N36)),CONCATENATE(M36,"E",N36)),QryItemE2023!$A$2:$G$20000,4,1))</f>
        <v xml:space="preserve"> </v>
      </c>
      <c r="V36" s="81"/>
    </row>
    <row r="37" spans="1:22" ht="20.100000000000001" customHeight="1" x14ac:dyDescent="0.25">
      <c r="A37" s="687"/>
      <c r="B37" s="692"/>
      <c r="C37" s="692"/>
      <c r="D37" s="692"/>
      <c r="E37" s="313">
        <f>CEILING('SHOULDER DATA'!Z24,1)</f>
        <v>2785</v>
      </c>
      <c r="F37" s="687"/>
      <c r="G37" s="687"/>
      <c r="H37" s="687"/>
      <c r="I37" s="687"/>
      <c r="J37" s="687"/>
      <c r="K37" s="320">
        <f>SUM(A37:J37)</f>
        <v>2785</v>
      </c>
      <c r="L37" s="320"/>
      <c r="M37" s="75">
        <v>617</v>
      </c>
      <c r="N37" s="274">
        <v>10101</v>
      </c>
      <c r="O37" s="321">
        <f>IF(N37=0," ",IF(IF(N37=0," ",IF(CODE(M37)=83,VLOOKUP(REPLACE(N37,4,0,"E"),QryItemE2023!$A$2:$D$20000,3,1)))="LUMP","LUMP",SUM(A37:J37)))</f>
        <v>2785</v>
      </c>
      <c r="P37" s="322" t="str">
        <f>IF(O37="LUMP"," ",VLOOKUP(IF((N37)&lt;10000,IF((N37)&gt;=1000,CONCATENATE(M37,"E",N37),CONCATENATE(M37,"E",0,0,N37)),CONCATENATE(M37,"E",N37)),QryItemE2023!$A$2:$D$20000,3,1))</f>
        <v>CY</v>
      </c>
      <c r="Q37" s="323" t="str">
        <f t="shared" si="0"/>
        <v xml:space="preserve">COMPACTED AGGREGATE, AS PER PLAN </v>
      </c>
      <c r="R37" s="321">
        <v>4</v>
      </c>
      <c r="S37" s="328"/>
      <c r="T37" s="329" t="str">
        <f>IF(M37=0," ",VLOOKUP(IF((N37)&lt;10000,IF((N37)&gt;=1000,CONCATENATE(M37,"E",0,N37),CONCATENATE(M37,"E",0,0,N37)),CONCATENATE(M37,"E",N37)),QryItemE2023!$A$2:$G$20000,4,1))</f>
        <v>COMPACTED AGGREGATE, AS PER PLAN</v>
      </c>
      <c r="V37" s="81"/>
    </row>
    <row r="38" spans="1:22" ht="20.100000000000001" customHeight="1" x14ac:dyDescent="0.25">
      <c r="A38" s="687"/>
      <c r="B38" s="692"/>
      <c r="C38" s="692"/>
      <c r="D38" s="692"/>
      <c r="E38" s="692"/>
      <c r="F38" s="687"/>
      <c r="G38" s="687"/>
      <c r="H38" s="687"/>
      <c r="I38" s="687"/>
      <c r="J38" s="687"/>
      <c r="K38" s="693"/>
      <c r="L38" s="693"/>
      <c r="M38" s="325"/>
      <c r="N38" s="274"/>
      <c r="O38" s="324" t="str">
        <f>IF(N38=0," ",IF(IF(N38=0," ",IF(CODE(M38)=83,VLOOKUP(REPLACE(N38,4,0,"E"),QryItemE2023!$A$2:$D$20000,3,1)))="LUMP","LUMP",SUM(A38:J38)))</f>
        <v xml:space="preserve"> </v>
      </c>
      <c r="P38" s="322"/>
      <c r="Q38" s="323" t="str">
        <f t="shared" si="0"/>
        <v xml:space="preserve">  </v>
      </c>
      <c r="R38" s="321"/>
      <c r="S38" s="328"/>
      <c r="T38" s="329" t="str">
        <f>IF(M38=0," ",VLOOKUP(IF((N38)&lt;10000,IF((N38)&gt;=1000,CONCATENATE(M38,"E",0,N38),CONCATENATE(M38,"E",0,0,N38)),CONCATENATE(M38,"E",N38)),QryItemE2023!$A$2:$G$20000,4,1))</f>
        <v xml:space="preserve"> </v>
      </c>
      <c r="V38" s="81"/>
    </row>
    <row r="39" spans="1:22" ht="20.100000000000001" customHeight="1" x14ac:dyDescent="0.25">
      <c r="A39" s="322"/>
      <c r="B39" s="503"/>
      <c r="C39" s="503"/>
      <c r="D39" s="320">
        <f>CEILING('PAVEMENT DATA (FDR)'!Q20,1)</f>
        <v>98814</v>
      </c>
      <c r="E39" s="503"/>
      <c r="F39" s="322"/>
      <c r="G39" s="322"/>
      <c r="H39" s="322"/>
      <c r="I39" s="322"/>
      <c r="J39" s="322"/>
      <c r="K39" s="680">
        <f>SUM(A39:J39)</f>
        <v>98814</v>
      </c>
      <c r="L39" s="680"/>
      <c r="M39" s="325" t="s">
        <v>15500</v>
      </c>
      <c r="N39" s="274">
        <v>69098300</v>
      </c>
      <c r="O39" s="321">
        <f>IF(N39=0," ",IF(IF(N39=0," ",IF(CODE(M39)=83,VLOOKUP(REPLACE(N39,4,0,"E"),QryItemE2023!$A$2:$D$20000,3,1)))="LUMP","LUMP",SUM(A39:J39)))</f>
        <v>98814</v>
      </c>
      <c r="P39" s="322" t="s">
        <v>156</v>
      </c>
      <c r="Q39" s="323" t="str">
        <f t="shared" ref="Q39:Q44" si="1">CONCATENATE(T39,"",S39)</f>
        <v>FULL DEPTH RECLAIMED BASE COURSE</v>
      </c>
      <c r="R39" s="321">
        <v>4</v>
      </c>
      <c r="S39" s="328" t="s">
        <v>15466</v>
      </c>
      <c r="T39" s="329"/>
      <c r="V39" s="81"/>
    </row>
    <row r="40" spans="1:22" ht="20.100000000000001" customHeight="1" x14ac:dyDescent="0.25">
      <c r="A40" s="322"/>
      <c r="B40" s="503"/>
      <c r="C40" s="503"/>
      <c r="D40" s="503"/>
      <c r="E40" s="503"/>
      <c r="F40" s="322"/>
      <c r="G40" s="322"/>
      <c r="H40" s="322"/>
      <c r="I40" s="322"/>
      <c r="J40" s="322"/>
      <c r="K40" s="603" t="s">
        <v>53</v>
      </c>
      <c r="L40" s="603"/>
      <c r="M40" s="325" t="s">
        <v>15500</v>
      </c>
      <c r="N40" s="274">
        <v>69098400</v>
      </c>
      <c r="O40" s="321">
        <f>IF(N40=0," ",IF(IF(N40=0," ",IF(CODE(M40)=83,VLOOKUP(REPLACE(N40,4,0,"E"),QryItemE2023!$A$2:$D$20000,3,1)))="LUMP","LUMP",SUM(A40:J40)))</f>
        <v>0</v>
      </c>
      <c r="P40" s="322" t="s">
        <v>53</v>
      </c>
      <c r="Q40" s="323" t="str">
        <f t="shared" si="1"/>
        <v>MIXTURE DESIGN FOR FULL DEPTH RECLAIMED BASE COURSE</v>
      </c>
      <c r="R40" s="321">
        <v>4</v>
      </c>
      <c r="S40" s="328" t="s">
        <v>15517</v>
      </c>
      <c r="T40" s="329"/>
      <c r="V40" s="81"/>
    </row>
    <row r="41" spans="1:22" ht="20.100000000000001" customHeight="1" x14ac:dyDescent="0.25">
      <c r="A41" s="322"/>
      <c r="B41" s="503"/>
      <c r="C41" s="503"/>
      <c r="D41" s="503"/>
      <c r="E41" s="503"/>
      <c r="F41" s="322"/>
      <c r="G41" s="322"/>
      <c r="H41" s="322"/>
      <c r="I41" s="322"/>
      <c r="J41" s="322"/>
      <c r="K41" s="603" t="s">
        <v>53</v>
      </c>
      <c r="L41" s="603"/>
      <c r="M41" s="325" t="s">
        <v>15500</v>
      </c>
      <c r="N41" s="274">
        <v>69098400</v>
      </c>
      <c r="O41" s="321">
        <f>IF(N41=0," ",IF(IF(N41=0," ",IF(CODE(M41)=83,VLOOKUP(REPLACE(N41,4,0,"E"),QryItemE2023!$A$2:$D$20000,3,1)))="LUMP","LUMP",SUM(A41:J41)))</f>
        <v>0</v>
      </c>
      <c r="P41" s="322" t="s">
        <v>53</v>
      </c>
      <c r="Q41" s="323" t="str">
        <f t="shared" si="1"/>
        <v>JUST-IN-TIME TRAINING</v>
      </c>
      <c r="R41" s="321">
        <v>4</v>
      </c>
      <c r="S41" s="328" t="s">
        <v>15672</v>
      </c>
      <c r="T41" s="329"/>
      <c r="V41" s="81"/>
    </row>
    <row r="42" spans="1:22" ht="20.100000000000001" customHeight="1" x14ac:dyDescent="0.25">
      <c r="A42" s="322"/>
      <c r="B42" s="503"/>
      <c r="C42" s="503"/>
      <c r="D42" s="503">
        <f>CEILING('PAVEMENT DATA (FDR)'!R20,1)</f>
        <v>330</v>
      </c>
      <c r="E42" s="503"/>
      <c r="F42" s="322"/>
      <c r="G42" s="322"/>
      <c r="H42" s="322"/>
      <c r="I42" s="322"/>
      <c r="J42" s="322"/>
      <c r="K42" s="603">
        <f>SUM(A42:J42)</f>
        <v>330</v>
      </c>
      <c r="L42" s="603"/>
      <c r="M42" s="325" t="s">
        <v>15500</v>
      </c>
      <c r="N42" s="274">
        <v>69098800</v>
      </c>
      <c r="O42" s="321">
        <f>IF(N42=0," ",IF(IF(N42=0," ",IF(CODE(M42)=83,VLOOKUP(REPLACE(N42,4,0,"E"),QryItemE2023!$A$2:$D$20000,3,1)))="LUMP","LUMP",SUM(A42:J42)))</f>
        <v>330</v>
      </c>
      <c r="P42" s="322" t="s">
        <v>585</v>
      </c>
      <c r="Q42" s="323" t="str">
        <f t="shared" si="1"/>
        <v>ADDITIONAL ADDITIVES (CEMENT, FLY ASH, LIME)</v>
      </c>
      <c r="R42" s="321">
        <v>4</v>
      </c>
      <c r="S42" s="328" t="s">
        <v>15467</v>
      </c>
      <c r="T42" s="329"/>
      <c r="V42" s="81"/>
    </row>
    <row r="43" spans="1:22" ht="20.100000000000001" customHeight="1" x14ac:dyDescent="0.25">
      <c r="A43" s="322"/>
      <c r="B43" s="503"/>
      <c r="C43" s="503"/>
      <c r="D43" s="503">
        <f>CEILING('PAVEMENT DATA (FDR)'!S20,1)</f>
        <v>245</v>
      </c>
      <c r="E43" s="503"/>
      <c r="F43" s="322"/>
      <c r="G43" s="322"/>
      <c r="H43" s="322"/>
      <c r="I43" s="322"/>
      <c r="J43" s="322"/>
      <c r="K43" s="603">
        <f>SUM(A43:J43)</f>
        <v>245</v>
      </c>
      <c r="L43" s="603"/>
      <c r="M43" s="325" t="s">
        <v>15500</v>
      </c>
      <c r="N43" s="274">
        <v>69098800</v>
      </c>
      <c r="O43" s="321">
        <f>IF(N43=0," ",IF(IF(N43=0," ",IF(CODE(M43)=83,VLOOKUP(REPLACE(N43,4,0,"E"),QryItemE2023!$A$2:$D$20000,3,1)))="LUMP","LUMP",SUM(A43:J43)))</f>
        <v>245</v>
      </c>
      <c r="P43" s="322" t="s">
        <v>585</v>
      </c>
      <c r="Q43" s="323" t="str">
        <f t="shared" si="1"/>
        <v>CORRECTIVE AGGREGATE FOR FDR (FINE, COARSE OR RAP)</v>
      </c>
      <c r="R43" s="321">
        <v>4</v>
      </c>
      <c r="S43" s="328" t="s">
        <v>15468</v>
      </c>
      <c r="T43" s="329"/>
      <c r="V43" s="81"/>
    </row>
    <row r="44" spans="1:22" ht="20.100000000000001" customHeight="1" x14ac:dyDescent="0.25">
      <c r="A44" s="322"/>
      <c r="B44" s="503"/>
      <c r="C44" s="503"/>
      <c r="D44" s="320">
        <f>CEILING('PAVEMENT DATA (FDR)'!T20,1)</f>
        <v>230566</v>
      </c>
      <c r="E44" s="503"/>
      <c r="F44" s="322"/>
      <c r="G44" s="322"/>
      <c r="H44" s="322"/>
      <c r="I44" s="322"/>
      <c r="J44" s="322"/>
      <c r="K44" s="680">
        <f>SUM(A44:J44)</f>
        <v>230566</v>
      </c>
      <c r="L44" s="680"/>
      <c r="M44" s="325" t="s">
        <v>15500</v>
      </c>
      <c r="N44" s="274">
        <v>69098900</v>
      </c>
      <c r="O44" s="321">
        <f>IF(N44=0," ",IF(IF(N44=0," ",IF(CODE(M44)=83,VLOOKUP(REPLACE(N44,4,0,"E"),QryItemE2023!$A$2:$D$20000,3,1)))="LUMP","LUMP",SUM(A44:J44)))</f>
        <v>230566</v>
      </c>
      <c r="P44" s="322" t="s">
        <v>917</v>
      </c>
      <c r="Q44" s="323" t="str">
        <f t="shared" si="1"/>
        <v>EMULSIFIED ASPHALT</v>
      </c>
      <c r="R44" s="321">
        <v>4</v>
      </c>
      <c r="S44" s="328" t="s">
        <v>15469</v>
      </c>
      <c r="T44" s="329"/>
      <c r="V44" s="81"/>
    </row>
    <row r="45" spans="1:22" ht="20.100000000000001" customHeight="1" x14ac:dyDescent="0.25">
      <c r="A45" s="322"/>
      <c r="B45" s="503"/>
      <c r="C45" s="503"/>
      <c r="D45" s="503"/>
      <c r="E45" s="503"/>
      <c r="F45" s="322"/>
      <c r="G45" s="322"/>
      <c r="H45" s="322"/>
      <c r="I45" s="322"/>
      <c r="J45" s="322"/>
      <c r="K45" s="603"/>
      <c r="L45" s="603"/>
      <c r="M45" s="325"/>
      <c r="N45" s="274"/>
      <c r="O45" s="321"/>
      <c r="P45" s="322"/>
      <c r="Q45" s="323"/>
      <c r="R45" s="321"/>
      <c r="S45" s="328"/>
      <c r="T45" s="329"/>
      <c r="V45" s="81"/>
    </row>
    <row r="46" spans="1:22" ht="20.100000000000001" customHeight="1" x14ac:dyDescent="0.25">
      <c r="A46" s="322"/>
      <c r="B46" s="503"/>
      <c r="C46" s="503"/>
      <c r="D46" s="503"/>
      <c r="E46" s="503"/>
      <c r="F46" s="322"/>
      <c r="G46" s="322"/>
      <c r="H46" s="322"/>
      <c r="I46" s="322"/>
      <c r="J46" s="322"/>
      <c r="K46" s="603">
        <f>SUM(A46:J46)</f>
        <v>0</v>
      </c>
      <c r="L46" s="603"/>
      <c r="M46" s="694"/>
      <c r="N46" s="694"/>
      <c r="O46" s="324"/>
      <c r="P46" s="322"/>
      <c r="Q46" s="312" t="s">
        <v>48</v>
      </c>
      <c r="R46" s="321"/>
      <c r="S46" s="328"/>
      <c r="T46" s="329" t="str">
        <f>IF(M46=0," ",VLOOKUP(IF((N46)&lt;10000,IF((N46)&gt;=1000,CONCATENATE(M46,"E",0,N46),CONCATENATE(M46,"E",0,0,N46)),CONCATENATE(M46,"E",N46)),QryItemE2023!$A$2:$G$20000,4,1))</f>
        <v xml:space="preserve"> </v>
      </c>
      <c r="V46" s="81"/>
    </row>
    <row r="47" spans="1:22" ht="20.100000000000001" customHeight="1" x14ac:dyDescent="0.25">
      <c r="A47" s="322"/>
      <c r="B47" s="503"/>
      <c r="C47" s="503"/>
      <c r="D47" s="503"/>
      <c r="E47" s="503"/>
      <c r="F47" s="322"/>
      <c r="G47" s="322"/>
      <c r="H47" s="322"/>
      <c r="I47" s="321">
        <f>'RPM DATA'!J51</f>
        <v>1219</v>
      </c>
      <c r="J47" s="322"/>
      <c r="K47" s="680">
        <f>SUM(A47:J47)</f>
        <v>1219</v>
      </c>
      <c r="L47" s="680"/>
      <c r="M47" s="325">
        <v>621</v>
      </c>
      <c r="N47" s="274">
        <v>100</v>
      </c>
      <c r="O47" s="321">
        <f>IF(N47=0," ",IF(IF(N47=0," ",IF(CODE(M47)=83,VLOOKUP(REPLACE(N47,4,0,"E"),QryItemE2023!$A$2:$D$20000,3,1)))="LUMP","LUMP",SUM(A47:J47)))</f>
        <v>1219</v>
      </c>
      <c r="P47" s="322" t="str">
        <f>IF(O47="LUMP"," ",VLOOKUP(IF((N47)&lt;10000,IF((N47)&gt;=1000,CONCATENATE(M47,"E",N47),CONCATENATE(M47,"E",0,0,N47)),CONCATENATE(M47,"E",N47)),QryItemE2023!$A$2:$D$20000,3,1))</f>
        <v>EACH</v>
      </c>
      <c r="Q47" s="323" t="str">
        <f>CONCATENATE(T47," ",S47)</f>
        <v xml:space="preserve">RPM </v>
      </c>
      <c r="R47" s="321"/>
      <c r="S47" s="328"/>
      <c r="T47" s="329" t="str">
        <f>IF(M47=0," ",VLOOKUP(IF((N47)&lt;10000,IF((N47)&gt;=1000,CONCATENATE(M47,"E",0,N47),CONCATENATE(M47,"E",0,0,N47)),CONCATENATE(M47,"E",N47)),QryItemE2023!$A$2:$G$20000,4,1))</f>
        <v>RPM</v>
      </c>
      <c r="V47" s="81"/>
    </row>
    <row r="48" spans="1:22" ht="20.100000000000001" customHeight="1" x14ac:dyDescent="0.25">
      <c r="A48" s="322"/>
      <c r="B48" s="503"/>
      <c r="C48" s="503"/>
      <c r="D48" s="503"/>
      <c r="E48" s="503"/>
      <c r="F48" s="322"/>
      <c r="G48" s="322"/>
      <c r="H48" s="322"/>
      <c r="I48" s="321">
        <f>'RPM DATA'!I51</f>
        <v>1219</v>
      </c>
      <c r="J48" s="322"/>
      <c r="K48" s="680">
        <f>SUM(A48:J48)</f>
        <v>1219</v>
      </c>
      <c r="L48" s="680"/>
      <c r="M48" s="325">
        <v>621</v>
      </c>
      <c r="N48" s="274">
        <v>54000</v>
      </c>
      <c r="O48" s="321">
        <f>IF(N48=0," ",IF(IF(N48=0," ",IF(CODE(M48)=83,VLOOKUP(REPLACE(N48,4,0,"E"),QryItemE2023!$A$2:$D$20000,3,1)))="LUMP","LUMP",SUM(A48:J48)))</f>
        <v>1219</v>
      </c>
      <c r="P48" s="322" t="str">
        <f>IF(O48="LUMP"," ",VLOOKUP(IF((N48)&lt;10000,IF((N48)&gt;=1000,CONCATENATE(M48,"E",N48),CONCATENATE(M48,"E",0,0,N48)),CONCATENATE(M48,"E",N48)),QryItemE2023!$A$2:$D$20000,3,1))</f>
        <v>EACH</v>
      </c>
      <c r="Q48" s="323" t="str">
        <f>CONCATENATE(T48," ",S48)</f>
        <v xml:space="preserve">RAISED PAVEMENT MARKER REMOVED </v>
      </c>
      <c r="R48" s="321"/>
      <c r="S48" s="328"/>
      <c r="T48" s="329" t="str">
        <f>IF(M48=0," ",VLOOKUP(IF((N48)&lt;10000,IF((N48)&gt;=1000,CONCATENATE(M48,"E",0,N48),CONCATENATE(M48,"E",0,0,N48)),CONCATENATE(M48,"E",N48)),QryItemE2023!$A$2:$G$20000,4,1))</f>
        <v>RAISED PAVEMENT MARKER REMOVED</v>
      </c>
      <c r="V48" s="81"/>
    </row>
    <row r="49" spans="1:22" ht="20.100000000000001" customHeight="1" x14ac:dyDescent="0.25">
      <c r="A49" s="322"/>
      <c r="B49" s="503"/>
      <c r="C49" s="503"/>
      <c r="D49" s="503"/>
      <c r="E49" s="503"/>
      <c r="F49" s="322"/>
      <c r="G49" s="322"/>
      <c r="H49" s="322"/>
      <c r="I49" s="321"/>
      <c r="J49" s="322"/>
      <c r="K49" s="680"/>
      <c r="L49" s="680"/>
      <c r="M49" s="325"/>
      <c r="N49" s="274"/>
      <c r="O49" s="321"/>
      <c r="P49" s="322"/>
      <c r="Q49" s="323"/>
      <c r="R49" s="321"/>
      <c r="S49" s="328"/>
      <c r="T49" s="329"/>
      <c r="V49" s="81"/>
    </row>
    <row r="50" spans="1:22" ht="20.100000000000001" customHeight="1" x14ac:dyDescent="0.25">
      <c r="A50" s="322"/>
      <c r="B50" s="503"/>
      <c r="C50" s="503"/>
      <c r="D50" s="503"/>
      <c r="E50" s="503"/>
      <c r="F50" s="322"/>
      <c r="G50" s="322"/>
      <c r="H50" s="321">
        <f>'GUARDRAIL DATA (2)'!W40</f>
        <v>241</v>
      </c>
      <c r="I50" s="321"/>
      <c r="J50" s="322"/>
      <c r="K50" s="680">
        <f t="shared" ref="K50:K56" si="2">SUM(A50:J50)</f>
        <v>241</v>
      </c>
      <c r="L50" s="680"/>
      <c r="M50" s="325">
        <v>626</v>
      </c>
      <c r="N50" s="274">
        <v>110</v>
      </c>
      <c r="O50" s="321">
        <f>IF(N50=0," ",IF(IF(N50=0," ",IF(CODE(M50)=83,VLOOKUP(REPLACE(N50,4,0,"E"),QryItemE2023!$A$2:$D$20000,3,1)))="LUMP","LUMP",SUM(A50:J50)))</f>
        <v>241</v>
      </c>
      <c r="P50" s="322" t="str">
        <f>IF(O50="LUMP"," ",VLOOKUP(IF((N50)&lt;10000,IF((N50)&gt;=1000,CONCATENATE(M50,"E",N50),CONCATENATE(M50,"E",0,0,N50)),CONCATENATE(M50,"E",N50)),QryItemE2023!$A$2:$D$20000,3,1))</f>
        <v>EACH</v>
      </c>
      <c r="Q50" s="323" t="str">
        <f t="shared" ref="Q50:Q56" si="3">CONCATENATE(T50," ",S50)</f>
        <v>BARRIER REFLECTOR, TYPE 2 (BIDIRECTIONAL)</v>
      </c>
      <c r="R50" s="321"/>
      <c r="S50" s="328" t="s">
        <v>15650</v>
      </c>
      <c r="T50" s="329" t="str">
        <f>IF(M50=0," ",VLOOKUP(IF((N50)&lt;10000,IF((N50)&gt;=1000,CONCATENATE(M50,"E",0,N50),CONCATENATE(M50,"E",0,0,N50)),CONCATENATE(M50,"E",N50)),QryItemE2023!$A$2:$G$20000,4,1))</f>
        <v>BARRIER REFLECTOR, TYPE 2</v>
      </c>
      <c r="V50" s="81"/>
    </row>
    <row r="51" spans="1:22" ht="20.100000000000001" customHeight="1" x14ac:dyDescent="0.25">
      <c r="A51" s="322"/>
      <c r="B51" s="503"/>
      <c r="C51" s="503"/>
      <c r="D51" s="503"/>
      <c r="E51" s="503"/>
      <c r="F51" s="322"/>
      <c r="G51" s="322"/>
      <c r="H51" s="322"/>
      <c r="I51" s="321"/>
      <c r="J51" s="322"/>
      <c r="K51" s="603">
        <f t="shared" si="2"/>
        <v>0</v>
      </c>
      <c r="L51" s="603"/>
      <c r="M51" s="325"/>
      <c r="N51" s="274"/>
      <c r="O51" s="324"/>
      <c r="P51" s="322"/>
      <c r="Q51" s="323" t="str">
        <f t="shared" si="3"/>
        <v xml:space="preserve">  </v>
      </c>
      <c r="R51" s="321"/>
      <c r="S51" s="328"/>
      <c r="T51" s="329" t="str">
        <f>IF(M51=0," ",VLOOKUP(IF((N51)&lt;10000,IF((N51)&gt;=1000,CONCATENATE(M51,"E",0,N51),CONCATENATE(M51,"E",0,0,N51)),CONCATENATE(M51,"E",N51)),QryItemE2023!$A$2:$G$20000,4,1))</f>
        <v xml:space="preserve"> </v>
      </c>
      <c r="V51" s="81"/>
    </row>
    <row r="52" spans="1:22" ht="20.100000000000001" customHeight="1" x14ac:dyDescent="0.25">
      <c r="A52" s="322"/>
      <c r="B52" s="503"/>
      <c r="C52" s="503"/>
      <c r="D52" s="503"/>
      <c r="E52" s="503"/>
      <c r="F52" s="322"/>
      <c r="G52" s="322"/>
      <c r="H52" s="322"/>
      <c r="I52" s="321"/>
      <c r="J52" s="322">
        <f>'SIGN DATA'!I29</f>
        <v>62.5</v>
      </c>
      <c r="K52" s="603">
        <f t="shared" si="2"/>
        <v>62.5</v>
      </c>
      <c r="L52" s="603"/>
      <c r="M52" s="325">
        <v>630</v>
      </c>
      <c r="N52" s="274">
        <v>3100</v>
      </c>
      <c r="O52" s="333">
        <f>IF(N52=0," ",IF(IF(N52=0," ",IF(CODE(M52)=83,VLOOKUP(REPLACE(N52,4,0,"E"),QryItemE2023!$A$2:$D$20000,3,1)))="LUMP","LUMP",SUM(A52:J52)))</f>
        <v>62.5</v>
      </c>
      <c r="P52" s="322" t="str">
        <f>IF(O52="LUMP"," ",VLOOKUP(IF((N52)&lt;10000,IF((N52)&gt;=1000,CONCATENATE(M52,"E0",N52),CONCATENATE(M52,"E",0,0,N52)),CONCATENATE(M52,"E",N52)),QryItemE2023!$A$2:$D$20000,3,1))</f>
        <v>FT</v>
      </c>
      <c r="Q52" s="323" t="str">
        <f t="shared" si="3"/>
        <v xml:space="preserve">GROUND MOUNTED SUPPORT, NO. 3 POST </v>
      </c>
      <c r="R52" s="321"/>
      <c r="S52" s="328"/>
      <c r="T52" s="329" t="str">
        <f>IF(M52=0," ",VLOOKUP(IF((N52)&lt;10000,IF((N52)&gt;=1000,CONCATENATE(M52,"E",0,N52),CONCATENATE(M52,"E",0,0,N52)),CONCATENATE(M52,"E",N52)),QryItemE2023!$A$2:$G$20000,4,1))</f>
        <v>GROUND MOUNTED SUPPORT, NO. 3 POST</v>
      </c>
      <c r="V52" s="81"/>
    </row>
    <row r="53" spans="1:22" ht="20.100000000000001" customHeight="1" x14ac:dyDescent="0.25">
      <c r="A53" s="322"/>
      <c r="B53" s="503"/>
      <c r="C53" s="503"/>
      <c r="D53" s="503"/>
      <c r="E53" s="503"/>
      <c r="F53" s="322"/>
      <c r="G53" s="322"/>
      <c r="H53" s="322"/>
      <c r="I53" s="321"/>
      <c r="J53" s="607">
        <f>'SIGN DATA'!J29</f>
        <v>13</v>
      </c>
      <c r="K53" s="695">
        <f t="shared" si="2"/>
        <v>13</v>
      </c>
      <c r="L53" s="695"/>
      <c r="M53" s="325">
        <v>630</v>
      </c>
      <c r="N53" s="274">
        <v>80100</v>
      </c>
      <c r="O53" s="333">
        <f>IF(N53=0," ",IF(IF(N53=0," ",IF(CODE(M53)=83,VLOOKUP(REPLACE(N53,4,0,"E"),QryItemE2023!$A$2:$D$20000,3,1)))="LUMP","LUMP",SUM(A53:J53)))</f>
        <v>13</v>
      </c>
      <c r="P53" s="322" t="str">
        <f>IF(O53="LUMP"," ",VLOOKUP(IF((N53)&lt;10000,IF((N53)&gt;=1000,CONCATENATE(M53,"E",N53),CONCATENATE(M53,"E",0,0,N53)),CONCATENATE(M53,"E",N53)),QryItemE2023!$A$2:$D$20000,3,1))</f>
        <v>SF</v>
      </c>
      <c r="Q53" s="323" t="str">
        <f t="shared" si="3"/>
        <v xml:space="preserve">SIGN, FLAT SHEET </v>
      </c>
      <c r="R53" s="321"/>
      <c r="S53" s="328"/>
      <c r="T53" s="329" t="str">
        <f>IF(M53=0," ",VLOOKUP(IF((N53)&lt;10000,IF((N53)&gt;=1000,CONCATENATE(M53,"E",0,N53),CONCATENATE(M53,"E",0,0,N53)),CONCATENATE(M53,"E",N53)),QryItemE2023!$A$2:$G$20000,4,1))</f>
        <v>SIGN, FLAT SHEET</v>
      </c>
      <c r="V53" s="81"/>
    </row>
    <row r="54" spans="1:22" ht="20.100000000000001" customHeight="1" x14ac:dyDescent="0.25">
      <c r="A54" s="322"/>
      <c r="B54" s="503"/>
      <c r="C54" s="503"/>
      <c r="D54" s="503"/>
      <c r="E54" s="503"/>
      <c r="F54" s="322"/>
      <c r="G54" s="322"/>
      <c r="H54" s="322"/>
      <c r="I54" s="321"/>
      <c r="J54" s="322">
        <f>'SIGN DATA'!K29</f>
        <v>2</v>
      </c>
      <c r="K54" s="603">
        <f t="shared" si="2"/>
        <v>2</v>
      </c>
      <c r="L54" s="603"/>
      <c r="M54" s="325">
        <v>630</v>
      </c>
      <c r="N54" s="274">
        <v>84900</v>
      </c>
      <c r="O54" s="321">
        <f>IF(N54=0," ",IF(IF(N54=0," ",IF(CODE(M54)=83,VLOOKUP(REPLACE(N54,4,0,"E"),QryItemE2023!$A$2:$D$20000,3,1)))="LUMP","LUMP",SUM(A54:J54)))</f>
        <v>2</v>
      </c>
      <c r="P54" s="322" t="str">
        <f>IF(O54="LUMP"," ",VLOOKUP(IF((N54)&lt;10000,IF((N54)&gt;=1000,CONCATENATE(M54,"E",N54),CONCATENATE(M54,"E",0,0,N54)),CONCATENATE(M54,"E",N54)),QryItemE2023!$A$2:$D$20000,3,1))</f>
        <v>EACH</v>
      </c>
      <c r="Q54" s="323" t="str">
        <f t="shared" si="3"/>
        <v xml:space="preserve">REMOVAL OF GROUND MOUNTED SIGN AND DISPOSAL </v>
      </c>
      <c r="R54" s="321"/>
      <c r="S54" s="328"/>
      <c r="T54" s="329" t="str">
        <f>IF(M54=0," ",VLOOKUP(IF((N54)&lt;10000,IF((N54)&gt;=1000,CONCATENATE(M54,"E",0,N54),CONCATENATE(M54,"E",0,0,N54)),CONCATENATE(M54,"E",N54)),QryItemE2023!$A$2:$G$20000,4,1))</f>
        <v>REMOVAL OF GROUND MOUNTED SIGN AND DISPOSAL</v>
      </c>
      <c r="V54" s="81"/>
    </row>
    <row r="55" spans="1:22" ht="20.100000000000001" customHeight="1" x14ac:dyDescent="0.25">
      <c r="A55" s="322"/>
      <c r="B55" s="503"/>
      <c r="C55" s="503"/>
      <c r="D55" s="503"/>
      <c r="E55" s="503"/>
      <c r="F55" s="322"/>
      <c r="G55" s="322"/>
      <c r="H55" s="322"/>
      <c r="I55" s="321"/>
      <c r="J55" s="322">
        <f>'SIGN DATA'!L29</f>
        <v>5</v>
      </c>
      <c r="K55" s="603">
        <f t="shared" si="2"/>
        <v>5</v>
      </c>
      <c r="L55" s="603"/>
      <c r="M55" s="325">
        <v>630</v>
      </c>
      <c r="N55" s="274">
        <v>86002</v>
      </c>
      <c r="O55" s="321">
        <f>IF(N55=0," ",IF(IF(N55=0," ",IF(CODE(M55)=83,VLOOKUP(REPLACE(N55,4,0,"E"),QryItemE2023!$A$2:$D$20000,3,1)))="LUMP","LUMP",SUM(A55:J55)))</f>
        <v>5</v>
      </c>
      <c r="P55" s="322" t="str">
        <f>IF(O55="LUMP"," ",VLOOKUP(IF((N55)&lt;10000,IF((N55)&gt;=1000,CONCATENATE(M55,"E",N55),CONCATENATE(M55,"E",0,0,N55)),CONCATENATE(M55,"E",N55)),QryItemE2023!$A$2:$D$20000,3,1))</f>
        <v>EACH</v>
      </c>
      <c r="Q55" s="323" t="str">
        <f t="shared" si="3"/>
        <v xml:space="preserve">REMOVAL OF GROUND MOUNTED POST SUPPORT AND DISPOSAL </v>
      </c>
      <c r="R55" s="321"/>
      <c r="S55" s="328"/>
      <c r="T55" s="329" t="str">
        <f>IF(M55=0," ",VLOOKUP(IF((N55)&lt;10000,IF((N55)&gt;=1000,CONCATENATE(M55,"E",0,N55),CONCATENATE(M55,"E",0,0,N55)),CONCATENATE(M55,"E",N55)),QryItemE2023!$A$2:$G$20000,4,1))</f>
        <v>REMOVAL OF GROUND MOUNTED POST SUPPORT AND DISPOSAL</v>
      </c>
      <c r="V55" s="81"/>
    </row>
    <row r="56" spans="1:22" ht="20.100000000000001" customHeight="1" x14ac:dyDescent="0.25">
      <c r="A56" s="322"/>
      <c r="B56" s="503"/>
      <c r="C56" s="503"/>
      <c r="D56" s="503"/>
      <c r="E56" s="503"/>
      <c r="F56" s="322"/>
      <c r="G56" s="322"/>
      <c r="H56" s="322"/>
      <c r="I56" s="321"/>
      <c r="J56" s="322">
        <f>'SIGN DATA'!M29</f>
        <v>7</v>
      </c>
      <c r="K56" s="603">
        <f t="shared" si="2"/>
        <v>7</v>
      </c>
      <c r="L56" s="603"/>
      <c r="M56" s="325">
        <v>630</v>
      </c>
      <c r="N56" s="274">
        <v>86320</v>
      </c>
      <c r="O56" s="321">
        <f>IF(N56=0," ",IF(IF(N56=0," ",IF(CODE(M56)=83,VLOOKUP(REPLACE(N56,4,0,"E"),QryItemE2023!$A$2:$D$20000,3,1)))="LUMP","LUMP",SUM(A56:J56)))</f>
        <v>7</v>
      </c>
      <c r="P56" s="322" t="str">
        <f>IF(O56="LUMP"," ",VLOOKUP(IF((N56)&lt;10000,IF((N56)&gt;=1000,CONCATENATE(M56,"E",N56),CONCATENATE(M56,"E",0,0,N56)),CONCATENATE(M56,"E",N56)),QryItemE2023!$A$2:$D$20000,3,1))</f>
        <v>EACH</v>
      </c>
      <c r="Q56" s="323" t="str">
        <f t="shared" si="3"/>
        <v xml:space="preserve">REMOVAL OF STRUCTURE MOUNTED SIGN AND REERECTION </v>
      </c>
      <c r="R56" s="321"/>
      <c r="S56" s="328"/>
      <c r="T56" s="329" t="str">
        <f>IF(M56=0," ",VLOOKUP(IF((N56)&lt;10000,IF((N56)&gt;=1000,CONCATENATE(M56,"E",0,N56),CONCATENATE(M56,"E",0,0,N56)),CONCATENATE(M56,"E",N56)),QryItemE2023!$A$2:$G$20000,4,1))</f>
        <v>REMOVAL OF STRUCTURE MOUNTED SIGN AND REERECTION</v>
      </c>
      <c r="V56" s="81"/>
    </row>
    <row r="57" spans="1:22" ht="19.5" customHeight="1" thickBot="1" x14ac:dyDescent="0.3">
      <c r="A57" s="596"/>
      <c r="B57" s="597"/>
      <c r="C57" s="597"/>
      <c r="D57" s="597"/>
      <c r="E57" s="597"/>
      <c r="F57" s="597"/>
      <c r="G57" s="597"/>
      <c r="H57" s="597"/>
      <c r="I57" s="597"/>
      <c r="J57" s="597"/>
      <c r="K57" s="598">
        <f>A57</f>
        <v>0</v>
      </c>
      <c r="L57" s="598"/>
      <c r="M57" s="599"/>
      <c r="N57" s="600"/>
      <c r="O57" s="601" t="s">
        <v>15493</v>
      </c>
      <c r="P57" s="599"/>
      <c r="Q57" s="593"/>
      <c r="R57" s="596"/>
      <c r="S57" s="328"/>
      <c r="T57" s="329" t="str">
        <f>IF(M57=0," ",VLOOKUP(IF((N57)&lt;10000,IF((N57)&gt;=1000,CONCATENATE(M57,"E",0,N57),CONCATENATE(M57,"E",0,0,N57)),CONCATENATE(M57,"E",N57)),QryItemE2023!$A$2:$G$20000,4,1))</f>
        <v xml:space="preserve"> </v>
      </c>
      <c r="U57" s="12"/>
      <c r="V57" s="11"/>
    </row>
    <row r="58" spans="1:22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5"/>
      <c r="N58" s="6"/>
      <c r="O58" s="4"/>
      <c r="P58" s="1"/>
      <c r="Q58" s="473"/>
      <c r="R58" s="7"/>
      <c r="T58" s="81"/>
      <c r="V58" s="81"/>
    </row>
    <row r="59" spans="1:22" ht="1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1"/>
      <c r="N59" s="8"/>
      <c r="O59" s="4"/>
      <c r="P59" s="1"/>
      <c r="Q59" s="7"/>
      <c r="R59" s="7"/>
      <c r="T59" s="13"/>
      <c r="U59" s="13"/>
      <c r="V59" s="13"/>
    </row>
    <row r="60" spans="1:22" ht="1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1"/>
      <c r="N60" s="8"/>
      <c r="O60" s="4"/>
      <c r="P60" s="1"/>
      <c r="Q60" s="7"/>
      <c r="R60" s="7"/>
      <c r="T60" s="81"/>
      <c r="V60" s="81"/>
    </row>
    <row r="61" spans="1:22" ht="1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5"/>
      <c r="N61" s="6"/>
      <c r="O61" s="4"/>
      <c r="P61" s="1"/>
      <c r="Q61" s="7"/>
      <c r="R61" s="7"/>
      <c r="T61" s="81"/>
      <c r="V61" s="81"/>
    </row>
    <row r="62" spans="1:22" ht="1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5"/>
      <c r="N62" s="6"/>
      <c r="O62" s="4"/>
      <c r="P62" s="1"/>
      <c r="Q62" s="7"/>
      <c r="R62" s="7"/>
      <c r="T62" s="81"/>
      <c r="V62" s="81"/>
    </row>
    <row r="63" spans="1:22" ht="15.7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5"/>
      <c r="N63" s="6"/>
      <c r="O63" s="4"/>
      <c r="P63" s="3"/>
      <c r="Q63" s="230"/>
      <c r="R63" s="3"/>
      <c r="S63" s="3"/>
      <c r="T63" s="81"/>
      <c r="V63" s="81"/>
    </row>
    <row r="64" spans="1:22" ht="1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5"/>
      <c r="N64" s="6"/>
      <c r="O64" s="4"/>
      <c r="P64" s="1"/>
      <c r="Q64" s="7"/>
      <c r="R64" s="7"/>
      <c r="T64" s="81"/>
      <c r="V64" s="81"/>
    </row>
    <row r="65" spans="1:22" ht="1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5"/>
      <c r="N65" s="6"/>
      <c r="O65" s="4"/>
      <c r="P65" s="1"/>
      <c r="Q65" s="7"/>
      <c r="R65" s="7"/>
      <c r="T65" s="81"/>
      <c r="V65" s="81"/>
    </row>
    <row r="66" spans="1:22" ht="1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6"/>
      <c r="N66" s="6"/>
      <c r="O66" s="4"/>
      <c r="P66" s="1"/>
      <c r="Q66" s="7"/>
      <c r="R66" s="7"/>
      <c r="T66" s="81"/>
      <c r="V66" s="81"/>
    </row>
    <row r="67" spans="1:22" ht="1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6"/>
      <c r="N67" s="6"/>
      <c r="O67" s="4"/>
      <c r="P67" s="1"/>
      <c r="Q67" s="7"/>
      <c r="R67" s="7"/>
      <c r="T67" s="81"/>
      <c r="V67" s="81"/>
    </row>
    <row r="68" spans="1:22" ht="1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6"/>
      <c r="N68" s="6"/>
      <c r="O68" s="4"/>
      <c r="P68" s="1"/>
      <c r="Q68" s="7"/>
      <c r="R68" s="7"/>
      <c r="T68" s="81"/>
      <c r="V68" s="81"/>
    </row>
    <row r="69" spans="1:22" ht="1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6"/>
      <c r="N69" s="6"/>
      <c r="O69" s="4"/>
      <c r="P69" s="1"/>
      <c r="Q69" s="7"/>
      <c r="R69" s="7"/>
      <c r="S69" s="13"/>
      <c r="T69" s="82"/>
      <c r="U69" s="2"/>
      <c r="V69" s="82"/>
    </row>
    <row r="70" spans="1:22" ht="1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6"/>
      <c r="N70" s="6"/>
      <c r="O70" s="4"/>
      <c r="P70" s="1"/>
      <c r="Q70" s="7"/>
      <c r="R70" s="7"/>
      <c r="T70" s="81"/>
      <c r="V70" s="81"/>
    </row>
    <row r="71" spans="1:22" ht="1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6"/>
      <c r="N71" s="6"/>
      <c r="O71" s="4"/>
      <c r="P71" s="1"/>
      <c r="Q71" s="7"/>
      <c r="R71" s="7"/>
      <c r="T71" s="81"/>
      <c r="V71" s="81"/>
    </row>
    <row r="72" spans="1:22" ht="1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6"/>
      <c r="N72" s="6"/>
      <c r="O72" s="4"/>
      <c r="P72" s="1"/>
      <c r="Q72" s="7"/>
      <c r="R72" s="7"/>
      <c r="T72" s="81"/>
      <c r="V72" s="81"/>
    </row>
    <row r="73" spans="1:22" ht="1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129"/>
      <c r="N73" s="129"/>
      <c r="O73" s="4"/>
      <c r="P73" s="1"/>
      <c r="Q73" s="7"/>
      <c r="R73" s="7"/>
      <c r="T73" s="81"/>
      <c r="V73" s="81"/>
    </row>
    <row r="74" spans="1:22" ht="1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6"/>
      <c r="N74" s="6"/>
      <c r="O74" s="4"/>
      <c r="P74" s="1"/>
      <c r="Q74" s="7"/>
      <c r="R74" s="7"/>
      <c r="T74" s="81"/>
      <c r="V74" s="81"/>
    </row>
    <row r="75" spans="1:22" ht="1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129"/>
      <c r="N75" s="129"/>
      <c r="O75" s="4"/>
      <c r="P75" s="1"/>
      <c r="Q75" s="7"/>
      <c r="R75" s="7"/>
      <c r="T75" s="81"/>
      <c r="V75" s="81"/>
    </row>
    <row r="76" spans="1:22" ht="1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6"/>
      <c r="N76" s="6"/>
      <c r="O76" s="4"/>
      <c r="P76" s="1"/>
      <c r="Q76" s="7"/>
      <c r="R76" s="7"/>
      <c r="T76" s="81"/>
      <c r="V76" s="81"/>
    </row>
    <row r="77" spans="1:22" ht="1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6"/>
      <c r="N77" s="6"/>
      <c r="O77" s="4"/>
      <c r="P77" s="1"/>
      <c r="Q77" s="7"/>
      <c r="R77" s="7"/>
      <c r="T77" s="81"/>
      <c r="V77" s="81"/>
    </row>
    <row r="78" spans="1:22" ht="1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6"/>
      <c r="N78" s="6"/>
      <c r="O78" s="4"/>
      <c r="P78" s="1"/>
      <c r="Q78" s="7"/>
      <c r="R78" s="7"/>
      <c r="T78" s="82"/>
      <c r="U78" s="2"/>
      <c r="V78" s="82"/>
    </row>
    <row r="79" spans="1:22" ht="1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6"/>
      <c r="N79" s="6"/>
      <c r="O79" s="4"/>
      <c r="P79" s="1"/>
      <c r="Q79" s="7"/>
      <c r="R79" s="7"/>
      <c r="S79" s="2"/>
      <c r="T79" s="81"/>
      <c r="V79" s="81"/>
    </row>
    <row r="80" spans="1:22" ht="1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6"/>
      <c r="N80" s="6"/>
      <c r="O80" s="4"/>
      <c r="P80" s="1"/>
      <c r="Q80" s="7"/>
      <c r="R80" s="7"/>
      <c r="T80" s="82"/>
      <c r="U80" s="2"/>
      <c r="V80" s="82"/>
    </row>
    <row r="81" spans="1:22" ht="1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6"/>
      <c r="N81" s="6"/>
      <c r="O81" s="4"/>
      <c r="P81" s="1"/>
      <c r="Q81" s="7"/>
      <c r="R81" s="7"/>
      <c r="T81" s="81"/>
      <c r="V81" s="81"/>
    </row>
    <row r="82" spans="1:22" ht="1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6"/>
      <c r="N82" s="6"/>
      <c r="O82" s="4"/>
      <c r="P82" s="1"/>
      <c r="Q82" s="7"/>
      <c r="R82" s="7"/>
      <c r="T82" s="81"/>
      <c r="V82" s="81"/>
    </row>
    <row r="83" spans="1:22" ht="1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6"/>
      <c r="N83" s="6"/>
      <c r="O83" s="4"/>
      <c r="P83" s="1"/>
      <c r="Q83" s="7"/>
      <c r="R83" s="7"/>
      <c r="T83" s="81"/>
      <c r="V83" s="81"/>
    </row>
    <row r="84" spans="1:22" ht="1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6"/>
      <c r="N84" s="6"/>
      <c r="O84" s="4"/>
      <c r="P84" s="1"/>
      <c r="Q84" s="7"/>
      <c r="R84" s="7"/>
      <c r="T84" s="81"/>
      <c r="V84" s="81"/>
    </row>
    <row r="85" spans="1:22" ht="1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6"/>
      <c r="N85" s="6"/>
      <c r="O85" s="4"/>
      <c r="P85" s="1"/>
      <c r="Q85" s="7"/>
      <c r="R85" s="7"/>
      <c r="T85" s="81"/>
      <c r="V85" s="81"/>
    </row>
    <row r="86" spans="1:22" ht="1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6"/>
      <c r="N86" s="6"/>
      <c r="O86" s="4"/>
      <c r="P86" s="1"/>
      <c r="Q86" s="7"/>
      <c r="R86" s="7"/>
      <c r="T86" s="81"/>
      <c r="V86" s="81"/>
    </row>
    <row r="87" spans="1:22" ht="1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6"/>
      <c r="N87" s="6"/>
      <c r="O87" s="4"/>
      <c r="P87" s="1"/>
      <c r="Q87" s="7"/>
      <c r="R87" s="7"/>
      <c r="T87" s="82"/>
      <c r="U87" s="2"/>
      <c r="V87" s="82"/>
    </row>
    <row r="88" spans="1:22" ht="1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6"/>
      <c r="N88" s="6"/>
      <c r="O88" s="4"/>
      <c r="P88" s="1"/>
      <c r="Q88" s="7"/>
      <c r="R88" s="7"/>
      <c r="S88" s="2"/>
      <c r="T88" s="81"/>
      <c r="V88" s="81"/>
    </row>
    <row r="89" spans="1:22" ht="1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6"/>
      <c r="N89" s="6"/>
      <c r="O89" s="4"/>
      <c r="P89" s="1"/>
      <c r="Q89" s="7"/>
      <c r="R89" s="7"/>
      <c r="T89" s="81"/>
      <c r="V89" s="81"/>
    </row>
    <row r="90" spans="1:22" ht="1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6"/>
      <c r="N90" s="6"/>
      <c r="O90" s="4"/>
      <c r="P90" s="1"/>
      <c r="Q90" s="7"/>
      <c r="R90" s="7"/>
      <c r="S90" s="2"/>
      <c r="T90" s="81"/>
      <c r="V90" s="81"/>
    </row>
    <row r="91" spans="1:22" ht="1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6"/>
      <c r="N91" s="6"/>
      <c r="O91" s="4"/>
      <c r="P91" s="1"/>
      <c r="Q91" s="7"/>
      <c r="R91" s="7"/>
      <c r="T91" s="81"/>
      <c r="V91" s="81"/>
    </row>
    <row r="92" spans="1:22" ht="1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6"/>
      <c r="N92" s="6"/>
      <c r="O92" s="4"/>
      <c r="P92" s="1"/>
      <c r="Q92" s="7"/>
      <c r="R92" s="7"/>
      <c r="T92" s="81"/>
      <c r="V92" s="81"/>
    </row>
    <row r="93" spans="1:22" ht="1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6"/>
      <c r="N93" s="6"/>
      <c r="O93" s="4"/>
      <c r="P93" s="1"/>
      <c r="Q93" s="7"/>
      <c r="R93" s="7"/>
      <c r="T93" s="81"/>
      <c r="V93" s="81"/>
    </row>
    <row r="94" spans="1:22" ht="1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6"/>
      <c r="N94" s="6"/>
      <c r="O94" s="4"/>
      <c r="P94" s="1"/>
      <c r="Q94" s="7"/>
      <c r="R94" s="7"/>
      <c r="T94" s="81"/>
      <c r="V94" s="81"/>
    </row>
    <row r="95" spans="1:22" ht="1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6"/>
      <c r="N95" s="6"/>
      <c r="O95" s="4"/>
      <c r="P95" s="1"/>
      <c r="Q95" s="7"/>
      <c r="R95" s="7"/>
      <c r="T95" s="81"/>
      <c r="V95" s="81"/>
    </row>
    <row r="96" spans="1:22" ht="1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6"/>
      <c r="N96" s="6"/>
      <c r="O96" s="4"/>
      <c r="P96" s="1"/>
      <c r="Q96" s="7"/>
      <c r="R96" s="7"/>
      <c r="T96" s="82"/>
      <c r="U96" s="2"/>
      <c r="V96" s="82"/>
    </row>
    <row r="97" spans="1:22" ht="1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6"/>
      <c r="N97" s="6"/>
      <c r="O97" s="4"/>
      <c r="P97" s="1"/>
      <c r="Q97" s="7"/>
      <c r="R97" s="7"/>
      <c r="S97" s="2"/>
      <c r="T97" s="81"/>
      <c r="V97" s="81"/>
    </row>
    <row r="98" spans="1:22" ht="1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6"/>
      <c r="N98" s="6"/>
      <c r="O98" s="4"/>
      <c r="P98" s="1"/>
      <c r="Q98" s="7"/>
      <c r="R98" s="7"/>
      <c r="T98" s="81"/>
      <c r="V98" s="81"/>
    </row>
    <row r="99" spans="1:22" ht="1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6"/>
      <c r="N99" s="6"/>
      <c r="O99" s="4"/>
      <c r="P99" s="1"/>
      <c r="Q99" s="7"/>
      <c r="R99" s="7"/>
      <c r="T99" s="82"/>
      <c r="U99" s="2"/>
      <c r="V99" s="82"/>
    </row>
    <row r="100" spans="1:22" ht="1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6"/>
      <c r="N100" s="6"/>
      <c r="O100" s="4"/>
      <c r="P100" s="1"/>
      <c r="Q100" s="7"/>
      <c r="R100" s="7"/>
      <c r="T100" s="81"/>
      <c r="V100" s="81"/>
    </row>
    <row r="101" spans="1:22" ht="1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6"/>
      <c r="N101" s="6"/>
      <c r="O101" s="4"/>
      <c r="P101" s="1"/>
      <c r="Q101" s="7"/>
      <c r="R101" s="7"/>
      <c r="T101" s="81"/>
      <c r="V101" s="81"/>
    </row>
    <row r="102" spans="1:22" ht="1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6"/>
      <c r="N102" s="6"/>
      <c r="O102" s="4"/>
      <c r="P102" s="1"/>
      <c r="Q102" s="7"/>
      <c r="R102" s="7"/>
      <c r="T102" s="81"/>
      <c r="V102" s="81"/>
    </row>
    <row r="103" spans="1:22" ht="1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6"/>
      <c r="N103" s="6"/>
      <c r="O103" s="4"/>
      <c r="P103" s="1"/>
      <c r="Q103" s="7"/>
      <c r="R103" s="7"/>
      <c r="T103" s="81"/>
      <c r="V103" s="81"/>
    </row>
    <row r="104" spans="1:22" ht="1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6"/>
      <c r="N104" s="6"/>
      <c r="O104" s="4"/>
      <c r="P104" s="1"/>
      <c r="Q104" s="7"/>
      <c r="R104" s="7"/>
      <c r="T104" s="81"/>
      <c r="V104" s="81"/>
    </row>
    <row r="105" spans="1:22" ht="1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6"/>
      <c r="N105" s="6"/>
      <c r="O105" s="4"/>
      <c r="P105" s="1"/>
      <c r="Q105" s="7"/>
      <c r="R105" s="7"/>
      <c r="T105" s="82"/>
      <c r="U105" s="2"/>
      <c r="V105" s="82"/>
    </row>
    <row r="106" spans="1:22" ht="1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6"/>
      <c r="N106" s="6"/>
      <c r="O106" s="4"/>
      <c r="P106" s="1"/>
      <c r="Q106" s="7"/>
      <c r="R106" s="7"/>
      <c r="S106" s="2"/>
      <c r="T106" s="81"/>
      <c r="V106" s="81"/>
    </row>
    <row r="107" spans="1:22" ht="1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6"/>
      <c r="N107" s="6"/>
      <c r="O107" s="4"/>
      <c r="P107" s="1"/>
      <c r="Q107" s="7"/>
      <c r="R107" s="7"/>
      <c r="T107" s="81"/>
      <c r="V107" s="81"/>
    </row>
    <row r="108" spans="1:22" ht="1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6"/>
      <c r="N108" s="6"/>
      <c r="O108" s="4"/>
      <c r="P108" s="1"/>
      <c r="Q108" s="7"/>
      <c r="R108" s="7"/>
      <c r="T108" s="81"/>
      <c r="V108" s="81"/>
    </row>
    <row r="109" spans="1:22" ht="1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6"/>
      <c r="N109" s="6"/>
      <c r="O109" s="4"/>
      <c r="P109" s="1"/>
      <c r="Q109" s="7"/>
      <c r="R109" s="7"/>
      <c r="S109" s="2"/>
      <c r="T109" s="81"/>
      <c r="V109" s="81"/>
    </row>
    <row r="110" spans="1:22" ht="1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6"/>
      <c r="N110" s="6"/>
      <c r="O110" s="4"/>
      <c r="P110" s="1"/>
      <c r="Q110" s="7"/>
      <c r="R110" s="7"/>
      <c r="T110" s="81"/>
      <c r="V110" s="81"/>
    </row>
    <row r="111" spans="1:22" ht="1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6"/>
      <c r="N111" s="6"/>
      <c r="O111" s="4"/>
      <c r="P111" s="1"/>
      <c r="Q111" s="7"/>
      <c r="R111" s="7"/>
      <c r="T111" s="81"/>
      <c r="V111" s="81"/>
    </row>
    <row r="112" spans="1:22" ht="1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6"/>
      <c r="N112" s="6"/>
      <c r="O112" s="4"/>
      <c r="P112" s="1"/>
      <c r="Q112" s="7"/>
      <c r="R112" s="7"/>
      <c r="T112" s="81"/>
      <c r="V112" s="81"/>
    </row>
    <row r="113" spans="1:22" ht="1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6"/>
      <c r="N113" s="6"/>
      <c r="O113" s="4"/>
      <c r="P113" s="1"/>
      <c r="Q113" s="7"/>
      <c r="R113" s="7"/>
      <c r="T113" s="81"/>
      <c r="V113" s="81"/>
    </row>
    <row r="114" spans="1:22" ht="1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6"/>
      <c r="N114" s="6"/>
      <c r="O114" s="4"/>
      <c r="P114" s="1"/>
      <c r="Q114" s="7"/>
      <c r="R114" s="7"/>
      <c r="T114" s="81"/>
      <c r="V114" s="81"/>
    </row>
    <row r="115" spans="1:22" ht="1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6"/>
      <c r="N115" s="6"/>
      <c r="O115" s="4"/>
      <c r="P115" s="1"/>
      <c r="Q115" s="7"/>
      <c r="R115" s="7"/>
      <c r="S115" s="2"/>
      <c r="T115" s="81"/>
      <c r="V115" s="81"/>
    </row>
    <row r="116" spans="1:22" ht="1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6"/>
      <c r="N116" s="6"/>
      <c r="O116" s="4"/>
      <c r="P116" s="1"/>
      <c r="Q116" s="7"/>
      <c r="R116" s="7"/>
      <c r="T116" s="81"/>
      <c r="V116" s="81"/>
    </row>
  </sheetData>
  <mergeCells count="18">
    <mergeCell ref="K1:L2"/>
    <mergeCell ref="Q1:Q4"/>
    <mergeCell ref="R1:R4"/>
    <mergeCell ref="M1:M4"/>
    <mergeCell ref="N1:N4"/>
    <mergeCell ref="O1:O4"/>
    <mergeCell ref="P1:P4"/>
    <mergeCell ref="H3:H4"/>
    <mergeCell ref="A3:A4"/>
    <mergeCell ref="A1:J2"/>
    <mergeCell ref="I3:I4"/>
    <mergeCell ref="J3:J4"/>
    <mergeCell ref="G3:G4"/>
    <mergeCell ref="C3:C4"/>
    <mergeCell ref="E3:E4"/>
    <mergeCell ref="F3:F4"/>
    <mergeCell ref="B3:B4"/>
    <mergeCell ref="D3:D4"/>
  </mergeCells>
  <pageMargins left="0.7" right="0.7" top="0.75" bottom="0.75" header="0.3" footer="0.3"/>
  <pageSetup paperSize="256" scale="4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775FB-B71F-4041-9A86-87B97F09C920}">
  <sheetPr>
    <pageSetUpPr fitToPage="1"/>
  </sheetPr>
  <dimension ref="A1:V114"/>
  <sheetViews>
    <sheetView showGridLines="0" showZeros="0" topLeftCell="B1" zoomScale="75" zoomScaleNormal="75" zoomScaleSheetLayoutView="64" workbookViewId="0">
      <selection activeCell="Q14" sqref="Q14"/>
    </sheetView>
  </sheetViews>
  <sheetFormatPr defaultRowHeight="12.75" x14ac:dyDescent="0.2"/>
  <cols>
    <col min="1" max="10" width="11.28515625" customWidth="1"/>
    <col min="11" max="12" width="16.7109375" customWidth="1"/>
    <col min="13" max="14" width="14.5703125" customWidth="1"/>
    <col min="15" max="15" width="17.7109375" customWidth="1"/>
    <col min="16" max="16" width="14.5703125" customWidth="1"/>
    <col min="17" max="17" width="88.7109375" customWidth="1"/>
    <col min="18" max="18" width="10.5703125" customWidth="1"/>
    <col min="19" max="19" width="51.140625" customWidth="1"/>
    <col min="20" max="20" width="98.7109375" customWidth="1"/>
    <col min="21" max="21" width="10.7109375" customWidth="1"/>
    <col min="22" max="22" width="105.7109375" customWidth="1"/>
  </cols>
  <sheetData>
    <row r="1" spans="1:22" ht="20.100000000000001" customHeight="1" x14ac:dyDescent="0.2">
      <c r="A1" s="734" t="s">
        <v>15593</v>
      </c>
      <c r="B1" s="735"/>
      <c r="C1" s="735"/>
      <c r="D1" s="735"/>
      <c r="E1" s="735"/>
      <c r="F1" s="735"/>
      <c r="G1" s="735"/>
      <c r="H1" s="735"/>
      <c r="I1" s="735"/>
      <c r="J1" s="735"/>
      <c r="K1" s="740" t="s">
        <v>15576</v>
      </c>
      <c r="L1" s="735"/>
      <c r="M1" s="743" t="s">
        <v>15</v>
      </c>
      <c r="N1" s="743" t="s">
        <v>14402</v>
      </c>
      <c r="O1" s="743" t="s">
        <v>14401</v>
      </c>
      <c r="P1" s="743" t="s">
        <v>16</v>
      </c>
      <c r="Q1" s="734" t="s">
        <v>10</v>
      </c>
      <c r="R1" s="750" t="s">
        <v>15252</v>
      </c>
      <c r="S1" s="9"/>
      <c r="T1" s="81"/>
      <c r="V1" s="81"/>
    </row>
    <row r="2" spans="1:22" ht="20.100000000000001" customHeight="1" thickBot="1" x14ac:dyDescent="0.25">
      <c r="A2" s="736"/>
      <c r="B2" s="737"/>
      <c r="C2" s="737"/>
      <c r="D2" s="737"/>
      <c r="E2" s="737"/>
      <c r="F2" s="737"/>
      <c r="G2" s="737"/>
      <c r="H2" s="737"/>
      <c r="I2" s="737"/>
      <c r="J2" s="737"/>
      <c r="K2" s="746"/>
      <c r="L2" s="737"/>
      <c r="M2" s="744"/>
      <c r="N2" s="744"/>
      <c r="O2" s="744"/>
      <c r="P2" s="744"/>
      <c r="Q2" s="749"/>
      <c r="R2" s="751"/>
      <c r="S2" s="10"/>
      <c r="T2" s="81"/>
      <c r="V2" s="81"/>
    </row>
    <row r="3" spans="1:22" ht="20.100000000000001" customHeight="1" x14ac:dyDescent="0.2">
      <c r="A3" s="732">
        <v>5</v>
      </c>
      <c r="B3" s="732">
        <v>7</v>
      </c>
      <c r="C3" s="732">
        <v>8</v>
      </c>
      <c r="D3" s="732">
        <v>9</v>
      </c>
      <c r="E3" s="732">
        <v>10</v>
      </c>
      <c r="F3" s="732"/>
      <c r="G3" s="732">
        <v>15</v>
      </c>
      <c r="H3" s="684"/>
      <c r="I3" s="732">
        <v>53</v>
      </c>
      <c r="J3" s="732">
        <v>54</v>
      </c>
      <c r="K3" s="704" t="s">
        <v>15463</v>
      </c>
      <c r="L3" s="704" t="s">
        <v>15667</v>
      </c>
      <c r="M3" s="744"/>
      <c r="N3" s="744"/>
      <c r="O3" s="744"/>
      <c r="P3" s="744"/>
      <c r="Q3" s="749"/>
      <c r="R3" s="751"/>
      <c r="S3" s="10"/>
      <c r="T3" s="81"/>
      <c r="V3" s="81"/>
    </row>
    <row r="4" spans="1:22" ht="20.100000000000001" customHeight="1" thickBot="1" x14ac:dyDescent="0.3">
      <c r="A4" s="733"/>
      <c r="B4" s="733"/>
      <c r="C4" s="733"/>
      <c r="D4" s="733"/>
      <c r="E4" s="733"/>
      <c r="F4" s="733"/>
      <c r="G4" s="733"/>
      <c r="H4" s="685"/>
      <c r="I4" s="733"/>
      <c r="J4" s="733"/>
      <c r="K4" s="703" t="s">
        <v>15669</v>
      </c>
      <c r="L4" s="703" t="s">
        <v>15670</v>
      </c>
      <c r="M4" s="745"/>
      <c r="N4" s="745"/>
      <c r="O4" s="745"/>
      <c r="P4" s="745"/>
      <c r="Q4" s="736"/>
      <c r="R4" s="752"/>
      <c r="S4" s="326" t="s">
        <v>37</v>
      </c>
      <c r="T4" s="327"/>
      <c r="V4" s="81"/>
    </row>
    <row r="5" spans="1:22" ht="20.100000000000001" customHeight="1" x14ac:dyDescent="0.25">
      <c r="A5" s="607"/>
      <c r="B5" s="608"/>
      <c r="C5" s="608"/>
      <c r="D5" s="608"/>
      <c r="E5" s="608"/>
      <c r="F5" s="608"/>
      <c r="G5" s="678"/>
      <c r="H5" s="608"/>
      <c r="I5" s="608"/>
      <c r="J5" s="608"/>
      <c r="K5" s="603"/>
      <c r="L5" s="693"/>
      <c r="M5" s="275"/>
      <c r="N5" s="276"/>
      <c r="O5" s="321"/>
      <c r="P5" s="322"/>
      <c r="Q5" s="590" t="s">
        <v>15646</v>
      </c>
      <c r="R5" s="679"/>
      <c r="S5" s="326"/>
      <c r="T5" s="327"/>
      <c r="V5" s="81"/>
    </row>
    <row r="6" spans="1:22" ht="20.100000000000001" customHeight="1" x14ac:dyDescent="0.25">
      <c r="A6" s="607"/>
      <c r="B6" s="608"/>
      <c r="C6" s="608"/>
      <c r="D6" s="608"/>
      <c r="E6" s="608"/>
      <c r="F6" s="608"/>
      <c r="G6" s="678"/>
      <c r="H6" s="608"/>
      <c r="I6" s="696">
        <f>'EDGE LINE DATA'!J17</f>
        <v>21.18</v>
      </c>
      <c r="J6" s="322"/>
      <c r="K6" s="611">
        <f>SUM(A6:J6)</f>
        <v>21.18</v>
      </c>
      <c r="L6" s="693"/>
      <c r="M6" s="325">
        <v>644</v>
      </c>
      <c r="N6" s="274">
        <v>104</v>
      </c>
      <c r="O6" s="324">
        <f>IF(N6=0," ",IF(IF(N6=0," ",IF(CODE(M6)=83,VLOOKUP(REPLACE(N6,4,0,"E"),QryItemE2023!$A$2:$D$20000,3,1)))="LUMP","LUMP",SUM(A6:J6)))</f>
        <v>21.18</v>
      </c>
      <c r="P6" s="322" t="str">
        <f>IF(O6="LUMP"," ",VLOOKUP(IF((N6)&lt;10000,IF((N6)&gt;=1000,CONCATENATE(M6,"E",N6),CONCATENATE(M6,"E",0,0,N6)),CONCATENATE(M6,"E",N6)),QryItemE2023!$A$2:$D$20000,3,1))</f>
        <v>MILE</v>
      </c>
      <c r="Q6" s="323" t="str">
        <f>CONCATENATE(T6," ",S6)</f>
        <v xml:space="preserve">EDGE LINE, 6" </v>
      </c>
      <c r="R6" s="321"/>
      <c r="S6" s="328"/>
      <c r="T6" s="329" t="str">
        <f>IF(M6=0," ",VLOOKUP(IF((N6)&lt;10000,IF((N6)&gt;=1000,CONCATENATE(M6,"E",0,N6),CONCATENATE(M6,"E",0,0,N6)),CONCATENATE(M6,"E",N6)),QryItemE2023!$A$2:$G$20000,4,1))</f>
        <v>EDGE LINE, 6"</v>
      </c>
      <c r="V6" s="81"/>
    </row>
    <row r="7" spans="1:22" ht="20.100000000000001" customHeight="1" x14ac:dyDescent="0.25">
      <c r="A7" s="607"/>
      <c r="B7" s="608"/>
      <c r="C7" s="608"/>
      <c r="D7" s="608"/>
      <c r="E7" s="608"/>
      <c r="F7" s="608"/>
      <c r="G7" s="678"/>
      <c r="H7" s="608"/>
      <c r="I7" s="696">
        <f>'CENTER LINE DATA'!K15</f>
        <v>10.91</v>
      </c>
      <c r="J7" s="322"/>
      <c r="K7" s="611">
        <f>SUM(A7:J7)</f>
        <v>10.91</v>
      </c>
      <c r="L7" s="693"/>
      <c r="M7" s="325">
        <v>644</v>
      </c>
      <c r="N7" s="274">
        <v>300</v>
      </c>
      <c r="O7" s="324">
        <f>IF(N7=0," ",IF(IF(N7=0," ",IF(CODE(M7)=83,VLOOKUP(REPLACE(N7,4,0,"E"),QryItemE2023!$A$2:$D$20000,3,1)))="LUMP","LUMP",SUM(A7:J7)))</f>
        <v>10.91</v>
      </c>
      <c r="P7" s="322" t="str">
        <f>IF(O7="LUMP"," ",VLOOKUP(IF((N7)&lt;10000,IF((N7)&gt;=1000,CONCATENATE(M7,"E",N7),CONCATENATE(M7,"E",0,0,N7)),CONCATENATE(M7,"E",N7)),QryItemE2023!$A$2:$D$20000,3,1))</f>
        <v>MILE</v>
      </c>
      <c r="Q7" s="323" t="str">
        <f>CONCATENATE(T7," ",S7)</f>
        <v xml:space="preserve">CENTER LINE </v>
      </c>
      <c r="R7" s="321"/>
      <c r="S7" s="328"/>
      <c r="T7" s="329" t="str">
        <f>IF(M7=0," ",VLOOKUP(IF((N7)&lt;10000,IF((N7)&gt;=1000,CONCATENATE(M7,"E",0,N7),CONCATENATE(M7,"E",0,0,N7)),CONCATENATE(M7,"E",N7)),QryItemE2023!$A$2:$G$20000,4,1))</f>
        <v>CENTER LINE</v>
      </c>
      <c r="V7" s="81"/>
    </row>
    <row r="8" spans="1:22" ht="20.100000000000001" customHeight="1" x14ac:dyDescent="0.25">
      <c r="A8" s="607"/>
      <c r="B8" s="608"/>
      <c r="C8" s="608"/>
      <c r="D8" s="608"/>
      <c r="E8" s="608"/>
      <c r="F8" s="608"/>
      <c r="G8" s="678"/>
      <c r="H8" s="608"/>
      <c r="I8" s="322"/>
      <c r="J8" s="321">
        <f>'AUXILIARY DATA'!F59</f>
        <v>100</v>
      </c>
      <c r="K8" s="680">
        <f>SUM(A8:J8)</f>
        <v>100</v>
      </c>
      <c r="L8" s="693"/>
      <c r="M8" s="325">
        <v>644</v>
      </c>
      <c r="N8" s="274">
        <v>400</v>
      </c>
      <c r="O8" s="321">
        <f>IF(N8=0," ",IF(IF(N8=0," ",IF(CODE(M8)=83,VLOOKUP(REPLACE(N8,4,0,"E"),QryItemE2023!$A$2:$D$20000,3,1)))="LUMP","LUMP",SUM(A8:J8)))</f>
        <v>100</v>
      </c>
      <c r="P8" s="322" t="str">
        <f>IF(O8="LUMP"," ",VLOOKUP(IF((N8)&lt;10000,IF((N8)&gt;=1000,CONCATENATE(M8,"E",N8),CONCATENATE(M8,"E",0,0,N8)),CONCATENATE(M8,"E",N8)),QryItemE2023!$A$2:$D$20000,3,1))</f>
        <v>FT</v>
      </c>
      <c r="Q8" s="323" t="str">
        <f>CONCATENATE(T8," ",S8)</f>
        <v xml:space="preserve">CHANNELIZING LINE, 8" </v>
      </c>
      <c r="R8" s="321"/>
      <c r="S8" s="328"/>
      <c r="T8" s="329" t="str">
        <f>IF(M8=0," ",VLOOKUP(IF((N8)&lt;10000,IF((N8)&gt;=1000,CONCATENATE(M8,"E",0,N8),CONCATENATE(M8,"E",0,0,N8)),CONCATENATE(M8,"E",N8)),QryItemE2023!$A$2:$G$20000,4,1))</f>
        <v>CHANNELIZING LINE, 8"</v>
      </c>
      <c r="V8" s="81"/>
    </row>
    <row r="9" spans="1:22" ht="20.100000000000001" customHeight="1" x14ac:dyDescent="0.25">
      <c r="A9" s="607"/>
      <c r="B9" s="608"/>
      <c r="C9" s="608"/>
      <c r="D9" s="608"/>
      <c r="E9" s="608"/>
      <c r="F9" s="608"/>
      <c r="G9" s="678"/>
      <c r="H9" s="608"/>
      <c r="I9" s="322"/>
      <c r="J9" s="321">
        <f>'AUXILIARY DATA'!G59</f>
        <v>612</v>
      </c>
      <c r="K9" s="680">
        <f>SUM(A9:J9)</f>
        <v>612</v>
      </c>
      <c r="L9" s="693"/>
      <c r="M9" s="325">
        <v>644</v>
      </c>
      <c r="N9" s="274">
        <v>500</v>
      </c>
      <c r="O9" s="321">
        <f>IF(N9=0," ",IF(IF(N9=0," ",IF(CODE(M9)=83,VLOOKUP(REPLACE(N9,4,0,"E"),QryItemE2023!$A$2:$D$20000,3,1)))="LUMP","LUMP",SUM(A9:J9)))</f>
        <v>612</v>
      </c>
      <c r="P9" s="322" t="str">
        <f>IF(O9="LUMP"," ",VLOOKUP(IF((N9)&lt;10000,IF((N9)&gt;=1000,CONCATENATE(M9,"E",N9),CONCATENATE(M9,"E",0,0,N9)),CONCATENATE(M9,"E",N9)),QryItemE2023!$A$2:$D$20000,3,1))</f>
        <v>FT</v>
      </c>
      <c r="Q9" s="323" t="str">
        <f>CONCATENATE(T9," ",S9)</f>
        <v xml:space="preserve">STOP LINE </v>
      </c>
      <c r="R9" s="321"/>
      <c r="S9" s="328"/>
      <c r="T9" s="329" t="str">
        <f>IF(M9=0," ",VLOOKUP(IF((N9)&lt;10000,IF((N9)&gt;=1000,CONCATENATE(M9,"E",0,N9),CONCATENATE(M9,"E",0,0,N9)),CONCATENATE(M9,"E",N9)),QryItemE2023!$A$2:$G$20000,4,1))</f>
        <v>STOP LINE</v>
      </c>
      <c r="V9" s="81"/>
    </row>
    <row r="10" spans="1:22" ht="20.100000000000001" customHeight="1" x14ac:dyDescent="0.25">
      <c r="A10" s="607"/>
      <c r="B10" s="608"/>
      <c r="C10" s="608"/>
      <c r="D10" s="608"/>
      <c r="E10" s="608"/>
      <c r="F10" s="608"/>
      <c r="G10" s="678"/>
      <c r="H10" s="608"/>
      <c r="I10" s="692"/>
      <c r="J10" s="313">
        <f>'AUXILIARY DATA'!N59</f>
        <v>1974</v>
      </c>
      <c r="K10" s="680">
        <f>SUM(A10:J10)</f>
        <v>1974</v>
      </c>
      <c r="L10" s="693"/>
      <c r="M10" s="325">
        <v>644</v>
      </c>
      <c r="N10" s="274">
        <v>620</v>
      </c>
      <c r="O10" s="321">
        <f>IF(N10=0," ",IF(IF(N10=0," ",IF(CODE(M10)=83,VLOOKUP(REPLACE(N10,4,0,"E"),QryItemE2023!$A$2:$D$20000,3,1)))="LUMP","LUMP",SUM(A10:J10)))</f>
        <v>1974</v>
      </c>
      <c r="P10" s="322" t="str">
        <f>IF(O10="LUMP"," ",VLOOKUP(IF((N10)&lt;10000,IF((N10)&gt;=1000,CONCATENATE(M10,"E",N10),CONCATENATE(M10,"E",0,0,N10)),CONCATENATE(M10,"E",N10)),QryItemE2023!$A$2:$D$20000,3,1))</f>
        <v>FT</v>
      </c>
      <c r="Q10" s="323" t="str">
        <f>CONCATENATE(T10," ",S10)</f>
        <v xml:space="preserve">CROSSWALK LINE, 12" </v>
      </c>
      <c r="R10" s="321"/>
      <c r="S10" s="328"/>
      <c r="T10" s="329" t="str">
        <f>IF(M10=0," ",VLOOKUP(IF((N10)&lt;10000,IF((N10)&gt;=1000,CONCATENATE(M10,"E",0,N10),CONCATENATE(M10,"E",0,0,N10)),CONCATENATE(M10,"E",N10)),QryItemE2023!$A$2:$G$20000,4,1))</f>
        <v>CROSSWALK LINE, 12"</v>
      </c>
      <c r="V10" s="81"/>
    </row>
    <row r="11" spans="1:22" ht="20.100000000000001" customHeight="1" x14ac:dyDescent="0.25">
      <c r="A11" s="607"/>
      <c r="B11" s="608"/>
      <c r="C11" s="608"/>
      <c r="D11" s="608"/>
      <c r="E11" s="608"/>
      <c r="F11" s="608"/>
      <c r="G11" s="678"/>
      <c r="H11" s="608"/>
      <c r="I11" s="608"/>
      <c r="J11" s="608"/>
      <c r="K11" s="603"/>
      <c r="L11" s="693"/>
      <c r="M11" s="275"/>
      <c r="N11" s="276"/>
      <c r="O11" s="321"/>
      <c r="P11" s="322"/>
      <c r="Q11" s="312"/>
      <c r="R11" s="715"/>
      <c r="S11" s="326"/>
      <c r="T11" s="327"/>
      <c r="V11" s="81"/>
    </row>
    <row r="12" spans="1:22" ht="19.5" customHeight="1" x14ac:dyDescent="0.25">
      <c r="A12" s="321"/>
      <c r="B12" s="320"/>
      <c r="C12" s="320"/>
      <c r="D12" s="320"/>
      <c r="E12" s="320"/>
      <c r="F12" s="320"/>
      <c r="G12" s="320"/>
      <c r="H12" s="320"/>
      <c r="I12" s="320"/>
      <c r="J12" s="320">
        <f>'AUXILIARY DATA'!H59</f>
        <v>232</v>
      </c>
      <c r="K12" s="680">
        <f>SUM(A12:J12)</f>
        <v>232</v>
      </c>
      <c r="L12" s="680"/>
      <c r="M12" s="325">
        <v>644</v>
      </c>
      <c r="N12" s="274">
        <v>700</v>
      </c>
      <c r="O12" s="321">
        <f>IF(N12=0," ",IF(IF(N12=0," ",IF(CODE(M12)=83,VLOOKUP(REPLACE(N12,4,0,"E"),QryItemE2023!$A$2:$D$20000,3,1)))="LUMP","LUMP",SUM(A12:J12)))</f>
        <v>232</v>
      </c>
      <c r="P12" s="322" t="str">
        <f>IF(O12="LUMP"," ",VLOOKUP(IF((N12)&lt;10000,IF((N12)&gt;=1000,CONCATENATE(M12,"E",N12),CONCATENATE(M12,"E",0,0,N12)),CONCATENATE(M12,"E",N12)),QryItemE2023!$A$2:$D$20000,3,1))</f>
        <v>FT</v>
      </c>
      <c r="Q12" s="323" t="str">
        <f>CONCATENATE(T12," ",S12)</f>
        <v xml:space="preserve">TRANSVERSE/DIAGONAL LINE </v>
      </c>
      <c r="R12" s="321"/>
      <c r="S12" s="328"/>
      <c r="T12" s="329" t="str">
        <f>IF(M12=0," ",VLOOKUP(IF((N12)&lt;10000,IF((N12)&gt;=1000,CONCATENATE(M12,"E",0,N12),CONCATENATE(M12,"E",0,0,N12)),CONCATENATE(M12,"E",N12)),QryItemE2023!$A$2:$G$20000,4,1))</f>
        <v>TRANSVERSE/DIAGONAL LINE</v>
      </c>
      <c r="V12" s="81"/>
    </row>
    <row r="13" spans="1:22" ht="20.100000000000001" customHeight="1" x14ac:dyDescent="0.25">
      <c r="A13" s="321"/>
      <c r="B13" s="320"/>
      <c r="C13" s="320"/>
      <c r="D13" s="320"/>
      <c r="E13" s="320"/>
      <c r="F13" s="320"/>
      <c r="G13" s="320"/>
      <c r="H13" s="320"/>
      <c r="I13" s="320"/>
      <c r="J13" s="320">
        <f>'AUXILIARY DATA'!O59</f>
        <v>2</v>
      </c>
      <c r="K13" s="603">
        <f>SUM(A13:J13)</f>
        <v>2</v>
      </c>
      <c r="L13" s="603"/>
      <c r="M13" s="325">
        <v>644</v>
      </c>
      <c r="N13" s="274">
        <v>1000</v>
      </c>
      <c r="O13" s="321">
        <f>IF(N13=0," ",IF(IF(N13=0," ",IF(CODE(M13)=83,VLOOKUP(REPLACE(N13,4,0,"E"),QryItemE2023!$A$2:$D$20000,3,1)))="LUMP","LUMP",SUM(A13:J13)))</f>
        <v>2</v>
      </c>
      <c r="P13" s="322" t="str">
        <f>IF(O13="LUMP"," ",VLOOKUP(IF((N13)&lt;10000,IF((N13)&gt;=1000,CONCATENATE(M13,"E",N13),CONCATENATE(M13,"E",0,0,N13)),CONCATENATE(M13,"E",N13)),QryItemE2023!$A$2:$D$20000,3,1))</f>
        <v>EACH</v>
      </c>
      <c r="Q13" s="323" t="str">
        <f>CONCATENATE(T13," ",S13)</f>
        <v xml:space="preserve">RAILROAD SYMBOL MARKING </v>
      </c>
      <c r="R13" s="321"/>
      <c r="S13" s="328"/>
      <c r="T13" s="329" t="str">
        <f>IF(M13=0," ",VLOOKUP(IF((N13)&lt;10000,IF((N13)&gt;=1000,CONCATENATE(M13,"E",0,N13),CONCATENATE(M13,"E",0,0,N13)),CONCATENATE(M13,"E",N13)),QryItemE2023!$A$2:$G$20000,4,1))</f>
        <v>RAILROAD SYMBOL MARKING</v>
      </c>
      <c r="V13" s="81"/>
    </row>
    <row r="14" spans="1:22" ht="20.100000000000001" customHeight="1" x14ac:dyDescent="0.25">
      <c r="A14" s="322"/>
      <c r="B14" s="503"/>
      <c r="C14" s="503"/>
      <c r="D14" s="503"/>
      <c r="E14" s="503"/>
      <c r="F14" s="503"/>
      <c r="G14" s="503"/>
      <c r="H14" s="503"/>
      <c r="I14" s="503"/>
      <c r="J14" s="320">
        <f>'AUXILIARY DATA'!J59</f>
        <v>2</v>
      </c>
      <c r="K14" s="603">
        <f>SUM(A14:J14)</f>
        <v>2</v>
      </c>
      <c r="L14" s="603"/>
      <c r="M14" s="325">
        <v>644</v>
      </c>
      <c r="N14" s="274">
        <v>1110</v>
      </c>
      <c r="O14" s="321">
        <f>IF(N14=0," ",IF(IF(N14=0," ",IF(CODE(M14)=83,VLOOKUP(REPLACE(N14,4,0,"E"),QryItemE2023!$A$2:$D$20000,3,1)))="LUMP","LUMP",SUM(A14:J14)))</f>
        <v>2</v>
      </c>
      <c r="P14" s="322" t="str">
        <f>IF(O14="LUMP"," ",VLOOKUP(IF((N14)&lt;10000,IF((N14)&gt;=1000,CONCATENATE(M14,"E",N14),CONCATENATE(M14,"E",0,0,N14)),CONCATENATE(M14,"E",N14)),QryItemE2023!$A$2:$D$20000,3,1))</f>
        <v>EACH</v>
      </c>
      <c r="Q14" s="323" t="str">
        <f>CONCATENATE(T14," ",S14)</f>
        <v xml:space="preserve">SCHOOL SYMBOL MARKING, 96" </v>
      </c>
      <c r="R14" s="321"/>
      <c r="S14" s="328"/>
      <c r="T14" s="329" t="str">
        <f>IF(M14=0," ",VLOOKUP(IF((N14)&lt;10000,IF((N14)&gt;=1000,CONCATENATE(M14,"E",0,N14),CONCATENATE(M14,"E",0,0,N14)),CONCATENATE(M14,"E",N14)),QryItemE2023!$A$2:$G$20000,4,1))</f>
        <v>SCHOOL SYMBOL MARKING, 96"</v>
      </c>
      <c r="V14" s="81"/>
    </row>
    <row r="15" spans="1:22" ht="20.100000000000001" customHeight="1" x14ac:dyDescent="0.25">
      <c r="A15" s="322"/>
      <c r="B15" s="503"/>
      <c r="C15" s="503"/>
      <c r="D15" s="503"/>
      <c r="E15" s="503"/>
      <c r="F15" s="503"/>
      <c r="G15" s="503"/>
      <c r="H15" s="503"/>
      <c r="I15" s="503"/>
      <c r="J15" s="320">
        <f>'AUXILIARY DATA'!K59</f>
        <v>4</v>
      </c>
      <c r="K15" s="603">
        <f>SUM(A15:J15)</f>
        <v>4</v>
      </c>
      <c r="L15" s="603"/>
      <c r="M15" s="325">
        <v>644</v>
      </c>
      <c r="N15" s="274">
        <v>1300</v>
      </c>
      <c r="O15" s="321">
        <f>IF(N15=0," ",IF(IF(N15=0," ",IF(CODE(M15)=83,VLOOKUP(REPLACE(N15,4,0,"E"),QryItemE2023!$A$2:$D$20000,3,1)))="LUMP","LUMP",SUM(A15:J15)))</f>
        <v>4</v>
      </c>
      <c r="P15" s="322" t="str">
        <f>IF(O15="LUMP"," ",VLOOKUP(IF((N15)&lt;10000,IF((N15)&gt;=1000,CONCATENATE(M15,"E",N15),CONCATENATE(M15,"E",0,0,N15)),CONCATENATE(M15,"E",N15)),QryItemE2023!$A$2:$D$20000,3,1))</f>
        <v>EACH</v>
      </c>
      <c r="Q15" s="323" t="str">
        <f>CONCATENATE(T15,"",S15)</f>
        <v>LANE ARROW, 72"</v>
      </c>
      <c r="R15" s="321"/>
      <c r="S15" s="328" t="s">
        <v>15692</v>
      </c>
      <c r="T15" s="329" t="str">
        <f>IF(M15=0," ",VLOOKUP(IF((N15)&lt;10000,IF((N15)&gt;=1000,CONCATENATE(M15,"E",0,N15),CONCATENATE(M15,"E",0,0,N15)),CONCATENATE(M15,"E",N15)),QryItemE2023!$A$2:$G$20000,4,1))</f>
        <v>LANE ARROW</v>
      </c>
      <c r="V15" s="81"/>
    </row>
    <row r="16" spans="1:22" ht="20.100000000000001" customHeight="1" x14ac:dyDescent="0.25">
      <c r="A16" s="322"/>
      <c r="B16" s="503"/>
      <c r="C16" s="503"/>
      <c r="D16" s="503"/>
      <c r="E16" s="503"/>
      <c r="F16" s="503"/>
      <c r="G16" s="503"/>
      <c r="H16" s="503"/>
      <c r="I16" s="503"/>
      <c r="J16" s="320">
        <f>'AUXILIARY DATA'!M59</f>
        <v>1</v>
      </c>
      <c r="K16" s="603">
        <f>SUM(A16:J16)</f>
        <v>1</v>
      </c>
      <c r="L16" s="603"/>
      <c r="M16" s="325">
        <v>644</v>
      </c>
      <c r="N16" s="274">
        <v>1400</v>
      </c>
      <c r="O16" s="321">
        <f>IF(N16=0," ",IF(IF(N16=0," ",IF(CODE(M16)=83,VLOOKUP(REPLACE(N16,4,0,"E"),QryItemE2023!$A$2:$D$20000,3,1)))="LUMP","LUMP",SUM(A16:J16)))</f>
        <v>1</v>
      </c>
      <c r="P16" s="322" t="str">
        <f>IF(O16="LUMP"," ",VLOOKUP(IF((N16)&lt;10000,IF((N16)&gt;=1000,CONCATENATE(M16,"E",N16),CONCATENATE(M16,"E",0,0,N16)),CONCATENATE(M16,"E",N16)),QryItemE2023!$A$2:$D$20000,3,1))</f>
        <v>EACH</v>
      </c>
      <c r="Q16" s="323" t="str">
        <f>CONCATENATE(T16," ",S16)</f>
        <v xml:space="preserve">WORD ON PAVEMENT, 72" </v>
      </c>
      <c r="R16" s="321"/>
      <c r="S16" s="328"/>
      <c r="T16" s="329" t="str">
        <f>IF(M16=0," ",VLOOKUP(IF((N16)&lt;10000,IF((N16)&gt;=1000,CONCATENATE(M16,"E",0,N16),CONCATENATE(M16,"E",0,0,N16)),CONCATENATE(M16,"E",N16)),QryItemE2023!$A$2:$G$20000,4,1))</f>
        <v>WORD ON PAVEMENT, 72"</v>
      </c>
      <c r="V16" s="81"/>
    </row>
    <row r="17" spans="1:22" ht="20.100000000000001" customHeight="1" x14ac:dyDescent="0.25">
      <c r="A17" s="321"/>
      <c r="B17" s="320"/>
      <c r="C17" s="320"/>
      <c r="D17" s="320"/>
      <c r="E17" s="320"/>
      <c r="F17" s="320"/>
      <c r="G17" s="320"/>
      <c r="H17" s="320"/>
      <c r="I17" s="320"/>
      <c r="J17" s="320"/>
      <c r="K17" s="603"/>
      <c r="L17" s="603"/>
      <c r="M17" s="325"/>
      <c r="N17" s="276"/>
      <c r="O17" s="321"/>
      <c r="P17" s="322"/>
      <c r="Q17" s="323"/>
      <c r="R17" s="321"/>
      <c r="S17" s="328"/>
      <c r="T17" s="329"/>
      <c r="V17" s="81"/>
    </row>
    <row r="18" spans="1:22" ht="20.100000000000001" customHeight="1" x14ac:dyDescent="0.25">
      <c r="A18" s="607"/>
      <c r="B18" s="608"/>
      <c r="C18" s="608"/>
      <c r="D18" s="608"/>
      <c r="E18" s="608"/>
      <c r="F18" s="608"/>
      <c r="G18" s="678"/>
      <c r="H18" s="608"/>
      <c r="I18" s="683">
        <f>'EDGE LINE DATA'!K17</f>
        <v>0.35</v>
      </c>
      <c r="J18" s="683"/>
      <c r="K18" s="611">
        <f>SUM(A18:J18)</f>
        <v>0.35</v>
      </c>
      <c r="L18" s="611"/>
      <c r="M18" s="75">
        <v>646</v>
      </c>
      <c r="N18" s="605">
        <v>10010</v>
      </c>
      <c r="O18" s="324">
        <f>IF(N18=0," ",IF(IF(N18=0," ",IF(CODE(M18)=83,VLOOKUP(REPLACE(N18,4,0,"E"),QryItemE2023!$A$2:$D$20000,3,1)))="LUMP","LUMP",SUM(A18:J18)))</f>
        <v>0.35</v>
      </c>
      <c r="P18" s="322" t="str">
        <f>IF(O18="LUMP"," ",VLOOKUP(IF((N18)&lt;10000,IF((N18)&gt;=1000,CONCATENATE(M18,"E",N18),CONCATENATE(M18,"E",0,0,N18)),CONCATENATE(M18,"E",N18)),QryItemE2023!$A$2:$D$20000,3,1))</f>
        <v>MILE</v>
      </c>
      <c r="Q18" s="606" t="str">
        <f>CONCATENATE(T18," ",S18)</f>
        <v xml:space="preserve">EDGE LINE, 6" </v>
      </c>
      <c r="R18" s="321"/>
      <c r="S18" s="328"/>
      <c r="T18" s="329" t="str">
        <f>IF(M18=0," ",VLOOKUP(IF((N18)&lt;10000,IF((N18)&gt;=1000,CONCATENATE(M18,"E",0,N18),CONCATENATE(M18,"E",0,0,N18)),CONCATENATE(M18,"E",N18)),QryItemE2023!$A$2:$G$20000,4,1))</f>
        <v>EDGE LINE, 6"</v>
      </c>
      <c r="V18" s="81"/>
    </row>
    <row r="19" spans="1:22" ht="20.100000000000001" customHeight="1" x14ac:dyDescent="0.25">
      <c r="A19" s="607"/>
      <c r="B19" s="608"/>
      <c r="C19" s="608"/>
      <c r="D19" s="608"/>
      <c r="E19" s="608"/>
      <c r="F19" s="608"/>
      <c r="G19" s="678"/>
      <c r="H19" s="608"/>
      <c r="I19" s="683">
        <f>'CENTER LINE DATA'!L15</f>
        <v>0.17</v>
      </c>
      <c r="J19" s="683"/>
      <c r="K19" s="611">
        <f>SUM(A19:J19)</f>
        <v>0.17</v>
      </c>
      <c r="L19" s="611"/>
      <c r="M19" s="75">
        <v>646</v>
      </c>
      <c r="N19" s="274">
        <v>10200</v>
      </c>
      <c r="O19" s="324">
        <f>IF(N19=0," ",IF(IF(N19=0," ",IF(CODE(M19)=83,VLOOKUP(REPLACE(N19,4,0,"E"),QryItemE2023!$A$2:$D$20000,3,1)))="LUMP","LUMP",SUM(A19:J19)))</f>
        <v>0.17</v>
      </c>
      <c r="P19" s="322" t="str">
        <f>IF(O19="LUMP"," ",VLOOKUP(IF((N19)&lt;10000,IF((N19)&gt;=1000,CONCATENATE(M19,"E",N19),CONCATENATE(M19,"E",0,0,N19)),CONCATENATE(M19,"E",N19)),QryItemE2023!$A$2:$D$20000,3,1))</f>
        <v>MILE</v>
      </c>
      <c r="Q19" s="606" t="str">
        <f>CONCATENATE(T19," ",S19)</f>
        <v xml:space="preserve">CENTER LINE </v>
      </c>
      <c r="R19" s="321"/>
      <c r="S19" s="328"/>
      <c r="T19" s="329" t="str">
        <f>IF(M19=0," ",VLOOKUP(IF((N19)&lt;10000,IF((N19)&gt;=1000,CONCATENATE(M19,"E",0,N19),CONCATENATE(M19,"E",0,0,N19)),CONCATENATE(M19,"E",N19)),QryItemE2023!$A$2:$G$20000,4,1))</f>
        <v>CENTER LINE</v>
      </c>
      <c r="V19" s="81"/>
    </row>
    <row r="20" spans="1:22" ht="20.100000000000001" customHeight="1" x14ac:dyDescent="0.25">
      <c r="A20" s="607"/>
      <c r="B20" s="608"/>
      <c r="C20" s="608"/>
      <c r="D20" s="608"/>
      <c r="E20" s="608"/>
      <c r="F20" s="608"/>
      <c r="G20" s="678"/>
      <c r="H20" s="608"/>
      <c r="I20" s="683"/>
      <c r="J20" s="683"/>
      <c r="K20" s="611"/>
      <c r="L20" s="706"/>
      <c r="M20" s="275"/>
      <c r="N20" s="276"/>
      <c r="O20" s="324"/>
      <c r="P20" s="322"/>
      <c r="Q20" s="606"/>
      <c r="R20" s="321"/>
      <c r="S20" s="328"/>
      <c r="T20" s="329"/>
      <c r="V20" s="81"/>
    </row>
    <row r="21" spans="1:22" ht="20.100000000000001" customHeight="1" x14ac:dyDescent="0.25">
      <c r="A21" s="607"/>
      <c r="B21" s="608"/>
      <c r="C21" s="608"/>
      <c r="D21" s="608"/>
      <c r="E21" s="608"/>
      <c r="F21" s="608"/>
      <c r="G21" s="678"/>
      <c r="H21" s="608"/>
      <c r="I21" s="683"/>
      <c r="J21" s="683"/>
      <c r="K21" s="611"/>
      <c r="L21" s="706"/>
      <c r="M21" s="275"/>
      <c r="N21" s="276"/>
      <c r="O21" s="324"/>
      <c r="P21" s="322"/>
      <c r="Q21" s="595" t="s">
        <v>15652</v>
      </c>
      <c r="R21" s="321"/>
      <c r="S21" s="328"/>
      <c r="T21" s="329"/>
      <c r="V21" s="81"/>
    </row>
    <row r="22" spans="1:22" ht="20.100000000000001" customHeight="1" x14ac:dyDescent="0.25">
      <c r="A22" s="697">
        <v>3</v>
      </c>
      <c r="B22" s="608"/>
      <c r="C22" s="608"/>
      <c r="D22" s="608"/>
      <c r="E22" s="608"/>
      <c r="F22" s="608"/>
      <c r="G22" s="678"/>
      <c r="H22" s="608"/>
      <c r="I22" s="683"/>
      <c r="J22" s="683"/>
      <c r="K22" s="603">
        <f>SUM(A22:J22)</f>
        <v>3</v>
      </c>
      <c r="L22" s="603"/>
      <c r="M22" s="325">
        <v>632</v>
      </c>
      <c r="N22" s="274">
        <v>26501</v>
      </c>
      <c r="O22" s="321">
        <f>IF(N22=0," ",IF(IF(N22=0," ",IF(CODE(M22)=83,VLOOKUP(REPLACE(N22,4,0,"E"),QryItemE2023!$A$2:$D$20000,3,1)))="LUMP","LUMP",SUM(A22:J22)))</f>
        <v>3</v>
      </c>
      <c r="P22" s="322" t="str">
        <f>IF(O22="LUMP"," ",VLOOKUP(IF((N22)&lt;10000,IF((N22)&gt;=1000,CONCATENATE(M22,"E",N22),CONCATENATE(M22,"E",0,0,N22)),CONCATENATE(M22,"E",N22)),QryItemE2023!$A$2:$D$20000,3,1))</f>
        <v>EACH</v>
      </c>
      <c r="Q22" s="606" t="str">
        <f>CONCATENATE(T22," ",S22)</f>
        <v xml:space="preserve">DETECTOR LOOP, AS PER PLAN </v>
      </c>
      <c r="R22" s="321">
        <v>5</v>
      </c>
      <c r="S22" s="328"/>
      <c r="T22" s="329" t="str">
        <f>IF(M22=0," ",VLOOKUP(IF((N22)&lt;10000,IF((N22)&gt;=1000,CONCATENATE(M22,"E",0,N22),CONCATENATE(M22,"E",0,0,N22)),CONCATENATE(M22,"E",N22)),QryItemE2023!$A$2:$G$20000,4,1))</f>
        <v>DETECTOR LOOP, AS PER PLAN</v>
      </c>
      <c r="V22" s="81"/>
    </row>
    <row r="23" spans="1:22" ht="20.100000000000001" customHeight="1" x14ac:dyDescent="0.25">
      <c r="A23" s="607"/>
      <c r="B23" s="608"/>
      <c r="C23" s="608"/>
      <c r="D23" s="608"/>
      <c r="E23" s="608"/>
      <c r="F23" s="608"/>
      <c r="G23" s="678"/>
      <c r="H23" s="608"/>
      <c r="I23" s="683"/>
      <c r="J23" s="683"/>
      <c r="K23" s="611"/>
      <c r="L23" s="706"/>
      <c r="M23" s="275"/>
      <c r="N23" s="276"/>
      <c r="O23" s="324"/>
      <c r="P23" s="322"/>
      <c r="Q23" s="595"/>
      <c r="R23" s="321"/>
      <c r="S23" s="328"/>
      <c r="T23" s="329"/>
      <c r="V23" s="81"/>
    </row>
    <row r="24" spans="1:22" ht="20.100000000000001" customHeight="1" x14ac:dyDescent="0.25">
      <c r="A24" s="594"/>
      <c r="B24" s="313"/>
      <c r="C24" s="313"/>
      <c r="D24" s="313"/>
      <c r="E24" s="313"/>
      <c r="F24" s="313"/>
      <c r="G24" s="313"/>
      <c r="H24" s="313"/>
      <c r="I24" s="313"/>
      <c r="J24" s="313"/>
      <c r="K24" s="603">
        <f t="shared" ref="K24:K35" si="0">SUM(A24:J24)</f>
        <v>0</v>
      </c>
      <c r="L24" s="693"/>
      <c r="M24" s="604"/>
      <c r="N24" s="605"/>
      <c r="O24" s="324" t="str">
        <f>IF(N24=0," ",IF(IF(N24=0," ",IF(CODE(M24)=83,VLOOKUP(REPLACE(N24,4,0,"E"),QryItemE2023!$A$2:$D$20000,3,1)))="LUMP","LUMP",SUM(A24:J24)))</f>
        <v xml:space="preserve"> </v>
      </c>
      <c r="P24" s="322"/>
      <c r="Q24" s="595" t="s">
        <v>15501</v>
      </c>
      <c r="R24" s="321"/>
      <c r="S24" s="328"/>
      <c r="T24" s="329" t="str">
        <f>IF(M24=0," ",VLOOKUP(IF((N24)&lt;10000,IF((N24)&gt;=1000,CONCATENATE(M24,"E",0,N24),CONCATENATE(M24,"E",0,0,N24)),CONCATENATE(M24,"E",N24)),QryItemE2023!$A$2:$G$20000,4,1))</f>
        <v xml:space="preserve"> </v>
      </c>
      <c r="V24" s="81"/>
    </row>
    <row r="25" spans="1:22" ht="20.100000000000001" customHeight="1" x14ac:dyDescent="0.25">
      <c r="A25" s="594"/>
      <c r="B25" s="313"/>
      <c r="C25" s="313"/>
      <c r="D25" s="313"/>
      <c r="E25" s="313"/>
      <c r="F25" s="313"/>
      <c r="G25" s="313">
        <f>'BRIDGE TREATMENT DATA'!L24</f>
        <v>65</v>
      </c>
      <c r="H25" s="313"/>
      <c r="I25" s="313"/>
      <c r="J25" s="313"/>
      <c r="K25" s="680">
        <f t="shared" si="0"/>
        <v>65</v>
      </c>
      <c r="L25" s="693"/>
      <c r="M25" s="75">
        <v>202</v>
      </c>
      <c r="N25" s="605">
        <v>98200</v>
      </c>
      <c r="O25" s="321">
        <f>IF(N25=0," ",IF(IF(N25=0," ",IF(CODE(M25)=83,VLOOKUP(REPLACE(N25,4,0,"E"),QryItemE2023!$A$2:$D$20000,3,1)))="LUMP","LUMP",SUM(A25:J25)))</f>
        <v>65</v>
      </c>
      <c r="P25" s="322" t="str">
        <f>IF(O25="LUMP"," ",VLOOKUP(IF((N25)&lt;10000,IF((N25)&gt;=1000,CONCATENATE(M25,"E",N25),CONCATENATE(M25,"E",0,0,N25)),CONCATENATE(M25,"E",N25)),QryItemE2023!$A$2:$D$20000,3,1))</f>
        <v>FT</v>
      </c>
      <c r="Q25" s="606" t="str">
        <f>CONCATENATE(T25," ",S25)</f>
        <v>REMOVAL MISC.: STRUCTURAL JOINT OR JOINT SEALER</v>
      </c>
      <c r="R25" s="320" t="s">
        <v>15700</v>
      </c>
      <c r="S25" s="328" t="s">
        <v>15699</v>
      </c>
      <c r="T25" s="329" t="str">
        <f>IF(M25=0," ",VLOOKUP(IF((N25)&lt;10000,IF((N25)&gt;=1000,CONCATENATE(M25,"E",0,N25),CONCATENATE(M25,"E",0,0,N25)),CONCATENATE(M25,"E",N25)),QryItemE2023!$A$2:$G$20000,4,1))</f>
        <v>REMOVAL MISC.:</v>
      </c>
      <c r="V25" s="81"/>
    </row>
    <row r="26" spans="1:22" ht="20.100000000000001" customHeight="1" x14ac:dyDescent="0.25">
      <c r="A26" s="594"/>
      <c r="B26" s="313"/>
      <c r="C26" s="313"/>
      <c r="D26" s="313"/>
      <c r="E26" s="313"/>
      <c r="F26" s="313"/>
      <c r="G26" s="313">
        <f>CEILING('BRIDGE TREATMENT DATA'!W12,1)</f>
        <v>2702</v>
      </c>
      <c r="H26" s="313"/>
      <c r="I26" s="313"/>
      <c r="J26" s="313"/>
      <c r="K26" s="680">
        <f t="shared" si="0"/>
        <v>2702</v>
      </c>
      <c r="L26" s="680"/>
      <c r="M26" s="75">
        <v>512</v>
      </c>
      <c r="N26" s="605">
        <v>10300</v>
      </c>
      <c r="O26" s="321">
        <f>IF(N26=0," ",IF(IF(N26=0," ",IF(CODE(M26)=83,VLOOKUP(REPLACE(N26,4,0,"E"),QryItemE2023!$A$2:$D$20000,3,1)))="LUMP","LUMP",SUM(A26:J26)))</f>
        <v>2702</v>
      </c>
      <c r="P26" s="322" t="str">
        <f>IF(O26="LUMP"," ",VLOOKUP(IF((N26)&lt;10000,IF((N26)&gt;=1000,CONCATENATE(M26,"E",N26),CONCATENATE(M26,"E",0,0,N26)),CONCATENATE(M26,"E",N26)),QryItemE2023!$A$2:$D$20000,3,1))</f>
        <v>SY</v>
      </c>
      <c r="Q26" s="606" t="str">
        <f>CONCATENATE(T26," ",S26)</f>
        <v xml:space="preserve">SEALING CONCRETE BRIDGE DECKS WITH HMWM RESIN </v>
      </c>
      <c r="R26" s="320"/>
      <c r="S26" s="328"/>
      <c r="T26" s="329" t="str">
        <f>IF(M26=0," ",VLOOKUP(IF((N26)&lt;10000,IF((N26)&gt;=1000,CONCATENATE(M26,"E",0,N26),CONCATENATE(M26,"E",0,0,N26)),CONCATENATE(M26,"E",N26)),QryItemE2023!$A$2:$G$20000,4,1))</f>
        <v>SEALING CONCRETE BRIDGE DECKS WITH HMWM RESIN</v>
      </c>
      <c r="V26" s="81"/>
    </row>
    <row r="27" spans="1:22" ht="20.100000000000001" customHeight="1" x14ac:dyDescent="0.25">
      <c r="A27" s="594"/>
      <c r="B27" s="313"/>
      <c r="C27" s="313"/>
      <c r="D27" s="313"/>
      <c r="E27" s="313"/>
      <c r="F27" s="313"/>
      <c r="G27" s="313">
        <f>'BRIDGE TREATMENT DATA'!Z24</f>
        <v>65</v>
      </c>
      <c r="H27" s="313"/>
      <c r="I27" s="313"/>
      <c r="J27" s="313"/>
      <c r="K27" s="680">
        <f t="shared" si="0"/>
        <v>65</v>
      </c>
      <c r="L27" s="680"/>
      <c r="M27" s="75">
        <v>516</v>
      </c>
      <c r="N27" s="274">
        <v>14600</v>
      </c>
      <c r="O27" s="321">
        <f>IF(N27=0," ",IF(IF(N27=0," ",IF(CODE(M27)=83,VLOOKUP(REPLACE(N27,4,0,"E"),QryItemE2023!$A$2:$D$20000,3,1)))="LUMP","LUMP",SUM(A27:J27)))</f>
        <v>65</v>
      </c>
      <c r="P27" s="322" t="str">
        <f>IF(O27="LUMP"," ",VLOOKUP(IF((N27)&lt;10000,IF((N27)&gt;=1000,CONCATENATE(M27,"E",N27),CONCATENATE(M27,"E",0,0,N27)),CONCATENATE(M27,"E",N27)),QryItemE2023!$A$2:$D$20000,3,1))</f>
        <v>FT</v>
      </c>
      <c r="Q27" s="606" t="str">
        <f>CONCATENATE(T27," ",S27)</f>
        <v>STRUCTURAL JOINT OR JOINT SEALER, MISC.: 4" EMSEAL</v>
      </c>
      <c r="R27" s="320" t="s">
        <v>15700</v>
      </c>
      <c r="S27" s="328" t="s">
        <v>15701</v>
      </c>
      <c r="T27" s="329" t="str">
        <f>IF(M27=0," ",VLOOKUP(IF((N27)&lt;10000,IF((N27)&gt;=1000,CONCATENATE(M27,"E",0,N27),CONCATENATE(M27,"E",0,0,N27)),CONCATENATE(M27,"E",N27)),QryItemE2023!$A$2:$G$20000,4,1))</f>
        <v>STRUCTURAL JOINT OR JOINT SEALER, MISC.:</v>
      </c>
      <c r="V27" s="81"/>
    </row>
    <row r="28" spans="1:22" ht="20.100000000000001" customHeight="1" x14ac:dyDescent="0.25">
      <c r="A28" s="607"/>
      <c r="B28" s="608"/>
      <c r="C28" s="608"/>
      <c r="D28" s="608"/>
      <c r="E28" s="608"/>
      <c r="F28" s="608"/>
      <c r="G28" s="678">
        <f>'BRIDGE TREATMENT DATA'!Y12</f>
        <v>62</v>
      </c>
      <c r="H28" s="608"/>
      <c r="I28" s="608"/>
      <c r="J28" s="608"/>
      <c r="K28" s="603">
        <f t="shared" si="0"/>
        <v>62</v>
      </c>
      <c r="L28" s="603"/>
      <c r="M28" s="75">
        <v>516</v>
      </c>
      <c r="N28" s="274">
        <v>31011</v>
      </c>
      <c r="O28" s="321">
        <f>IF(N28=0," ",IF(IF(N28=0," ",IF(CODE(M28)=83,VLOOKUP(REPLACE(N28,4,0,"E"),QryItemE2023!$A$2:$D$20000,3,1)))="LUMP","LUMP",SUM(A28:J28)))</f>
        <v>62</v>
      </c>
      <c r="P28" s="322" t="str">
        <f>IF(O28="LUMP"," ",VLOOKUP(IF((N28)&lt;10000,IF((N28)&gt;=1000,CONCATENATE(M28,"E",N28),CONCATENATE(M28,"E",0,0,N28)),CONCATENATE(M28,"E",N28)),QryItemE2023!$A$2:$D$20000,3,1))</f>
        <v>FT</v>
      </c>
      <c r="Q28" s="606" t="str">
        <f>CONCATENATE(T28," ",S28)</f>
        <v>2" DEEP JOINT SEALER, AS PER PLAN (B)</v>
      </c>
      <c r="R28" s="320">
        <v>16</v>
      </c>
      <c r="S28" s="328" t="s">
        <v>15471</v>
      </c>
      <c r="T28" s="329" t="str">
        <f>IF(M28=0," ",VLOOKUP(IF((N28)&lt;10000,IF((N28)&gt;=1000,CONCATENATE(M28,"E",0,N28),CONCATENATE(M28,"E",0,0,N28)),CONCATENATE(M28,"E",N28)),QryItemE2023!$A$2:$G$20000,4,1))</f>
        <v>2" DEEP JOINT SEALER, AS PER PLAN</v>
      </c>
      <c r="U28" s="12"/>
      <c r="V28" s="11" t="s">
        <v>51</v>
      </c>
    </row>
    <row r="29" spans="1:22" ht="20.100000000000001" customHeight="1" x14ac:dyDescent="0.25">
      <c r="A29" s="607"/>
      <c r="B29" s="608"/>
      <c r="C29" s="608"/>
      <c r="D29" s="608"/>
      <c r="E29" s="608"/>
      <c r="F29" s="608"/>
      <c r="G29" s="678">
        <f>'BRIDGE TREATMENT DATA'!AA12</f>
        <v>10</v>
      </c>
      <c r="H29" s="608"/>
      <c r="I29" s="608"/>
      <c r="J29" s="608"/>
      <c r="K29" s="603">
        <f t="shared" si="0"/>
        <v>10</v>
      </c>
      <c r="L29" s="693"/>
      <c r="M29" s="275" t="s">
        <v>15500</v>
      </c>
      <c r="N29" s="276">
        <v>51912510</v>
      </c>
      <c r="O29" s="321">
        <f>IF(N29=0," ",IF(IF(N29=0," ",IF(CODE(M29)=83,VLOOKUP(REPLACE(N29,4,0,"E"),QryItemE2023!$A$2:$D$20000,3,1)))="LUMP","LUMP",SUM(A29:J29)))</f>
        <v>10</v>
      </c>
      <c r="P29" s="322" t="s">
        <v>156</v>
      </c>
      <c r="Q29" s="606" t="str">
        <f>CONCATENATE(T29," ",S29)</f>
        <v xml:space="preserve">PATCHING CONCRETE BRIDGE DECK, TYPE B  </v>
      </c>
      <c r="R29" s="320">
        <v>16</v>
      </c>
      <c r="S29" s="328"/>
      <c r="T29" s="329" t="s">
        <v>15647</v>
      </c>
      <c r="U29" s="12"/>
      <c r="V29" s="11"/>
    </row>
    <row r="30" spans="1:22" ht="20.100000000000001" customHeight="1" x14ac:dyDescent="0.25">
      <c r="A30" s="607"/>
      <c r="B30" s="608"/>
      <c r="C30" s="608"/>
      <c r="D30" s="608"/>
      <c r="E30" s="608"/>
      <c r="F30" s="608"/>
      <c r="G30" s="608"/>
      <c r="H30" s="608"/>
      <c r="I30" s="608"/>
      <c r="J30" s="608"/>
      <c r="K30" s="603">
        <f t="shared" si="0"/>
        <v>0</v>
      </c>
      <c r="L30" s="693"/>
      <c r="M30" s="275"/>
      <c r="N30" s="276"/>
      <c r="O30" s="321"/>
      <c r="P30" s="322"/>
      <c r="Q30" s="606"/>
      <c r="R30" s="320"/>
      <c r="S30" s="328"/>
      <c r="T30" s="329"/>
      <c r="U30" s="12"/>
      <c r="V30" s="11"/>
    </row>
    <row r="31" spans="1:22" ht="20.100000000000001" customHeight="1" x14ac:dyDescent="0.25">
      <c r="A31" s="607"/>
      <c r="B31" s="608"/>
      <c r="C31" s="608"/>
      <c r="D31" s="608"/>
      <c r="E31" s="608"/>
      <c r="F31" s="608"/>
      <c r="G31" s="608"/>
      <c r="H31" s="608"/>
      <c r="I31" s="608"/>
      <c r="J31" s="608"/>
      <c r="K31" s="603">
        <f t="shared" si="0"/>
        <v>0</v>
      </c>
      <c r="L31" s="693"/>
      <c r="M31" s="275"/>
      <c r="N31" s="276"/>
      <c r="O31" s="321"/>
      <c r="P31" s="322"/>
      <c r="Q31" s="609" t="s">
        <v>15502</v>
      </c>
      <c r="R31" s="320"/>
      <c r="S31" s="328"/>
      <c r="T31" s="329"/>
      <c r="U31" s="12"/>
      <c r="V31" s="11"/>
    </row>
    <row r="32" spans="1:22" ht="20.100000000000001" customHeight="1" x14ac:dyDescent="0.25">
      <c r="A32" s="607"/>
      <c r="B32" s="608"/>
      <c r="C32" s="608"/>
      <c r="D32" s="608"/>
      <c r="E32" s="608"/>
      <c r="F32" s="608"/>
      <c r="G32" s="678">
        <f>CEILING('BRIDGE TREATMENT DATA'!W21,1)</f>
        <v>180</v>
      </c>
      <c r="H32" s="608"/>
      <c r="I32" s="608"/>
      <c r="J32" s="608"/>
      <c r="K32" s="603">
        <f t="shared" si="0"/>
        <v>180</v>
      </c>
      <c r="L32" s="603"/>
      <c r="M32" s="75">
        <v>512</v>
      </c>
      <c r="N32" s="605">
        <v>10300</v>
      </c>
      <c r="O32" s="321">
        <f>IF(N32=0," ",IF(IF(N32=0," ",IF(CODE(M32)=83,VLOOKUP(REPLACE(N32,4,0,"E"),QryItemE2023!$A$2:$D$20000,3,1)))="LUMP","LUMP",SUM(A32:J32)))</f>
        <v>180</v>
      </c>
      <c r="P32" s="322" t="str">
        <f>IF(O32="LUMP"," ",VLOOKUP(IF((N32)&lt;10000,IF((N32)&gt;=1000,CONCATENATE(M32,"E",N32),CONCATENATE(M32,"E",0,0,N32)),CONCATENATE(M32,"E",N32)),QryItemE2023!$A$2:$D$20000,3,1))</f>
        <v>SY</v>
      </c>
      <c r="Q32" s="606" t="str">
        <f>CONCATENATE(T32," ",S32)</f>
        <v xml:space="preserve">SEALING CONCRETE BRIDGE DECKS WITH HMWM RESIN </v>
      </c>
      <c r="R32" s="320"/>
      <c r="S32" s="328"/>
      <c r="T32" s="329" t="str">
        <f>IF(M32=0," ",VLOOKUP(IF((N32)&lt;10000,IF((N32)&gt;=1000,CONCATENATE(M32,"E",0,N32),CONCATENATE(M32,"E",0,0,N32)),CONCATENATE(M32,"E",N32)),QryItemE2023!$A$2:$G$20000,4,1))</f>
        <v>SEALING CONCRETE BRIDGE DECKS WITH HMWM RESIN</v>
      </c>
      <c r="U32" s="12"/>
      <c r="V32" s="11"/>
    </row>
    <row r="33" spans="1:22" ht="20.100000000000001" customHeight="1" x14ac:dyDescent="0.25">
      <c r="A33" s="321"/>
      <c r="B33" s="320"/>
      <c r="C33" s="320"/>
      <c r="D33" s="320"/>
      <c r="E33" s="320"/>
      <c r="F33" s="320"/>
      <c r="G33" s="320"/>
      <c r="H33" s="320"/>
      <c r="I33" s="320"/>
      <c r="J33" s="320"/>
      <c r="K33" s="603">
        <f t="shared" si="0"/>
        <v>0</v>
      </c>
      <c r="L33" s="693"/>
      <c r="M33" s="275"/>
      <c r="N33" s="276"/>
      <c r="O33" s="321" t="str">
        <f>IF(N33=0," ",IF(IF(N33=0," ",IF(CODE(M33)=83,VLOOKUP(REPLACE(N33,4,0,"E"),QryItemE2023!$A$2:$D$20000,3,1)))="LUMP","LUMP",SUM(A33:J33)))</f>
        <v xml:space="preserve"> </v>
      </c>
      <c r="P33" s="322"/>
      <c r="Q33" s="610"/>
      <c r="R33" s="320"/>
      <c r="S33" s="328"/>
      <c r="T33" s="329" t="str">
        <f>IF(M33=0," ",VLOOKUP(IF((N33)&lt;10000,IF((N33)&gt;=1000,CONCATENATE(M33,"E",0,N33),CONCATENATE(M33,"E",0,0,N33)),CONCATENATE(M33,"E",N33)),QryItemE2023!$A$2:$G$20000,4,1))</f>
        <v xml:space="preserve"> </v>
      </c>
      <c r="U33" s="12"/>
      <c r="V33" s="11"/>
    </row>
    <row r="34" spans="1:22" ht="20.100000000000001" customHeight="1" x14ac:dyDescent="0.25">
      <c r="A34" s="594"/>
      <c r="B34" s="313"/>
      <c r="C34" s="313"/>
      <c r="D34" s="313"/>
      <c r="E34" s="313"/>
      <c r="F34" s="313"/>
      <c r="G34" s="313"/>
      <c r="H34" s="313"/>
      <c r="I34" s="313"/>
      <c r="J34" s="313"/>
      <c r="K34" s="603">
        <f t="shared" si="0"/>
        <v>0</v>
      </c>
      <c r="L34" s="693"/>
      <c r="M34" s="275"/>
      <c r="N34" s="276"/>
      <c r="O34" s="321" t="str">
        <f>IF(N34=0," ",IF(IF(N34=0," ",IF(CODE(M34)=83,VLOOKUP(REPLACE(N34,4,0,"E"),QryItemE2023!$A$2:$D$20000,3,1)))="LUMP","LUMP",SUM(A34:J34)))</f>
        <v xml:space="preserve"> </v>
      </c>
      <c r="P34" s="322"/>
      <c r="Q34" s="590" t="s">
        <v>46</v>
      </c>
      <c r="R34" s="320"/>
      <c r="S34" s="328"/>
      <c r="T34" s="329" t="str">
        <f>IF(M34=0," ",VLOOKUP(IF((N34)&lt;10000,IF((N34)&gt;=1000,CONCATENATE(M34,"E",0,N34),CONCATENATE(M34,"E",0,0,N34)),CONCATENATE(M34,"E",N34)),QryItemE2023!$A$2:$G$20000,4,1))</f>
        <v xml:space="preserve"> </v>
      </c>
      <c r="U34" s="12"/>
      <c r="V34" s="11"/>
    </row>
    <row r="35" spans="1:22" ht="20.100000000000001" customHeight="1" x14ac:dyDescent="0.25">
      <c r="A35" s="594"/>
      <c r="B35" s="313"/>
      <c r="C35" s="313"/>
      <c r="D35" s="313">
        <v>25</v>
      </c>
      <c r="E35" s="313"/>
      <c r="F35" s="313"/>
      <c r="G35" s="313"/>
      <c r="H35" s="313"/>
      <c r="I35" s="313"/>
      <c r="J35" s="313"/>
      <c r="K35" s="603">
        <f t="shared" si="0"/>
        <v>25</v>
      </c>
      <c r="L35" s="707"/>
      <c r="M35" s="277">
        <v>410</v>
      </c>
      <c r="N35" s="278">
        <v>13000</v>
      </c>
      <c r="O35" s="321">
        <f>IF(N35=0," ",IF(IF(N35=0," ",IF(CODE(M35)=83,VLOOKUP(REPLACE(N35,4,0,"E"),QryItemE2023!$A$2:$D$20000,3,1)))="LUMP","LUMP",SUM(A35:J35)))</f>
        <v>25</v>
      </c>
      <c r="P35" s="322" t="str">
        <f>IF(O35="LUMP"," ",VLOOKUP(IF((N35)&lt;10000,IF((N35)&gt;=1000,CONCATENATE(M35,"E",N35),CONCATENATE(M35,"E",0,0,N35)),CONCATENATE(M35,"E",N35)),QryItemE2023!$A$2:$D$20000,3,1))</f>
        <v>CY</v>
      </c>
      <c r="Q35" s="606" t="str">
        <f>CONCATENATE(T35," ",S35)</f>
        <v xml:space="preserve">TRAFFIC COMPACTED SURFACE, TYPE C </v>
      </c>
      <c r="R35" s="320"/>
      <c r="S35" s="328"/>
      <c r="T35" s="329" t="str">
        <f>IF(M35=0," ",VLOOKUP(IF((N35)&lt;10000,IF((N35)&gt;=1000,CONCATENATE(M35,"E",0,N35),CONCATENATE(M35,"E",0,0,N35)),CONCATENATE(M35,"E",N35)),QryItemE2023!$A$2:$G$20000,4,1))</f>
        <v>TRAFFIC COMPACTED SURFACE, TYPE C</v>
      </c>
      <c r="U35" s="12"/>
      <c r="V35" s="11"/>
    </row>
    <row r="36" spans="1:22" ht="20.100000000000001" customHeight="1" x14ac:dyDescent="0.25">
      <c r="A36" s="594"/>
      <c r="B36" s="313"/>
      <c r="C36" s="313"/>
      <c r="D36" s="313"/>
      <c r="E36" s="313"/>
      <c r="F36" s="313"/>
      <c r="G36" s="313"/>
      <c r="H36" s="313"/>
      <c r="I36" s="313"/>
      <c r="J36" s="313"/>
      <c r="K36" s="603"/>
      <c r="L36" s="603"/>
      <c r="M36" s="75"/>
      <c r="N36" s="274"/>
      <c r="O36" s="321"/>
      <c r="P36" s="322"/>
      <c r="Q36" s="590"/>
      <c r="R36" s="320"/>
      <c r="S36" s="328"/>
      <c r="T36" s="329"/>
      <c r="U36" s="12"/>
      <c r="V36" s="11"/>
    </row>
    <row r="37" spans="1:22" ht="20.100000000000001" customHeight="1" x14ac:dyDescent="0.25">
      <c r="A37" s="321"/>
      <c r="B37" s="320"/>
      <c r="C37" s="320"/>
      <c r="D37" s="320">
        <v>25</v>
      </c>
      <c r="E37" s="320"/>
      <c r="F37" s="320"/>
      <c r="G37" s="320"/>
      <c r="H37" s="320"/>
      <c r="I37" s="320"/>
      <c r="J37" s="320"/>
      <c r="K37" s="603">
        <f>SUM(A37:J37)</f>
        <v>25</v>
      </c>
      <c r="L37" s="707"/>
      <c r="M37" s="277">
        <v>614</v>
      </c>
      <c r="N37" s="278">
        <v>11110</v>
      </c>
      <c r="O37" s="321">
        <f>IF(N37=0," ",IF(IF(N37=0," ",IF(CODE(M37)=83,VLOOKUP(REPLACE(N37,4,0,"E"),QryItemE2023!$A$2:$D$20000,3,1)))="LUMP","LUMP",SUM(A37:J37)))</f>
        <v>25</v>
      </c>
      <c r="P37" s="322" t="str">
        <f>IF(O37="LUMP"," ",VLOOKUP(IF((N37)&lt;10000,IF((N37)&gt;=1000,CONCATENATE(M37,"E",N37),CONCATENATE(M37,"E",0,0,N37)),CONCATENATE(M37,"E",N37)),QryItemE2023!$A$2:$D$20000,3,1))</f>
        <v>HOUR</v>
      </c>
      <c r="Q37" s="606" t="str">
        <f t="shared" ref="Q37:Q48" si="1">CONCATENATE(T37," ",S37)</f>
        <v xml:space="preserve">LAW ENFORCEMENT OFFICER WITH PATROL CAR FOR ASSISTANCE </v>
      </c>
      <c r="R37" s="320"/>
      <c r="S37" s="328"/>
      <c r="T37" s="329" t="str">
        <f>IF(M37=0," ",VLOOKUP(IF((N37)&lt;10000,IF((N37)&gt;=1000,CONCATENATE(M37,"E",0,N37),CONCATENATE(M37,"E",0,0,N37)),CONCATENATE(M37,"E",N37)),QryItemE2023!$A$2:$G$20000,4,1))</f>
        <v>LAW ENFORCEMENT OFFICER WITH PATROL CAR FOR ASSISTANCE</v>
      </c>
      <c r="U37" s="12"/>
      <c r="V37" s="11"/>
    </row>
    <row r="38" spans="1:22" ht="20.100000000000001" customHeight="1" x14ac:dyDescent="0.25">
      <c r="A38" s="321"/>
      <c r="B38" s="320">
        <v>50</v>
      </c>
      <c r="C38" s="320"/>
      <c r="D38" s="320"/>
      <c r="E38" s="320"/>
      <c r="F38" s="320"/>
      <c r="G38" s="320"/>
      <c r="H38" s="320"/>
      <c r="I38" s="320"/>
      <c r="J38" s="320"/>
      <c r="K38" s="603">
        <f>SUM(A38:J38)</f>
        <v>50</v>
      </c>
      <c r="L38" s="707"/>
      <c r="M38" s="277">
        <v>614</v>
      </c>
      <c r="N38" s="278">
        <v>12460</v>
      </c>
      <c r="O38" s="321">
        <f>IF(N38=0," ",IF(IF(N38=0," ",IF(CODE(M38)=83,VLOOKUP(REPLACE(N38,4,0,"E"),QryItemE2023!$A$2:$D$20000,3,1)))="LUMP","LUMP",SUM(A38:J38)))</f>
        <v>50</v>
      </c>
      <c r="P38" s="322" t="str">
        <f>IF(O38="LUMP"," ",VLOOKUP(IF((N38)&lt;10000,IF((N38)&gt;=1000,CONCATENATE(M38,"E",N38),CONCATENATE(M38,"E",0,0,N38)),CONCATENATE(M38,"E",N38)),QryItemE2023!$A$2:$D$20000,3,1))</f>
        <v>EACH</v>
      </c>
      <c r="Q38" s="606" t="str">
        <f t="shared" si="1"/>
        <v xml:space="preserve">WORK ZONE MARKING SIGN </v>
      </c>
      <c r="R38" s="320"/>
      <c r="S38" s="328"/>
      <c r="T38" s="329" t="str">
        <f>IF(M38=0," ",VLOOKUP(IF((N38)&lt;10000,IF((N38)&gt;=1000,CONCATENATE(M38,"E",0,N38),CONCATENATE(M38,"E",0,0,N38)),CONCATENATE(M38,"E",N38)),QryItemE2023!$A$2:$G$20000,4,1))</f>
        <v>WORK ZONE MARKING SIGN</v>
      </c>
      <c r="U38" s="12"/>
      <c r="V38" s="11"/>
    </row>
    <row r="39" spans="1:22" ht="20.100000000000001" customHeight="1" x14ac:dyDescent="0.25">
      <c r="A39" s="321"/>
      <c r="B39" s="320"/>
      <c r="C39" s="320"/>
      <c r="D39" s="320"/>
      <c r="E39" s="320" t="s">
        <v>53</v>
      </c>
      <c r="F39" s="320"/>
      <c r="G39" s="320"/>
      <c r="H39" s="320"/>
      <c r="I39" s="320"/>
      <c r="J39" s="320"/>
      <c r="K39" s="603" t="s">
        <v>53</v>
      </c>
      <c r="L39" s="707"/>
      <c r="M39" s="277">
        <v>614</v>
      </c>
      <c r="N39" s="278">
        <v>12421</v>
      </c>
      <c r="O39" s="321">
        <f>IF(N39=0," ",IF(IF(N39=0," ",IF(CODE(M39)=83,VLOOKUP(REPLACE(N39,4,0,"E"),QryItemE2023!$A$2:$D$20000,3,1)))="LUMP","LUMP",SUM(A39:J39)))</f>
        <v>0</v>
      </c>
      <c r="P39" s="322" t="str">
        <f>IF(O39="LUMP"," ",VLOOKUP(IF((N39)&lt;10000,IF((N39)&gt;=1000,CONCATENATE(M39,"E",N39),CONCATENATE(M39,"E",0,0,N39)),CONCATENATE(M39,"E",N39)),QryItemE2023!$A$2:$D$20000,3,1))</f>
        <v>LS</v>
      </c>
      <c r="Q39" s="606" t="str">
        <f>CONCATENATE(T39," ",S39)</f>
        <v xml:space="preserve">DETOUR SIGNING, AS PER PLAN </v>
      </c>
      <c r="R39" s="320">
        <v>10</v>
      </c>
      <c r="S39" s="328"/>
      <c r="T39" s="329" t="str">
        <f>IF(M39=0," ",VLOOKUP(IF((N39)&lt;10000,IF((N39)&gt;=1000,CONCATENATE(M39,"E",0,N39),CONCATENATE(M39,"E",0,0,N39)),CONCATENATE(M39,"E",N39)),QryItemE2023!$A$2:$G$20000,4,1))</f>
        <v>DETOUR SIGNING, AS PER PLAN</v>
      </c>
      <c r="U39" s="12"/>
      <c r="V39" s="11"/>
    </row>
    <row r="40" spans="1:22" ht="20.100000000000001" customHeight="1" x14ac:dyDescent="0.25">
      <c r="A40" s="321"/>
      <c r="B40" s="320">
        <v>6</v>
      </c>
      <c r="C40" s="320"/>
      <c r="D40" s="320"/>
      <c r="E40" s="320"/>
      <c r="F40" s="320"/>
      <c r="G40" s="320"/>
      <c r="H40" s="320"/>
      <c r="I40" s="320"/>
      <c r="J40" s="320"/>
      <c r="K40" s="603">
        <f t="shared" ref="K40:K48" si="2">SUM(A40:J40)</f>
        <v>6</v>
      </c>
      <c r="L40" s="707"/>
      <c r="M40" s="277">
        <v>614</v>
      </c>
      <c r="N40" s="278">
        <v>13000</v>
      </c>
      <c r="O40" s="321">
        <f>IF(N40=0," ",IF(IF(N40=0," ",IF(CODE(M40)=83,VLOOKUP(REPLACE(N40,4,0,"E"),QryItemE2023!$A$2:$D$20000,3,1)))="LUMP","LUMP",SUM(A40:J40)))</f>
        <v>6</v>
      </c>
      <c r="P40" s="322" t="str">
        <f>IF(O40="LUMP"," ",VLOOKUP(IF((N40)&lt;10000,IF((N40)&gt;=1000,CONCATENATE(M40,"E",N40),CONCATENATE(M40,"E",0,0,N40)),CONCATENATE(M40,"E",N40)),QryItemE2023!$A$2:$D$20000,3,1))</f>
        <v>CY</v>
      </c>
      <c r="Q40" s="606" t="str">
        <f t="shared" si="1"/>
        <v xml:space="preserve">ASPHALT CONCRETE FOR MAINTAINING TRAFFIC </v>
      </c>
      <c r="R40" s="320"/>
      <c r="S40" s="328"/>
      <c r="T40" s="329" t="str">
        <f>IF(M40=0," ",VLOOKUP(IF((N40)&lt;10000,IF((N40)&gt;=1000,CONCATENATE(M40,"E",0,N40),CONCATENATE(M40,"E",0,0,N40)),CONCATENATE(M40,"E",N40)),QryItemE2023!$A$2:$G$20000,4,1))</f>
        <v>ASPHALT CONCRETE FOR MAINTAINING TRAFFIC</v>
      </c>
      <c r="U40" s="12"/>
      <c r="V40" s="11"/>
    </row>
    <row r="41" spans="1:22" ht="20.100000000000001" customHeight="1" x14ac:dyDescent="0.25">
      <c r="A41" s="321"/>
      <c r="B41" s="320"/>
      <c r="C41" s="320">
        <v>18</v>
      </c>
      <c r="D41" s="320"/>
      <c r="E41" s="320"/>
      <c r="F41" s="320"/>
      <c r="G41" s="320"/>
      <c r="H41" s="320"/>
      <c r="I41" s="320"/>
      <c r="J41" s="320"/>
      <c r="K41" s="603">
        <f t="shared" si="2"/>
        <v>18</v>
      </c>
      <c r="L41" s="707"/>
      <c r="M41" s="277">
        <v>614</v>
      </c>
      <c r="N41" s="278">
        <v>18601</v>
      </c>
      <c r="O41" s="321">
        <f>IF(N41=0," ",IF(IF(N41=0," ",IF(CODE(M41)=83,VLOOKUP(REPLACE(N41,4,0,"E"),QryItemE2023!$A$2:$D$20000,3,1)))="LUMP","LUMP",SUM(A41:J41)))</f>
        <v>18</v>
      </c>
      <c r="P41" s="322" t="str">
        <f>IF(O41="LUMP"," ",VLOOKUP(IF((N41)&lt;10000,IF((N41)&gt;=1000,CONCATENATE(M41,"E",N41),CONCATENATE(M41,"E",0,0,N41)),CONCATENATE(M41,"E",N41)),QryItemE2023!$A$2:$D$20000,3,1))</f>
        <v>SNMT</v>
      </c>
      <c r="Q41" s="606" t="str">
        <f t="shared" si="1"/>
        <v xml:space="preserve">PORTABLE CHANGEABLE MESSAGE SIGN, AS PER PLAN </v>
      </c>
      <c r="R41" s="320">
        <v>8</v>
      </c>
      <c r="S41" s="328"/>
      <c r="T41" s="329" t="str">
        <f>IF(M41=0," ",VLOOKUP(IF((N41)&lt;10000,IF((N41)&gt;=1000,CONCATENATE(M41,"E",0,N41),CONCATENATE(M41,"E",0,0,N41)),CONCATENATE(M41,"E",N41)),QryItemE2023!$A$2:$G$20000,4,1))</f>
        <v>PORTABLE CHANGEABLE MESSAGE SIGN, AS PER PLAN</v>
      </c>
      <c r="U41" s="12"/>
      <c r="V41" s="11"/>
    </row>
    <row r="42" spans="1:22" ht="20.100000000000001" customHeight="1" x14ac:dyDescent="0.25">
      <c r="A42" s="321"/>
      <c r="B42" s="320"/>
      <c r="C42" s="320"/>
      <c r="D42" s="320"/>
      <c r="E42" s="320"/>
      <c r="F42" s="320"/>
      <c r="G42" s="320"/>
      <c r="H42" s="320"/>
      <c r="I42" s="320"/>
      <c r="J42" s="320"/>
      <c r="K42" s="603">
        <f t="shared" si="2"/>
        <v>0</v>
      </c>
      <c r="L42" s="707"/>
      <c r="M42" s="277"/>
      <c r="N42" s="278"/>
      <c r="O42" s="324" t="str">
        <f>IF(N42=0," ",IF(IF(N42=0," ",IF(CODE(M42)=83,VLOOKUP(REPLACE(N42,4,0,"E"),QryItemE2023!$A$2:$D$20000,3,1)))="LUMP","LUMP",SUM(A42:J42)))</f>
        <v xml:space="preserve"> </v>
      </c>
      <c r="P42" s="322"/>
      <c r="Q42" s="606" t="str">
        <f t="shared" si="1"/>
        <v xml:space="preserve">  </v>
      </c>
      <c r="R42" s="320"/>
      <c r="S42" s="328"/>
      <c r="T42" s="329" t="str">
        <f>IF(M42=0," ",VLOOKUP(IF((N42)&lt;10000,IF((N42)&gt;=1000,CONCATENATE(M42,"E",0,N42),CONCATENATE(M42,"E",0,0,N42)),CONCATENATE(M42,"E",N42)),QryItemE2023!$A$2:$G$20000,4,1))</f>
        <v xml:space="preserve"> </v>
      </c>
      <c r="U42" s="12"/>
      <c r="V42" s="11" t="s">
        <v>51</v>
      </c>
    </row>
    <row r="43" spans="1:22" ht="20.100000000000001" customHeight="1" x14ac:dyDescent="0.25">
      <c r="A43" s="321"/>
      <c r="B43" s="320"/>
      <c r="C43" s="314">
        <f>11.05+10.02</f>
        <v>21.07</v>
      </c>
      <c r="D43" s="320"/>
      <c r="E43" s="320"/>
      <c r="F43" s="320"/>
      <c r="G43" s="320"/>
      <c r="H43" s="320"/>
      <c r="I43" s="314"/>
      <c r="J43" s="314"/>
      <c r="K43" s="611">
        <f t="shared" si="2"/>
        <v>21.07</v>
      </c>
      <c r="L43" s="708"/>
      <c r="M43" s="277">
        <v>614</v>
      </c>
      <c r="N43" s="278">
        <v>21100</v>
      </c>
      <c r="O43" s="324">
        <f>IF(N43=0," ",IF(IF(N43=0," ",IF(CODE(M43)=83,VLOOKUP(REPLACE(N43,4,0,"E"),QryItemE2023!$A$2:$D$20000,3,1)))="LUMP","LUMP",SUM(A43:J43)))</f>
        <v>21.07</v>
      </c>
      <c r="P43" s="322" t="str">
        <f>IF(O43="LUMP"," ",VLOOKUP(IF((N43)&lt;10000,IF((N43)&gt;=1000,CONCATENATE(M43,"E",N43),CONCATENATE(M43,"E",0,0,N43)),CONCATENATE(M43,"E",N43)),QryItemE2023!$A$2:$D$20000,3,1))</f>
        <v>MILE</v>
      </c>
      <c r="Q43" s="606" t="str">
        <f t="shared" si="1"/>
        <v xml:space="preserve">WORK ZONE CENTER LINE, CLASS I, 642 PAINT </v>
      </c>
      <c r="R43" s="320"/>
      <c r="S43" s="328"/>
      <c r="T43" s="329" t="str">
        <f>IF(M43=0," ",VLOOKUP(IF((N43)&lt;10000,IF((N43)&gt;=1000,CONCATENATE(M43,"E",0,N43),CONCATENATE(M43,"E",0,0,N43)),CONCATENATE(M43,"E",N43)),QryItemE2023!$A$2:$G$20000,4,1))</f>
        <v>WORK ZONE CENTER LINE, CLASS I, 642 PAINT</v>
      </c>
      <c r="U43" s="12"/>
      <c r="V43" s="11"/>
    </row>
    <row r="44" spans="1:22" ht="19.5" customHeight="1" x14ac:dyDescent="0.25">
      <c r="A44" s="321"/>
      <c r="B44" s="320"/>
      <c r="C44" s="314">
        <v>11.05</v>
      </c>
      <c r="D44" s="320"/>
      <c r="E44" s="320"/>
      <c r="F44" s="320"/>
      <c r="G44" s="320"/>
      <c r="H44" s="320"/>
      <c r="I44" s="314"/>
      <c r="J44" s="314"/>
      <c r="K44" s="611">
        <f t="shared" si="2"/>
        <v>11.05</v>
      </c>
      <c r="L44" s="708"/>
      <c r="M44" s="277">
        <v>614</v>
      </c>
      <c r="N44" s="278">
        <v>21550</v>
      </c>
      <c r="O44" s="324">
        <f>IF(N44=0," ",IF(IF(N44=0," ",IF(CODE(M44)=83,VLOOKUP(REPLACE(N44,4,0,"E"),QryItemE2023!$A$2:$D$20000,3,1)))="LUMP","LUMP",SUM(A44:J44)))</f>
        <v>11.05</v>
      </c>
      <c r="P44" s="322" t="str">
        <f>IF(O44="LUMP"," ",VLOOKUP(IF((N44)&lt;10000,IF((N44)&gt;=1000,CONCATENATE(M44,"E",N44),CONCATENATE(M44,"E",0,0,N44)),CONCATENATE(M44,"E",N44)),QryItemE2023!$A$2:$D$20000,3,1))</f>
        <v>MILE</v>
      </c>
      <c r="Q44" s="606" t="str">
        <f t="shared" si="1"/>
        <v xml:space="preserve">WORK ZONE CENTER LINE, CLASS III, 642 PAINT </v>
      </c>
      <c r="R44" s="320"/>
      <c r="S44" s="328"/>
      <c r="T44" s="329" t="str">
        <f>IF(M44=0," ",VLOOKUP(IF((N44)&lt;10000,IF((N44)&gt;=1000,CONCATENATE(M44,"E",0,N44),CONCATENATE(M44,"E",0,0,N44)),CONCATENATE(M44,"E",N44)),QryItemE2023!$A$2:$G$20000,4,1))</f>
        <v>WORK ZONE CENTER LINE, CLASS III, 642 PAINT</v>
      </c>
      <c r="U44" s="12"/>
      <c r="V44" s="11" t="s">
        <v>51</v>
      </c>
    </row>
    <row r="45" spans="1:22" ht="19.5" customHeight="1" x14ac:dyDescent="0.25">
      <c r="A45" s="321"/>
      <c r="B45" s="320"/>
      <c r="C45" s="320">
        <v>100</v>
      </c>
      <c r="D45" s="320"/>
      <c r="E45" s="320"/>
      <c r="F45" s="320"/>
      <c r="G45" s="320"/>
      <c r="H45" s="320"/>
      <c r="I45" s="320"/>
      <c r="J45" s="320"/>
      <c r="K45" s="603">
        <f t="shared" si="2"/>
        <v>100</v>
      </c>
      <c r="L45" s="707"/>
      <c r="M45" s="277">
        <v>614</v>
      </c>
      <c r="N45" s="278">
        <v>23200</v>
      </c>
      <c r="O45" s="321">
        <f>IF(N45=0," ",IF(IF(N45=0," ",IF(CODE(M45)=83,VLOOKUP(REPLACE(N45,4,0,"E"),QryItemE2023!$A$2:$D$20000,3,1)))="LUMP","LUMP",SUM(A45:J45)))</f>
        <v>100</v>
      </c>
      <c r="P45" s="322" t="str">
        <f>IF(O45="LUMP"," ",VLOOKUP(IF((N45)&lt;10000,IF((N45)&gt;=1000,CONCATENATE(M45,"E",N45),CONCATENATE(M45,"E",0,0,N45)),CONCATENATE(M45,"E",N45)),QryItemE2023!$A$2:$D$20000,3,1))</f>
        <v>FT</v>
      </c>
      <c r="Q45" s="606" t="str">
        <f t="shared" si="1"/>
        <v xml:space="preserve">WORK ZONE CHANNELIZING LINE, CLASS I, 8", 642 PAINT </v>
      </c>
      <c r="R45" s="320"/>
      <c r="S45" s="328"/>
      <c r="T45" s="329" t="str">
        <f>IF(M45=0," ",VLOOKUP(IF((N45)&lt;10000,IF((N45)&gt;=1000,CONCATENATE(M45,"E",0,N45),CONCATENATE(M45,"E",0,0,N45)),CONCATENATE(M45,"E",N45)),QryItemE2023!$A$2:$G$20000,4,1))</f>
        <v>WORK ZONE CHANNELIZING LINE, CLASS I, 8", 642 PAINT</v>
      </c>
      <c r="U45" s="12"/>
      <c r="V45" s="11"/>
    </row>
    <row r="46" spans="1:22" ht="19.5" customHeight="1" x14ac:dyDescent="0.25">
      <c r="A46" s="321"/>
      <c r="B46" s="320"/>
      <c r="C46" s="320">
        <v>100</v>
      </c>
      <c r="D46" s="320"/>
      <c r="E46" s="320"/>
      <c r="F46" s="320"/>
      <c r="G46" s="320"/>
      <c r="H46" s="320"/>
      <c r="I46" s="320"/>
      <c r="J46" s="320"/>
      <c r="K46" s="603">
        <f t="shared" si="2"/>
        <v>100</v>
      </c>
      <c r="L46" s="707"/>
      <c r="M46" s="277">
        <v>614</v>
      </c>
      <c r="N46" s="278">
        <v>23680</v>
      </c>
      <c r="O46" s="321">
        <f>IF(N46=0," ",IF(IF(N46=0," ",IF(CODE(M46)=83,VLOOKUP(REPLACE(N46,4,0,"E"),QryItemE2023!$A$2:$D$20000,3,1)))="LUMP","LUMP",SUM(A46:J46)))</f>
        <v>100</v>
      </c>
      <c r="P46" s="322" t="str">
        <f>IF(O46="LUMP"," ",VLOOKUP(IF((N46)&lt;10000,IF((N46)&gt;=1000,CONCATENATE(M46,"E",N46),CONCATENATE(M46,"E",0,0,N46)),CONCATENATE(M46,"E",N46)),QryItemE2023!$A$2:$D$20000,3,1))</f>
        <v>FT</v>
      </c>
      <c r="Q46" s="606" t="str">
        <f t="shared" si="1"/>
        <v xml:space="preserve">WORK ZONE CHANNELIZING LINE, CLASS III, 8", 642 PAINT </v>
      </c>
      <c r="R46" s="320"/>
      <c r="S46" s="328"/>
      <c r="T46" s="329" t="str">
        <f>IF(M46=0," ",VLOOKUP(IF((N46)&lt;10000,IF((N46)&gt;=1000,CONCATENATE(M46,"E",0,N46),CONCATENATE(M46,"E",0,0,N46)),CONCATENATE(M46,"E",N46)),QryItemE2023!$A$2:$G$20000,4,1))</f>
        <v>WORK ZONE CHANNELIZING LINE, CLASS III, 8", 642 PAINT</v>
      </c>
      <c r="U46" s="12"/>
      <c r="V46" s="11"/>
    </row>
    <row r="47" spans="1:22" ht="19.5" customHeight="1" x14ac:dyDescent="0.25">
      <c r="A47" s="321"/>
      <c r="B47" s="320"/>
      <c r="C47" s="320">
        <v>110</v>
      </c>
      <c r="D47" s="320"/>
      <c r="E47" s="320"/>
      <c r="F47" s="320"/>
      <c r="G47" s="320"/>
      <c r="H47" s="320"/>
      <c r="I47" s="320"/>
      <c r="J47" s="320"/>
      <c r="K47" s="603">
        <f t="shared" si="2"/>
        <v>110</v>
      </c>
      <c r="L47" s="707"/>
      <c r="M47" s="277">
        <v>614</v>
      </c>
      <c r="N47" s="278">
        <v>26200</v>
      </c>
      <c r="O47" s="321">
        <f>IF(N47=0," ",IF(IF(N47=0," ",IF(CODE(M47)=83,VLOOKUP(REPLACE(N47,4,0,"E"),QryItemE2023!$A$2:$D$20000,3,1)))="LUMP","LUMP",SUM(A47:J47)))</f>
        <v>110</v>
      </c>
      <c r="P47" s="322" t="str">
        <f>IF(O47="LUMP"," ",VLOOKUP(IF((N47)&lt;10000,IF((N47)&gt;=1000,CONCATENATE(M47,"E",N47),CONCATENATE(M47,"E",0,0,N47)),CONCATENATE(M47,"E",N47)),QryItemE2023!$A$2:$D$20000,3,1))</f>
        <v>FT</v>
      </c>
      <c r="Q47" s="606" t="str">
        <f t="shared" si="1"/>
        <v xml:space="preserve">WORK ZONE STOP LINE, CLASS I, 642 PAINT </v>
      </c>
      <c r="R47" s="320"/>
      <c r="S47" s="328"/>
      <c r="T47" s="329" t="str">
        <f>IF(M47=0," ",VLOOKUP(IF((N47)&lt;10000,IF((N47)&gt;=1000,CONCATENATE(M47,"E",0,N47),CONCATENATE(M47,"E",0,0,N47)),CONCATENATE(M47,"E",N47)),QryItemE2023!$A$2:$G$20000,4,1))</f>
        <v>WORK ZONE STOP LINE, CLASS I, 642 PAINT</v>
      </c>
      <c r="U47" s="12"/>
      <c r="V47" s="11"/>
    </row>
    <row r="48" spans="1:22" ht="20.100000000000001" customHeight="1" x14ac:dyDescent="0.25">
      <c r="A48" s="321"/>
      <c r="B48" s="320"/>
      <c r="C48" s="320">
        <v>110</v>
      </c>
      <c r="D48" s="320"/>
      <c r="E48" s="320"/>
      <c r="F48" s="320"/>
      <c r="G48" s="320"/>
      <c r="H48" s="320"/>
      <c r="I48" s="320"/>
      <c r="J48" s="320"/>
      <c r="K48" s="603">
        <f t="shared" si="2"/>
        <v>110</v>
      </c>
      <c r="L48" s="707"/>
      <c r="M48" s="277">
        <v>614</v>
      </c>
      <c r="N48" s="278">
        <v>26610</v>
      </c>
      <c r="O48" s="321">
        <f>IF(N48=0," ",IF(IF(N48=0," ",IF(CODE(M48)=83,VLOOKUP(REPLACE(N48,4,0,"E"),QryItemE2023!$A$2:$D$20000,3,1)))="LUMP","LUMP",SUM(A48:J48)))</f>
        <v>110</v>
      </c>
      <c r="P48" s="322" t="str">
        <f>IF(O48="LUMP"," ",VLOOKUP(IF((N48)&lt;10000,IF((N48)&gt;=1000,CONCATENATE(M48,"E",N48),CONCATENATE(M48,"E",0,0,N48)),CONCATENATE(M48,"E",N48)),QryItemE2023!$A$2:$D$20000,3,1))</f>
        <v>FT</v>
      </c>
      <c r="Q48" s="606" t="str">
        <f t="shared" si="1"/>
        <v xml:space="preserve">WORK ZONE STOP LINE, CLASS III, 642 PAINT </v>
      </c>
      <c r="R48" s="320"/>
      <c r="S48" s="328"/>
      <c r="T48" s="329" t="str">
        <f>IF(M48=0," ",VLOOKUP(IF((N48)&lt;10000,IF((N48)&gt;=1000,CONCATENATE(M48,"E",0,N48),CONCATENATE(M48,"E",0,0,N48)),CONCATENATE(M48,"E",N48)),QryItemE2023!$A$2:$G$20000,4,1))</f>
        <v>WORK ZONE STOP LINE, CLASS III, 642 PAINT</v>
      </c>
      <c r="U48" s="12"/>
      <c r="V48" s="11"/>
    </row>
    <row r="49" spans="1:22" ht="19.5" customHeight="1" x14ac:dyDescent="0.25">
      <c r="A49" s="612"/>
      <c r="B49" s="613"/>
      <c r="C49" s="613"/>
      <c r="D49" s="613"/>
      <c r="E49" s="613"/>
      <c r="F49" s="613"/>
      <c r="G49" s="613"/>
      <c r="H49" s="613"/>
      <c r="I49" s="613"/>
      <c r="J49" s="613"/>
      <c r="K49" s="614"/>
      <c r="L49" s="614"/>
      <c r="M49" s="277"/>
      <c r="N49" s="278"/>
      <c r="O49" s="615"/>
      <c r="P49" s="616"/>
      <c r="Q49" s="606"/>
      <c r="R49" s="613"/>
      <c r="S49" s="328"/>
      <c r="T49" s="329"/>
      <c r="U49" s="12"/>
      <c r="V49" s="11"/>
    </row>
    <row r="50" spans="1:22" ht="19.5" customHeight="1" x14ac:dyDescent="0.25">
      <c r="A50" s="612"/>
      <c r="B50" s="613"/>
      <c r="C50" s="613"/>
      <c r="D50" s="613"/>
      <c r="E50" s="613"/>
      <c r="F50" s="613"/>
      <c r="G50" s="613"/>
      <c r="H50" s="613"/>
      <c r="I50" s="613"/>
      <c r="J50" s="613"/>
      <c r="K50" s="614"/>
      <c r="L50" s="614"/>
      <c r="M50" s="277"/>
      <c r="N50" s="278"/>
      <c r="O50" s="615"/>
      <c r="P50" s="616"/>
      <c r="Q50" s="590" t="s">
        <v>15595</v>
      </c>
      <c r="R50" s="613"/>
      <c r="S50" s="328"/>
      <c r="T50" s="329"/>
      <c r="U50" s="12"/>
      <c r="V50" s="11"/>
    </row>
    <row r="51" spans="1:22" ht="19.5" customHeight="1" x14ac:dyDescent="0.25">
      <c r="A51" s="612"/>
      <c r="B51" s="613"/>
      <c r="C51" s="613"/>
      <c r="D51" s="613"/>
      <c r="E51" s="613"/>
      <c r="F51" s="613"/>
      <c r="G51" s="613"/>
      <c r="H51" s="613"/>
      <c r="I51" s="613"/>
      <c r="J51" s="613"/>
      <c r="K51" s="614" t="s">
        <v>53</v>
      </c>
      <c r="L51" s="614" t="s">
        <v>53</v>
      </c>
      <c r="M51" s="277">
        <v>614</v>
      </c>
      <c r="N51" s="278">
        <v>11000</v>
      </c>
      <c r="O51" s="324">
        <f>IF(N51=0," ",IF(IF(N51=0," ",IF(CODE(M51)=83,VLOOKUP(REPLACE(N51,4,0,"E"),QryItemE2023!$A$2:$D$20000,3,1)))="LUMP","LUMP",SUM(A51:J51)))</f>
        <v>0</v>
      </c>
      <c r="P51" s="322" t="str">
        <f>IF(O51="LUMP"," ",VLOOKUP(IF((N51)&lt;10000,IF((N51)&gt;=1000,CONCATENATE(M51,"E",N51),CONCATENATE(M51,"E",0,0,N51)),CONCATENATE(M51,"E",N51)),QryItemE2023!$A$2:$D$20000,3,1))</f>
        <v>LS</v>
      </c>
      <c r="Q51" s="606" t="str">
        <f t="shared" ref="Q51:Q54" si="3">CONCATENATE(T51," ",S51)</f>
        <v xml:space="preserve">MAINTAINING TRAFFIC </v>
      </c>
      <c r="R51" s="320"/>
      <c r="S51" s="328"/>
      <c r="T51" s="329" t="str">
        <f>IF(M51=0," ",VLOOKUP(IF((N51)&lt;10000,IF((N51)&gt;=1000,CONCATENATE(M51,"E",0,N51),CONCATENATE(M51,"E",0,0,N51)),CONCATENATE(M51,"E",N51)),QryItemE2023!$A$2:$G$20000,4,1))</f>
        <v>MAINTAINING TRAFFIC</v>
      </c>
      <c r="U51" s="12"/>
      <c r="V51" s="11"/>
    </row>
    <row r="52" spans="1:22" ht="19.5" customHeight="1" x14ac:dyDescent="0.25">
      <c r="A52" s="612"/>
      <c r="B52" s="613"/>
      <c r="C52" s="613"/>
      <c r="D52" s="613"/>
      <c r="E52" s="613"/>
      <c r="F52" s="613"/>
      <c r="G52" s="613"/>
      <c r="H52" s="613"/>
      <c r="I52" s="613"/>
      <c r="J52" s="613"/>
      <c r="K52" s="614">
        <v>17.96</v>
      </c>
      <c r="L52" s="614">
        <v>0.04</v>
      </c>
      <c r="M52" s="277">
        <v>619</v>
      </c>
      <c r="N52" s="278">
        <v>16020</v>
      </c>
      <c r="O52" s="321">
        <v>18</v>
      </c>
      <c r="P52" s="322" t="str">
        <f>IF(O52="LUMP"," ",VLOOKUP(IF((N52)&lt;10000,IF((N52)&gt;=1000,CONCATENATE(M52,"E",N52),CONCATENATE(M52,"E",0,0,N52)),CONCATENATE(M52,"E",N52)),QryItemE2023!$A$2:$D$20000,3,1))</f>
        <v>MNTH</v>
      </c>
      <c r="Q52" s="606" t="str">
        <f t="shared" si="3"/>
        <v xml:space="preserve">FIELD OFFICE, TYPE C </v>
      </c>
      <c r="R52" s="320"/>
      <c r="S52" s="328"/>
      <c r="T52" s="329" t="str">
        <f>IF(M52=0," ",VLOOKUP(IF((N52)&lt;10000,IF((N52)&gt;=1000,CONCATENATE(M52,"E",0,N52),CONCATENATE(M52,"E",0,0,N52)),CONCATENATE(M52,"E",N52)),QryItemE2023!$A$2:$G$20000,4,1))</f>
        <v>FIELD OFFICE, TYPE C</v>
      </c>
      <c r="U52" s="12"/>
      <c r="V52" s="11"/>
    </row>
    <row r="53" spans="1:22" ht="19.5" customHeight="1" x14ac:dyDescent="0.25">
      <c r="A53" s="612"/>
      <c r="B53" s="613"/>
      <c r="C53" s="613"/>
      <c r="D53" s="613"/>
      <c r="E53" s="613"/>
      <c r="F53" s="613"/>
      <c r="G53" s="613"/>
      <c r="H53" s="613"/>
      <c r="I53" s="613"/>
      <c r="J53" s="613"/>
      <c r="K53" s="614" t="s">
        <v>53</v>
      </c>
      <c r="L53" s="614" t="s">
        <v>53</v>
      </c>
      <c r="M53" s="277">
        <v>623</v>
      </c>
      <c r="N53" s="278">
        <v>10001</v>
      </c>
      <c r="O53" s="324">
        <f>IF(N53=0," ",IF(IF(N53=0," ",IF(CODE(M53)=83,VLOOKUP(REPLACE(N53,4,0,"E"),QryItemE2023!$A$2:$D$20000,3,1)))="LUMP","LUMP",SUM(A53:J53)))</f>
        <v>0</v>
      </c>
      <c r="P53" s="322" t="str">
        <f>IF(O53="LUMP"," ",VLOOKUP(IF((N53)&lt;10000,IF((N53)&gt;=1000,CONCATENATE(M53,"E",N53),CONCATENATE(M53,"E",0,0,N53)),CONCATENATE(M53,"E",N53)),QryItemE2023!$A$2:$D$20000,3,1))</f>
        <v>LS</v>
      </c>
      <c r="Q53" s="606" t="str">
        <f t="shared" si="3"/>
        <v xml:space="preserve">CONSTRUCTION LAYOUT STAKES AND SURVEYING, AS PER PLAN </v>
      </c>
      <c r="R53" s="320">
        <v>6</v>
      </c>
      <c r="S53" s="328"/>
      <c r="T53" s="329" t="str">
        <f>IF(M53=0," ",VLOOKUP(IF((N53)&lt;10000,IF((N53)&gt;=1000,CONCATENATE(M53,"E",0,N53),CONCATENATE(M53,"E",0,0,N53)),CONCATENATE(M53,"E",N53)),QryItemE2023!$A$2:$G$20000,4,1))</f>
        <v>CONSTRUCTION LAYOUT STAKES AND SURVEYING, AS PER PLAN</v>
      </c>
      <c r="U53" s="12"/>
      <c r="V53" s="11"/>
    </row>
    <row r="54" spans="1:22" ht="19.5" customHeight="1" x14ac:dyDescent="0.25">
      <c r="A54" s="612"/>
      <c r="B54" s="613"/>
      <c r="C54" s="613"/>
      <c r="D54" s="613"/>
      <c r="E54" s="613"/>
      <c r="F54" s="613"/>
      <c r="G54" s="613"/>
      <c r="H54" s="613"/>
      <c r="I54" s="613"/>
      <c r="J54" s="613"/>
      <c r="K54" s="614" t="s">
        <v>53</v>
      </c>
      <c r="L54" s="614" t="s">
        <v>53</v>
      </c>
      <c r="M54" s="277">
        <v>624</v>
      </c>
      <c r="N54" s="278">
        <v>10000</v>
      </c>
      <c r="O54" s="324">
        <f>IF(N54=0," ",IF(IF(N54=0," ",IF(CODE(M54)=83,VLOOKUP(REPLACE(N54,4,0,"E"),QryItemE2023!$A$2:$D$20000,3,1)))="LUMP","LUMP",SUM(A54:J54)))</f>
        <v>0</v>
      </c>
      <c r="P54" s="322" t="str">
        <f>IF(O54="LUMP"," ",VLOOKUP(IF((N54)&lt;10000,IF((N54)&gt;=1000,CONCATENATE(M54,"E",N54),CONCATENATE(M54,"E",0,0,N54)),CONCATENATE(M54,"E",N54)),QryItemE2023!$A$2:$D$20000,3,1))</f>
        <v>LS</v>
      </c>
      <c r="Q54" s="606" t="str">
        <f t="shared" si="3"/>
        <v xml:space="preserve">MOBILIZATION </v>
      </c>
      <c r="R54" s="320"/>
      <c r="S54" s="328"/>
      <c r="T54" s="329" t="str">
        <f>IF(M54=0," ",VLOOKUP(IF((N54)&lt;10000,IF((N54)&gt;=1000,CONCATENATE(M54,"E",0,N54),CONCATENATE(M54,"E",0,0,N54)),CONCATENATE(M54,"E",N54)),QryItemE2023!$A$2:$G$20000,4,1))</f>
        <v>MOBILIZATION</v>
      </c>
      <c r="U54" s="12"/>
      <c r="V54" s="11"/>
    </row>
    <row r="55" spans="1:22" ht="19.5" customHeight="1" thickBot="1" x14ac:dyDescent="0.3">
      <c r="A55" s="596"/>
      <c r="B55" s="597"/>
      <c r="C55" s="597"/>
      <c r="D55" s="597"/>
      <c r="E55" s="597"/>
      <c r="F55" s="597"/>
      <c r="G55" s="597"/>
      <c r="H55" s="597"/>
      <c r="I55" s="597"/>
      <c r="J55" s="597"/>
      <c r="K55" s="617"/>
      <c r="L55" s="617"/>
      <c r="M55" s="591"/>
      <c r="N55" s="592"/>
      <c r="O55" s="601"/>
      <c r="P55" s="599"/>
      <c r="Q55" s="618"/>
      <c r="R55" s="597"/>
      <c r="S55" s="328"/>
      <c r="T55" s="329"/>
      <c r="U55" s="12"/>
      <c r="V55" s="11"/>
    </row>
    <row r="56" spans="1:22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5"/>
      <c r="N56" s="6"/>
      <c r="O56" s="4"/>
      <c r="P56" s="1"/>
      <c r="Q56" s="473"/>
      <c r="R56" s="7"/>
      <c r="T56" s="81"/>
      <c r="V56" s="81"/>
    </row>
    <row r="57" spans="1:22" ht="1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1"/>
      <c r="N57" s="8"/>
      <c r="O57" s="4"/>
      <c r="P57" s="1"/>
      <c r="Q57" s="7"/>
      <c r="R57" s="7"/>
      <c r="T57" s="13"/>
      <c r="U57" s="13"/>
      <c r="V57" s="13"/>
    </row>
    <row r="58" spans="1:22" ht="1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1"/>
      <c r="N58" s="8"/>
      <c r="O58" s="4"/>
      <c r="P58" s="1"/>
      <c r="Q58" s="7"/>
      <c r="R58" s="7"/>
      <c r="T58" s="81"/>
      <c r="V58" s="81"/>
    </row>
    <row r="59" spans="1:22" ht="1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5"/>
      <c r="N59" s="6"/>
      <c r="O59" s="4"/>
      <c r="P59" s="1"/>
      <c r="Q59" s="7"/>
      <c r="R59" s="7"/>
      <c r="T59" s="81"/>
      <c r="V59" s="81"/>
    </row>
    <row r="60" spans="1:22" ht="1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5"/>
      <c r="N60" s="6"/>
      <c r="O60" s="4"/>
      <c r="P60" s="1"/>
      <c r="Q60" s="7"/>
      <c r="R60" s="7"/>
      <c r="T60" s="81"/>
      <c r="V60" s="81"/>
    </row>
    <row r="61" spans="1:22" ht="15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5"/>
      <c r="N61" s="6"/>
      <c r="O61" s="4"/>
      <c r="P61" s="3"/>
      <c r="Q61" s="230"/>
      <c r="R61" s="3"/>
      <c r="S61" s="3"/>
      <c r="T61" s="81"/>
      <c r="V61" s="81"/>
    </row>
    <row r="62" spans="1:22" ht="1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5"/>
      <c r="N62" s="6"/>
      <c r="O62" s="4"/>
      <c r="P62" s="1"/>
      <c r="Q62" s="7"/>
      <c r="R62" s="7"/>
      <c r="T62" s="81"/>
      <c r="V62" s="81"/>
    </row>
    <row r="63" spans="1:22" ht="1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5"/>
      <c r="N63" s="6"/>
      <c r="O63" s="4"/>
      <c r="P63" s="1"/>
      <c r="Q63" s="7"/>
      <c r="R63" s="7"/>
      <c r="T63" s="81"/>
      <c r="V63" s="81"/>
    </row>
    <row r="64" spans="1:22" ht="1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6"/>
      <c r="N64" s="6"/>
      <c r="O64" s="4"/>
      <c r="P64" s="1"/>
      <c r="Q64" s="7"/>
      <c r="R64" s="7"/>
      <c r="T64" s="81"/>
      <c r="V64" s="81"/>
    </row>
    <row r="65" spans="1:22" ht="1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6"/>
      <c r="N65" s="6"/>
      <c r="O65" s="4"/>
      <c r="P65" s="1"/>
      <c r="Q65" s="7"/>
      <c r="R65" s="7"/>
      <c r="T65" s="81"/>
      <c r="V65" s="81"/>
    </row>
    <row r="66" spans="1:22" ht="1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6"/>
      <c r="N66" s="6"/>
      <c r="O66" s="4"/>
      <c r="P66" s="1"/>
      <c r="Q66" s="7"/>
      <c r="R66" s="7"/>
      <c r="T66" s="81"/>
      <c r="V66" s="81"/>
    </row>
    <row r="67" spans="1:22" ht="1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6"/>
      <c r="N67" s="6"/>
      <c r="O67" s="4"/>
      <c r="P67" s="1"/>
      <c r="Q67" s="7"/>
      <c r="R67" s="7"/>
      <c r="S67" s="13"/>
      <c r="T67" s="82"/>
      <c r="U67" s="2"/>
      <c r="V67" s="82"/>
    </row>
    <row r="68" spans="1:22" ht="1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6"/>
      <c r="N68" s="6"/>
      <c r="O68" s="4"/>
      <c r="P68" s="1"/>
      <c r="Q68" s="7"/>
      <c r="R68" s="7"/>
      <c r="T68" s="81"/>
      <c r="V68" s="81"/>
    </row>
    <row r="69" spans="1:22" ht="1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6"/>
      <c r="N69" s="6"/>
      <c r="O69" s="4"/>
      <c r="P69" s="1"/>
      <c r="Q69" s="7"/>
      <c r="R69" s="7"/>
      <c r="T69" s="81"/>
      <c r="V69" s="81"/>
    </row>
    <row r="70" spans="1:22" ht="1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6"/>
      <c r="N70" s="6"/>
      <c r="O70" s="4"/>
      <c r="P70" s="1"/>
      <c r="Q70" s="7"/>
      <c r="R70" s="7"/>
      <c r="T70" s="81"/>
      <c r="V70" s="81"/>
    </row>
    <row r="71" spans="1:22" ht="1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129"/>
      <c r="N71" s="129"/>
      <c r="O71" s="4"/>
      <c r="P71" s="1"/>
      <c r="Q71" s="7"/>
      <c r="R71" s="7"/>
      <c r="T71" s="81"/>
      <c r="V71" s="81"/>
    </row>
    <row r="72" spans="1:22" ht="1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6"/>
      <c r="N72" s="6"/>
      <c r="O72" s="4"/>
      <c r="P72" s="1"/>
      <c r="Q72" s="7"/>
      <c r="R72" s="7"/>
      <c r="T72" s="81"/>
      <c r="V72" s="81"/>
    </row>
    <row r="73" spans="1:22" ht="1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129"/>
      <c r="N73" s="129"/>
      <c r="O73" s="4"/>
      <c r="P73" s="1"/>
      <c r="Q73" s="7"/>
      <c r="R73" s="7"/>
      <c r="T73" s="81"/>
      <c r="V73" s="81"/>
    </row>
    <row r="74" spans="1:22" ht="1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6"/>
      <c r="N74" s="6"/>
      <c r="O74" s="4"/>
      <c r="P74" s="1"/>
      <c r="Q74" s="7"/>
      <c r="R74" s="7"/>
      <c r="T74" s="81"/>
      <c r="V74" s="81"/>
    </row>
    <row r="75" spans="1:22" ht="1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6"/>
      <c r="N75" s="6"/>
      <c r="O75" s="4"/>
      <c r="P75" s="1"/>
      <c r="Q75" s="7"/>
      <c r="R75" s="7"/>
      <c r="T75" s="81"/>
      <c r="V75" s="81"/>
    </row>
    <row r="76" spans="1:22" ht="1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6"/>
      <c r="N76" s="6"/>
      <c r="O76" s="4"/>
      <c r="P76" s="1"/>
      <c r="Q76" s="7"/>
      <c r="R76" s="7"/>
      <c r="T76" s="82"/>
      <c r="U76" s="2"/>
      <c r="V76" s="82"/>
    </row>
    <row r="77" spans="1:22" ht="1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6"/>
      <c r="N77" s="6"/>
      <c r="O77" s="4"/>
      <c r="P77" s="1"/>
      <c r="Q77" s="7"/>
      <c r="R77" s="7"/>
      <c r="S77" s="2"/>
      <c r="T77" s="81"/>
      <c r="V77" s="81"/>
    </row>
    <row r="78" spans="1:22" ht="1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6"/>
      <c r="N78" s="6"/>
      <c r="O78" s="4"/>
      <c r="P78" s="1"/>
      <c r="Q78" s="7"/>
      <c r="R78" s="7"/>
      <c r="T78" s="82"/>
      <c r="U78" s="2"/>
      <c r="V78" s="82"/>
    </row>
    <row r="79" spans="1:22" ht="1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6"/>
      <c r="N79" s="6"/>
      <c r="O79" s="4"/>
      <c r="P79" s="1"/>
      <c r="Q79" s="7"/>
      <c r="R79" s="7"/>
      <c r="T79" s="81"/>
      <c r="V79" s="81"/>
    </row>
    <row r="80" spans="1:22" ht="1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6"/>
      <c r="N80" s="6"/>
      <c r="O80" s="4"/>
      <c r="P80" s="1"/>
      <c r="Q80" s="7"/>
      <c r="R80" s="7"/>
      <c r="T80" s="81"/>
      <c r="V80" s="81"/>
    </row>
    <row r="81" spans="1:22" ht="1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6"/>
      <c r="N81" s="6"/>
      <c r="O81" s="4"/>
      <c r="P81" s="1"/>
      <c r="Q81" s="7"/>
      <c r="R81" s="7"/>
      <c r="T81" s="81"/>
      <c r="V81" s="81"/>
    </row>
    <row r="82" spans="1:22" ht="1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6"/>
      <c r="N82" s="6"/>
      <c r="O82" s="4"/>
      <c r="P82" s="1"/>
      <c r="Q82" s="7"/>
      <c r="R82" s="7"/>
      <c r="T82" s="81"/>
      <c r="V82" s="81"/>
    </row>
    <row r="83" spans="1:22" ht="1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6"/>
      <c r="N83" s="6"/>
      <c r="O83" s="4"/>
      <c r="P83" s="1"/>
      <c r="Q83" s="7"/>
      <c r="R83" s="7"/>
      <c r="T83" s="81"/>
      <c r="V83" s="81"/>
    </row>
    <row r="84" spans="1:22" ht="1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6"/>
      <c r="N84" s="6"/>
      <c r="O84" s="4"/>
      <c r="P84" s="1"/>
      <c r="Q84" s="7"/>
      <c r="R84" s="7"/>
      <c r="T84" s="81"/>
      <c r="V84" s="81"/>
    </row>
    <row r="85" spans="1:22" ht="1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6"/>
      <c r="N85" s="6"/>
      <c r="O85" s="4"/>
      <c r="P85" s="1"/>
      <c r="Q85" s="7"/>
      <c r="R85" s="7"/>
      <c r="T85" s="82"/>
      <c r="U85" s="2"/>
      <c r="V85" s="82"/>
    </row>
    <row r="86" spans="1:22" ht="1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6"/>
      <c r="N86" s="6"/>
      <c r="O86" s="4"/>
      <c r="P86" s="1"/>
      <c r="Q86" s="7"/>
      <c r="R86" s="7"/>
      <c r="S86" s="2"/>
      <c r="T86" s="81"/>
      <c r="V86" s="81"/>
    </row>
    <row r="87" spans="1:22" ht="1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6"/>
      <c r="N87" s="6"/>
      <c r="O87" s="4"/>
      <c r="P87" s="1"/>
      <c r="Q87" s="7"/>
      <c r="R87" s="7"/>
      <c r="T87" s="81"/>
      <c r="V87" s="81"/>
    </row>
    <row r="88" spans="1:22" ht="1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6"/>
      <c r="N88" s="6"/>
      <c r="O88" s="4"/>
      <c r="P88" s="1"/>
      <c r="Q88" s="7"/>
      <c r="R88" s="7"/>
      <c r="S88" s="2"/>
      <c r="T88" s="81"/>
      <c r="V88" s="81"/>
    </row>
    <row r="89" spans="1:22" ht="1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6"/>
      <c r="N89" s="6"/>
      <c r="O89" s="4"/>
      <c r="P89" s="1"/>
      <c r="Q89" s="7"/>
      <c r="R89" s="7"/>
      <c r="T89" s="81"/>
      <c r="V89" s="81"/>
    </row>
    <row r="90" spans="1:22" ht="1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6"/>
      <c r="N90" s="6"/>
      <c r="O90" s="4"/>
      <c r="P90" s="1"/>
      <c r="Q90" s="7"/>
      <c r="R90" s="7"/>
      <c r="T90" s="81"/>
      <c r="V90" s="81"/>
    </row>
    <row r="91" spans="1:22" ht="1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6"/>
      <c r="N91" s="6"/>
      <c r="O91" s="4"/>
      <c r="P91" s="1"/>
      <c r="Q91" s="7"/>
      <c r="R91" s="7"/>
      <c r="T91" s="81"/>
      <c r="V91" s="81"/>
    </row>
    <row r="92" spans="1:22" ht="1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6"/>
      <c r="N92" s="6"/>
      <c r="O92" s="4"/>
      <c r="P92" s="1"/>
      <c r="Q92" s="7"/>
      <c r="R92" s="7"/>
      <c r="T92" s="81"/>
      <c r="V92" s="81"/>
    </row>
    <row r="93" spans="1:22" ht="1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6"/>
      <c r="N93" s="6"/>
      <c r="O93" s="4"/>
      <c r="P93" s="1"/>
      <c r="Q93" s="7"/>
      <c r="R93" s="7"/>
      <c r="T93" s="81"/>
      <c r="V93" s="81"/>
    </row>
    <row r="94" spans="1:22" ht="1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6"/>
      <c r="N94" s="6"/>
      <c r="O94" s="4"/>
      <c r="P94" s="1"/>
      <c r="Q94" s="7"/>
      <c r="R94" s="7"/>
      <c r="T94" s="82"/>
      <c r="U94" s="2"/>
      <c r="V94" s="82"/>
    </row>
    <row r="95" spans="1:22" ht="1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6"/>
      <c r="N95" s="6"/>
      <c r="O95" s="4"/>
      <c r="P95" s="1"/>
      <c r="Q95" s="7"/>
      <c r="R95" s="7"/>
      <c r="S95" s="2"/>
      <c r="T95" s="81"/>
      <c r="V95" s="81"/>
    </row>
    <row r="96" spans="1:22" ht="1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6"/>
      <c r="N96" s="6"/>
      <c r="O96" s="4"/>
      <c r="P96" s="1"/>
      <c r="Q96" s="7"/>
      <c r="R96" s="7"/>
      <c r="T96" s="81"/>
      <c r="V96" s="81"/>
    </row>
    <row r="97" spans="1:22" ht="1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6"/>
      <c r="N97" s="6"/>
      <c r="O97" s="4"/>
      <c r="P97" s="1"/>
      <c r="Q97" s="7"/>
      <c r="R97" s="7"/>
      <c r="T97" s="82"/>
      <c r="U97" s="2"/>
      <c r="V97" s="82"/>
    </row>
    <row r="98" spans="1:22" ht="1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6"/>
      <c r="N98" s="6"/>
      <c r="O98" s="4"/>
      <c r="P98" s="1"/>
      <c r="Q98" s="7"/>
      <c r="R98" s="7"/>
      <c r="T98" s="81"/>
      <c r="V98" s="81"/>
    </row>
    <row r="99" spans="1:22" ht="1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6"/>
      <c r="N99" s="6"/>
      <c r="O99" s="4"/>
      <c r="P99" s="1"/>
      <c r="Q99" s="7"/>
      <c r="R99" s="7"/>
      <c r="T99" s="81"/>
      <c r="V99" s="81"/>
    </row>
    <row r="100" spans="1:22" ht="1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6"/>
      <c r="N100" s="6"/>
      <c r="O100" s="4"/>
      <c r="P100" s="1"/>
      <c r="Q100" s="7"/>
      <c r="R100" s="7"/>
      <c r="T100" s="81"/>
      <c r="V100" s="81"/>
    </row>
    <row r="101" spans="1:22" ht="1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6"/>
      <c r="N101" s="6"/>
      <c r="O101" s="4"/>
      <c r="P101" s="1"/>
      <c r="Q101" s="7"/>
      <c r="R101" s="7"/>
      <c r="T101" s="81"/>
      <c r="V101" s="81"/>
    </row>
    <row r="102" spans="1:22" ht="1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6"/>
      <c r="N102" s="6"/>
      <c r="O102" s="4"/>
      <c r="P102" s="1"/>
      <c r="Q102" s="7"/>
      <c r="R102" s="7"/>
      <c r="T102" s="81"/>
      <c r="V102" s="81"/>
    </row>
    <row r="103" spans="1:22" ht="1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6"/>
      <c r="N103" s="6"/>
      <c r="O103" s="4"/>
      <c r="P103" s="1"/>
      <c r="Q103" s="7"/>
      <c r="R103" s="7"/>
      <c r="T103" s="82"/>
      <c r="U103" s="2"/>
      <c r="V103" s="82"/>
    </row>
    <row r="104" spans="1:22" ht="1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6"/>
      <c r="N104" s="6"/>
      <c r="O104" s="4"/>
      <c r="P104" s="1"/>
      <c r="Q104" s="7"/>
      <c r="R104" s="7"/>
      <c r="S104" s="2"/>
      <c r="T104" s="81"/>
      <c r="V104" s="81"/>
    </row>
    <row r="105" spans="1:22" ht="1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6"/>
      <c r="N105" s="6"/>
      <c r="O105" s="4"/>
      <c r="P105" s="1"/>
      <c r="Q105" s="7"/>
      <c r="R105" s="7"/>
      <c r="T105" s="81"/>
      <c r="V105" s="81"/>
    </row>
    <row r="106" spans="1:22" ht="1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6"/>
      <c r="N106" s="6"/>
      <c r="O106" s="4"/>
      <c r="P106" s="1"/>
      <c r="Q106" s="7"/>
      <c r="R106" s="7"/>
      <c r="T106" s="81"/>
      <c r="V106" s="81"/>
    </row>
    <row r="107" spans="1:22" ht="1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6"/>
      <c r="N107" s="6"/>
      <c r="O107" s="4"/>
      <c r="P107" s="1"/>
      <c r="Q107" s="7"/>
      <c r="R107" s="7"/>
      <c r="S107" s="2"/>
      <c r="T107" s="81"/>
      <c r="V107" s="81"/>
    </row>
    <row r="108" spans="1:22" ht="1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6"/>
      <c r="N108" s="6"/>
      <c r="O108" s="4"/>
      <c r="P108" s="1"/>
      <c r="Q108" s="7"/>
      <c r="R108" s="7"/>
      <c r="T108" s="81"/>
      <c r="V108" s="81"/>
    </row>
    <row r="109" spans="1:22" ht="1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6"/>
      <c r="N109" s="6"/>
      <c r="O109" s="4"/>
      <c r="P109" s="1"/>
      <c r="Q109" s="7"/>
      <c r="R109" s="7"/>
      <c r="T109" s="81"/>
      <c r="V109" s="81"/>
    </row>
    <row r="110" spans="1:22" ht="1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6"/>
      <c r="N110" s="6"/>
      <c r="O110" s="4"/>
      <c r="P110" s="1"/>
      <c r="Q110" s="7"/>
      <c r="R110" s="7"/>
      <c r="T110" s="81"/>
      <c r="V110" s="81"/>
    </row>
    <row r="111" spans="1:22" ht="1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6"/>
      <c r="N111" s="6"/>
      <c r="O111" s="4"/>
      <c r="P111" s="1"/>
      <c r="Q111" s="7"/>
      <c r="R111" s="7"/>
      <c r="T111" s="81"/>
      <c r="V111" s="81"/>
    </row>
    <row r="112" spans="1:22" ht="1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6"/>
      <c r="N112" s="6"/>
      <c r="O112" s="4"/>
      <c r="P112" s="1"/>
      <c r="Q112" s="7"/>
      <c r="R112" s="7"/>
      <c r="T112" s="81"/>
      <c r="V112" s="81"/>
    </row>
    <row r="113" spans="1:22" ht="1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6"/>
      <c r="N113" s="6"/>
      <c r="O113" s="4"/>
      <c r="P113" s="1"/>
      <c r="Q113" s="7"/>
      <c r="R113" s="7"/>
      <c r="S113" s="2"/>
      <c r="T113" s="81"/>
      <c r="V113" s="81"/>
    </row>
    <row r="114" spans="1:22" ht="1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6"/>
      <c r="N114" s="6"/>
      <c r="O114" s="4"/>
      <c r="P114" s="1"/>
      <c r="Q114" s="7"/>
      <c r="R114" s="7"/>
      <c r="T114" s="81"/>
      <c r="V114" s="81"/>
    </row>
  </sheetData>
  <mergeCells count="17">
    <mergeCell ref="K1:L2"/>
    <mergeCell ref="Q1:Q4"/>
    <mergeCell ref="R1:R4"/>
    <mergeCell ref="M1:M4"/>
    <mergeCell ref="N1:N4"/>
    <mergeCell ref="O1:O4"/>
    <mergeCell ref="P1:P4"/>
    <mergeCell ref="A3:A4"/>
    <mergeCell ref="I3:I4"/>
    <mergeCell ref="A1:J2"/>
    <mergeCell ref="B3:B4"/>
    <mergeCell ref="C3:C4"/>
    <mergeCell ref="D3:D4"/>
    <mergeCell ref="E3:E4"/>
    <mergeCell ref="F3:F4"/>
    <mergeCell ref="G3:G4"/>
    <mergeCell ref="J3:J4"/>
  </mergeCells>
  <pageMargins left="0.7" right="0.7" top="0.75" bottom="0.75" header="0.3" footer="0.3"/>
  <pageSetup paperSize="256" scale="4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80AB6-80B3-42EF-825B-C9B8B66C84FD}">
  <sheetPr codeName="Sheet6">
    <pageSetUpPr fitToPage="1"/>
  </sheetPr>
  <dimension ref="A1:X232"/>
  <sheetViews>
    <sheetView showGridLines="0" zoomScale="75" zoomScaleNormal="75" workbookViewId="0">
      <selection activeCell="W11" sqref="W11"/>
    </sheetView>
  </sheetViews>
  <sheetFormatPr defaultRowHeight="12.75" x14ac:dyDescent="0.2"/>
  <cols>
    <col min="1" max="6" width="12.7109375" style="26" customWidth="1"/>
    <col min="7" max="7" width="12.7109375" style="30" customWidth="1"/>
    <col min="8" max="8" width="12.7109375" style="26" customWidth="1"/>
    <col min="9" max="9" width="10.5703125" style="26" customWidth="1"/>
    <col min="10" max="10" width="14.85546875" style="26" customWidth="1"/>
    <col min="11" max="20" width="12.7109375" style="26" customWidth="1"/>
    <col min="21" max="28" width="9.140625" style="26"/>
    <col min="29" max="29" width="11.5703125" style="26" bestFit="1" customWidth="1"/>
    <col min="30" max="16384" width="9.140625" style="26"/>
  </cols>
  <sheetData>
    <row r="1" spans="1:22" s="16" customFormat="1" ht="24.95" customHeight="1" thickBot="1" x14ac:dyDescent="0.25">
      <c r="A1" s="753" t="s">
        <v>15514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  <c r="R1" s="754"/>
      <c r="S1" s="754"/>
      <c r="T1" s="755"/>
      <c r="V1" s="17"/>
    </row>
    <row r="2" spans="1:22" s="16" customFormat="1" ht="20.100000000000001" customHeight="1" thickBot="1" x14ac:dyDescent="0.25">
      <c r="A2" s="765" t="s">
        <v>3</v>
      </c>
      <c r="B2" s="766" t="s">
        <v>5</v>
      </c>
      <c r="C2" s="767" t="s">
        <v>4</v>
      </c>
      <c r="D2" s="766" t="s">
        <v>14405</v>
      </c>
      <c r="E2" s="766" t="s">
        <v>14406</v>
      </c>
      <c r="F2" s="770" t="s">
        <v>8</v>
      </c>
      <c r="G2" s="771"/>
      <c r="H2" s="767" t="s">
        <v>15496</v>
      </c>
      <c r="I2" s="776" t="s">
        <v>15494</v>
      </c>
      <c r="J2" s="766" t="s">
        <v>15231</v>
      </c>
      <c r="K2" s="756">
        <v>254</v>
      </c>
      <c r="L2" s="758"/>
      <c r="M2" s="756">
        <v>407</v>
      </c>
      <c r="N2" s="758"/>
      <c r="O2" s="756">
        <v>441</v>
      </c>
      <c r="P2" s="757"/>
      <c r="Q2" s="757"/>
      <c r="R2" s="757"/>
      <c r="S2" s="757"/>
      <c r="T2" s="758"/>
    </row>
    <row r="3" spans="1:22" s="16" customFormat="1" ht="23.1" customHeight="1" thickBot="1" x14ac:dyDescent="0.25">
      <c r="A3" s="765"/>
      <c r="B3" s="766"/>
      <c r="C3" s="768"/>
      <c r="D3" s="766"/>
      <c r="E3" s="766"/>
      <c r="F3" s="772"/>
      <c r="G3" s="773"/>
      <c r="H3" s="768"/>
      <c r="I3" s="778"/>
      <c r="J3" s="766"/>
      <c r="K3" s="792" t="s">
        <v>15519</v>
      </c>
      <c r="L3" s="792" t="s">
        <v>15520</v>
      </c>
      <c r="M3" s="763" t="s">
        <v>52</v>
      </c>
      <c r="N3" s="763" t="s">
        <v>14997</v>
      </c>
      <c r="O3" s="759" t="s">
        <v>15495</v>
      </c>
      <c r="P3" s="796" t="s">
        <v>15524</v>
      </c>
      <c r="Q3" s="796" t="s">
        <v>15688</v>
      </c>
      <c r="R3" s="759" t="s">
        <v>15495</v>
      </c>
      <c r="S3" s="792" t="s">
        <v>15689</v>
      </c>
      <c r="T3" s="762" t="s">
        <v>15690</v>
      </c>
    </row>
    <row r="4" spans="1:22" s="16" customFormat="1" ht="23.1" customHeight="1" thickBot="1" x14ac:dyDescent="0.25">
      <c r="A4" s="765"/>
      <c r="B4" s="766"/>
      <c r="C4" s="768"/>
      <c r="D4" s="766"/>
      <c r="E4" s="766"/>
      <c r="F4" s="772"/>
      <c r="G4" s="773"/>
      <c r="H4" s="768"/>
      <c r="I4" s="778"/>
      <c r="J4" s="766"/>
      <c r="K4" s="792"/>
      <c r="L4" s="792"/>
      <c r="M4" s="763"/>
      <c r="N4" s="763"/>
      <c r="O4" s="760"/>
      <c r="P4" s="797"/>
      <c r="Q4" s="797"/>
      <c r="R4" s="760"/>
      <c r="S4" s="792"/>
      <c r="T4" s="762"/>
    </row>
    <row r="5" spans="1:22" s="16" customFormat="1" ht="23.1" customHeight="1" thickBot="1" x14ac:dyDescent="0.25">
      <c r="A5" s="765"/>
      <c r="B5" s="766"/>
      <c r="C5" s="768"/>
      <c r="D5" s="766"/>
      <c r="E5" s="766"/>
      <c r="F5" s="772"/>
      <c r="G5" s="773"/>
      <c r="H5" s="768"/>
      <c r="I5" s="778"/>
      <c r="J5" s="791"/>
      <c r="K5" s="792"/>
      <c r="L5" s="792"/>
      <c r="M5" s="764"/>
      <c r="N5" s="764"/>
      <c r="O5" s="760"/>
      <c r="P5" s="797"/>
      <c r="Q5" s="797"/>
      <c r="R5" s="760"/>
      <c r="S5" s="792"/>
      <c r="T5" s="762"/>
    </row>
    <row r="6" spans="1:22" s="16" customFormat="1" ht="22.5" customHeight="1" thickBot="1" x14ac:dyDescent="0.25">
      <c r="A6" s="765"/>
      <c r="B6" s="766"/>
      <c r="C6" s="768"/>
      <c r="D6" s="766"/>
      <c r="E6" s="766"/>
      <c r="F6" s="772"/>
      <c r="G6" s="773"/>
      <c r="H6" s="768"/>
      <c r="I6" s="778"/>
      <c r="J6" s="791"/>
      <c r="K6" s="792"/>
      <c r="L6" s="792"/>
      <c r="M6" s="764"/>
      <c r="N6" s="764"/>
      <c r="O6" s="760"/>
      <c r="P6" s="797"/>
      <c r="Q6" s="797"/>
      <c r="R6" s="760"/>
      <c r="S6" s="792"/>
      <c r="T6" s="762"/>
    </row>
    <row r="7" spans="1:22" s="16" customFormat="1" ht="23.1" customHeight="1" thickBot="1" x14ac:dyDescent="0.25">
      <c r="A7" s="765"/>
      <c r="B7" s="766"/>
      <c r="C7" s="768"/>
      <c r="D7" s="766"/>
      <c r="E7" s="766"/>
      <c r="F7" s="772"/>
      <c r="G7" s="773"/>
      <c r="H7" s="768"/>
      <c r="I7" s="778"/>
      <c r="J7" s="791"/>
      <c r="K7" s="792"/>
      <c r="L7" s="792"/>
      <c r="M7" s="764"/>
      <c r="N7" s="764"/>
      <c r="O7" s="760"/>
      <c r="P7" s="797"/>
      <c r="Q7" s="797"/>
      <c r="R7" s="760"/>
      <c r="S7" s="792"/>
      <c r="T7" s="762"/>
    </row>
    <row r="8" spans="1:22" s="16" customFormat="1" ht="23.1" customHeight="1" thickBot="1" x14ac:dyDescent="0.25">
      <c r="A8" s="765"/>
      <c r="B8" s="766"/>
      <c r="C8" s="768"/>
      <c r="D8" s="766"/>
      <c r="E8" s="766"/>
      <c r="F8" s="774"/>
      <c r="G8" s="775"/>
      <c r="H8" s="768"/>
      <c r="I8" s="777"/>
      <c r="J8" s="791"/>
      <c r="K8" s="792"/>
      <c r="L8" s="792"/>
      <c r="M8" s="764"/>
      <c r="N8" s="764"/>
      <c r="O8" s="760"/>
      <c r="P8" s="797"/>
      <c r="Q8" s="797"/>
      <c r="R8" s="760"/>
      <c r="S8" s="792"/>
      <c r="T8" s="762"/>
    </row>
    <row r="9" spans="1:22" s="16" customFormat="1" ht="23.1" customHeight="1" thickBot="1" x14ac:dyDescent="0.25">
      <c r="A9" s="765"/>
      <c r="B9" s="766"/>
      <c r="C9" s="768"/>
      <c r="D9" s="766"/>
      <c r="E9" s="766"/>
      <c r="F9" s="784" t="s">
        <v>6</v>
      </c>
      <c r="G9" s="803" t="s">
        <v>23</v>
      </c>
      <c r="H9" s="769"/>
      <c r="I9" s="776" t="s">
        <v>15587</v>
      </c>
      <c r="J9" s="791"/>
      <c r="K9" s="792"/>
      <c r="L9" s="792"/>
      <c r="M9" s="764"/>
      <c r="N9" s="764"/>
      <c r="O9" s="761"/>
      <c r="P9" s="797"/>
      <c r="Q9" s="797"/>
      <c r="R9" s="761"/>
      <c r="S9" s="792"/>
      <c r="T9" s="762"/>
    </row>
    <row r="10" spans="1:22" s="16" customFormat="1" ht="20.100000000000001" customHeight="1" thickBot="1" x14ac:dyDescent="0.25">
      <c r="A10" s="765"/>
      <c r="B10" s="766"/>
      <c r="C10" s="769"/>
      <c r="D10" s="766"/>
      <c r="E10" s="766"/>
      <c r="F10" s="785"/>
      <c r="G10" s="804"/>
      <c r="H10" s="233" t="s">
        <v>34</v>
      </c>
      <c r="I10" s="777"/>
      <c r="J10" s="233" t="s">
        <v>20</v>
      </c>
      <c r="K10" s="233" t="s">
        <v>20</v>
      </c>
      <c r="L10" s="233" t="s">
        <v>20</v>
      </c>
      <c r="M10" s="61" t="s">
        <v>9</v>
      </c>
      <c r="N10" s="61" t="s">
        <v>9</v>
      </c>
      <c r="O10" s="253" t="s">
        <v>7</v>
      </c>
      <c r="P10" s="61" t="s">
        <v>21</v>
      </c>
      <c r="Q10" s="61" t="s">
        <v>21</v>
      </c>
      <c r="R10" s="253" t="s">
        <v>7</v>
      </c>
      <c r="S10" s="61" t="s">
        <v>21</v>
      </c>
      <c r="T10" s="61" t="s">
        <v>21</v>
      </c>
    </row>
    <row r="11" spans="1:22" s="16" customFormat="1" ht="20.100000000000001" customHeight="1" x14ac:dyDescent="0.2">
      <c r="A11" s="504"/>
      <c r="B11" s="254"/>
      <c r="C11" s="254"/>
      <c r="D11" s="255"/>
      <c r="E11" s="255"/>
      <c r="F11" s="59"/>
      <c r="G11" s="256"/>
      <c r="H11" s="255"/>
      <c r="I11" s="257"/>
      <c r="J11" s="59"/>
      <c r="K11" s="59"/>
      <c r="L11" s="59"/>
      <c r="M11" s="59"/>
      <c r="N11" s="60"/>
      <c r="O11" s="60"/>
      <c r="P11" s="258"/>
      <c r="Q11" s="258"/>
      <c r="R11" s="260"/>
      <c r="S11" s="363"/>
      <c r="T11" s="260"/>
    </row>
    <row r="12" spans="1:22" s="16" customFormat="1" ht="20.100000000000001" customHeight="1" x14ac:dyDescent="0.25">
      <c r="A12" s="64">
        <v>1</v>
      </c>
      <c r="B12" s="64" t="s">
        <v>15254</v>
      </c>
      <c r="C12" s="64" t="s">
        <v>15255</v>
      </c>
      <c r="D12" s="330">
        <v>0</v>
      </c>
      <c r="E12" s="331">
        <v>0.3</v>
      </c>
      <c r="F12" s="310">
        <f>E12-D12</f>
        <v>0.3</v>
      </c>
      <c r="G12" s="84">
        <f>CEILING(F12*5280,0.1)</f>
        <v>1584</v>
      </c>
      <c r="H12" s="83">
        <v>42</v>
      </c>
      <c r="I12" s="64">
        <v>1</v>
      </c>
      <c r="J12" s="84">
        <f t="shared" ref="J12:J20" si="0">(G12*H12/9)</f>
        <v>7392</v>
      </c>
      <c r="K12" s="84">
        <f>J12</f>
        <v>7392</v>
      </c>
      <c r="L12" s="332"/>
      <c r="M12" s="333">
        <f>CEILING(J12*0.08,0.1)</f>
        <v>591.4</v>
      </c>
      <c r="N12" s="333">
        <f>CEILING(J12*0.05,0.1)</f>
        <v>369.6</v>
      </c>
      <c r="O12" s="334">
        <v>1.75</v>
      </c>
      <c r="P12" s="362"/>
      <c r="Q12" s="335">
        <f t="shared" ref="Q12:Q17" si="1">J12*O12/36</f>
        <v>359.3</v>
      </c>
      <c r="R12" s="310">
        <v>1.25</v>
      </c>
      <c r="S12" s="364"/>
      <c r="T12" s="333">
        <f>CEILING(J12*(R12/36),0.1)</f>
        <v>256.7</v>
      </c>
    </row>
    <row r="13" spans="1:22" s="16" customFormat="1" ht="20.100000000000001" customHeight="1" x14ac:dyDescent="0.25">
      <c r="A13" s="64"/>
      <c r="B13" s="64"/>
      <c r="C13" s="64"/>
      <c r="D13" s="330">
        <v>0.3</v>
      </c>
      <c r="E13" s="331">
        <v>0.44</v>
      </c>
      <c r="F13" s="310">
        <f>E13-D13</f>
        <v>0.14000000000000001</v>
      </c>
      <c r="G13" s="84">
        <f>CEILING(F13*5280,0.1)</f>
        <v>739.2</v>
      </c>
      <c r="H13" s="83">
        <v>40</v>
      </c>
      <c r="I13" s="64">
        <v>1</v>
      </c>
      <c r="J13" s="84">
        <f t="shared" si="0"/>
        <v>3285.3</v>
      </c>
      <c r="K13" s="84">
        <f>J13</f>
        <v>3285.3</v>
      </c>
      <c r="L13" s="332"/>
      <c r="M13" s="333">
        <f>CEILING(J13*0.08,0.1)</f>
        <v>262.89999999999998</v>
      </c>
      <c r="N13" s="333">
        <f>CEILING(J13*0.05,0.1)</f>
        <v>164.3</v>
      </c>
      <c r="O13" s="334">
        <v>1.75</v>
      </c>
      <c r="P13" s="362"/>
      <c r="Q13" s="335">
        <f t="shared" si="1"/>
        <v>159.69999999999999</v>
      </c>
      <c r="R13" s="310">
        <v>1.25</v>
      </c>
      <c r="S13" s="364"/>
      <c r="T13" s="333">
        <f>CEILING(J13*(R13/36),0.1)</f>
        <v>114.1</v>
      </c>
    </row>
    <row r="14" spans="1:22" s="16" customFormat="1" ht="20.100000000000001" customHeight="1" x14ac:dyDescent="0.25">
      <c r="A14" s="64"/>
      <c r="B14" s="64"/>
      <c r="C14" s="64"/>
      <c r="D14" s="330">
        <v>0.44</v>
      </c>
      <c r="E14" s="331">
        <v>0.47</v>
      </c>
      <c r="F14" s="310">
        <f t="shared" ref="F14:F21" si="2">E14-D14</f>
        <v>0.03</v>
      </c>
      <c r="G14" s="84">
        <f t="shared" ref="G14:G21" si="3">CEILING(F14*5280,0.1)</f>
        <v>158.4</v>
      </c>
      <c r="H14" s="83">
        <v>30</v>
      </c>
      <c r="I14" s="64">
        <v>1</v>
      </c>
      <c r="J14" s="84">
        <f t="shared" si="0"/>
        <v>528</v>
      </c>
      <c r="K14" s="84">
        <f>J14</f>
        <v>528</v>
      </c>
      <c r="L14" s="332"/>
      <c r="M14" s="333">
        <f t="shared" ref="M14:M20" si="4">CEILING(J14*0.08,0.1)</f>
        <v>42.3</v>
      </c>
      <c r="N14" s="333">
        <f t="shared" ref="N14:N20" si="5">CEILING(J14*0.05,0.1)</f>
        <v>26.4</v>
      </c>
      <c r="O14" s="334">
        <v>1.75</v>
      </c>
      <c r="P14" s="362"/>
      <c r="Q14" s="335">
        <f t="shared" si="1"/>
        <v>25.7</v>
      </c>
      <c r="R14" s="310">
        <v>1.25</v>
      </c>
      <c r="S14" s="364"/>
      <c r="T14" s="333">
        <f>CEILING(J14*(R14/36),0.1)</f>
        <v>18.399999999999999</v>
      </c>
    </row>
    <row r="15" spans="1:22" s="16" customFormat="1" ht="20.100000000000001" customHeight="1" x14ac:dyDescent="0.25">
      <c r="A15" s="64"/>
      <c r="B15" s="64"/>
      <c r="C15" s="64"/>
      <c r="D15" s="330">
        <v>0.47</v>
      </c>
      <c r="E15" s="331">
        <v>0.48</v>
      </c>
      <c r="F15" s="310">
        <f t="shared" ref="F15" si="6">E15-D15</f>
        <v>0.01</v>
      </c>
      <c r="G15" s="84">
        <f t="shared" ref="G15" si="7">CEILING(F15*5280,0.1)</f>
        <v>52.8</v>
      </c>
      <c r="H15" s="83">
        <v>30</v>
      </c>
      <c r="I15" s="793" t="s">
        <v>15513</v>
      </c>
      <c r="J15" s="794"/>
      <c r="K15" s="794"/>
      <c r="L15" s="794"/>
      <c r="M15" s="794"/>
      <c r="N15" s="794"/>
      <c r="O15" s="794"/>
      <c r="P15" s="794"/>
      <c r="Q15" s="794"/>
      <c r="R15" s="794"/>
      <c r="S15" s="794"/>
      <c r="T15" s="795"/>
    </row>
    <row r="16" spans="1:22" s="16" customFormat="1" ht="20.100000000000001" customHeight="1" x14ac:dyDescent="0.25">
      <c r="A16" s="64"/>
      <c r="B16" s="64"/>
      <c r="C16" s="64"/>
      <c r="D16" s="330">
        <v>0.48</v>
      </c>
      <c r="E16" s="331">
        <v>0.51</v>
      </c>
      <c r="F16" s="310">
        <f t="shared" si="2"/>
        <v>0.03</v>
      </c>
      <c r="G16" s="84">
        <f t="shared" si="3"/>
        <v>158.4</v>
      </c>
      <c r="H16" s="83">
        <v>26</v>
      </c>
      <c r="I16" s="64">
        <v>1</v>
      </c>
      <c r="J16" s="84">
        <f t="shared" si="0"/>
        <v>457.6</v>
      </c>
      <c r="K16" s="84">
        <f>J16</f>
        <v>457.6</v>
      </c>
      <c r="L16" s="332"/>
      <c r="M16" s="333">
        <f t="shared" si="4"/>
        <v>36.700000000000003</v>
      </c>
      <c r="N16" s="333">
        <f t="shared" si="5"/>
        <v>22.9</v>
      </c>
      <c r="O16" s="334">
        <v>1.75</v>
      </c>
      <c r="P16" s="362"/>
      <c r="Q16" s="335">
        <f t="shared" si="1"/>
        <v>22.2</v>
      </c>
      <c r="R16" s="310">
        <v>1.25</v>
      </c>
      <c r="S16" s="364"/>
      <c r="T16" s="333">
        <f>CEILING(J16*(R16/36),0.1)</f>
        <v>15.9</v>
      </c>
    </row>
    <row r="17" spans="1:20" s="16" customFormat="1" ht="19.5" customHeight="1" x14ac:dyDescent="0.25">
      <c r="A17" s="64"/>
      <c r="B17" s="64"/>
      <c r="C17" s="64"/>
      <c r="D17" s="330">
        <v>0.51</v>
      </c>
      <c r="E17" s="331">
        <v>0.85</v>
      </c>
      <c r="F17" s="310">
        <f t="shared" si="2"/>
        <v>0.34</v>
      </c>
      <c r="G17" s="84">
        <f t="shared" si="3"/>
        <v>1795.2</v>
      </c>
      <c r="H17" s="83">
        <v>22</v>
      </c>
      <c r="I17" s="64">
        <v>2</v>
      </c>
      <c r="J17" s="84">
        <f t="shared" si="0"/>
        <v>4388.3</v>
      </c>
      <c r="K17" s="84">
        <f>J17</f>
        <v>4388.3</v>
      </c>
      <c r="L17" s="332"/>
      <c r="M17" s="333">
        <f t="shared" si="4"/>
        <v>351.1</v>
      </c>
      <c r="N17" s="333">
        <f t="shared" si="5"/>
        <v>219.5</v>
      </c>
      <c r="O17" s="334">
        <v>1.75</v>
      </c>
      <c r="P17" s="362"/>
      <c r="Q17" s="335">
        <f t="shared" si="1"/>
        <v>213.3</v>
      </c>
      <c r="R17" s="310">
        <v>1.25</v>
      </c>
      <c r="S17" s="364"/>
      <c r="T17" s="333">
        <f>CEILING(J17*(R17/36),0.1)</f>
        <v>152.4</v>
      </c>
    </row>
    <row r="18" spans="1:20" s="16" customFormat="1" ht="19.5" customHeight="1" x14ac:dyDescent="0.25">
      <c r="A18" s="64"/>
      <c r="B18" s="64"/>
      <c r="C18" s="64"/>
      <c r="D18" s="330">
        <v>0.85</v>
      </c>
      <c r="E18" s="331">
        <v>1.03</v>
      </c>
      <c r="F18" s="310">
        <f t="shared" si="2"/>
        <v>0.18</v>
      </c>
      <c r="G18" s="84">
        <f t="shared" si="3"/>
        <v>950.4</v>
      </c>
      <c r="H18" s="83">
        <v>28</v>
      </c>
      <c r="I18" s="793" t="s">
        <v>15534</v>
      </c>
      <c r="J18" s="794"/>
      <c r="K18" s="794"/>
      <c r="L18" s="794"/>
      <c r="M18" s="794"/>
      <c r="N18" s="794"/>
      <c r="O18" s="794"/>
      <c r="P18" s="794"/>
      <c r="Q18" s="794"/>
      <c r="R18" s="794"/>
      <c r="S18" s="794"/>
      <c r="T18" s="795"/>
    </row>
    <row r="19" spans="1:20" s="16" customFormat="1" ht="19.5" customHeight="1" x14ac:dyDescent="0.25">
      <c r="A19" s="64"/>
      <c r="B19" s="64"/>
      <c r="C19" s="64"/>
      <c r="D19" s="330">
        <v>1.03</v>
      </c>
      <c r="E19" s="331">
        <v>1.04</v>
      </c>
      <c r="F19" s="310">
        <f t="shared" si="2"/>
        <v>0.01</v>
      </c>
      <c r="G19" s="84">
        <f t="shared" si="3"/>
        <v>52.8</v>
      </c>
      <c r="H19" s="798" t="s">
        <v>15594</v>
      </c>
      <c r="I19" s="799"/>
      <c r="J19" s="336">
        <f>4704/9</f>
        <v>522.70000000000005</v>
      </c>
      <c r="K19" s="84">
        <f>J19</f>
        <v>522.70000000000005</v>
      </c>
      <c r="L19" s="84"/>
      <c r="M19" s="333">
        <f t="shared" ref="M19" si="8">CEILING(J19*0.08,0.1)</f>
        <v>41.9</v>
      </c>
      <c r="N19" s="333">
        <f t="shared" ref="N19" si="9">CEILING(J19*0.05,0.1)</f>
        <v>26.2</v>
      </c>
      <c r="O19" s="334">
        <v>1.75</v>
      </c>
      <c r="P19" s="335">
        <f>J19*O19/36</f>
        <v>25.4</v>
      </c>
      <c r="Q19" s="335"/>
      <c r="R19" s="310">
        <v>1.25</v>
      </c>
      <c r="S19" s="365">
        <f t="shared" ref="S19:S20" si="10">CEILING(J19*(R19/36),0.1)</f>
        <v>18.2</v>
      </c>
      <c r="T19" s="333"/>
    </row>
    <row r="20" spans="1:20" s="16" customFormat="1" ht="20.100000000000001" customHeight="1" x14ac:dyDescent="0.25">
      <c r="A20" s="64"/>
      <c r="B20" s="64"/>
      <c r="C20" s="64"/>
      <c r="D20" s="330">
        <v>1.04</v>
      </c>
      <c r="E20" s="331">
        <v>3.32</v>
      </c>
      <c r="F20" s="310">
        <f t="shared" si="2"/>
        <v>2.2799999999999998</v>
      </c>
      <c r="G20" s="84">
        <f t="shared" si="3"/>
        <v>12038.4</v>
      </c>
      <c r="H20" s="83">
        <v>21</v>
      </c>
      <c r="I20" s="64">
        <v>3</v>
      </c>
      <c r="J20" s="84">
        <f t="shared" si="0"/>
        <v>28089.599999999999</v>
      </c>
      <c r="K20" s="84">
        <f>J20</f>
        <v>28089.599999999999</v>
      </c>
      <c r="L20" s="84"/>
      <c r="M20" s="333">
        <f t="shared" si="4"/>
        <v>2247.1999999999998</v>
      </c>
      <c r="N20" s="333">
        <f t="shared" si="5"/>
        <v>1404.5</v>
      </c>
      <c r="O20" s="334">
        <v>1.75</v>
      </c>
      <c r="P20" s="335">
        <f>J20*O20/36</f>
        <v>1365.5</v>
      </c>
      <c r="Q20" s="335"/>
      <c r="R20" s="310">
        <v>1.25</v>
      </c>
      <c r="S20" s="365">
        <f t="shared" si="10"/>
        <v>975.4</v>
      </c>
      <c r="T20" s="333"/>
    </row>
    <row r="21" spans="1:20" s="16" customFormat="1" ht="20.100000000000001" customHeight="1" x14ac:dyDescent="0.25">
      <c r="A21" s="64"/>
      <c r="B21" s="64"/>
      <c r="C21" s="64"/>
      <c r="D21" s="330">
        <v>3.32</v>
      </c>
      <c r="E21" s="331">
        <v>11.05</v>
      </c>
      <c r="F21" s="310">
        <f t="shared" si="2"/>
        <v>7.73</v>
      </c>
      <c r="G21" s="84">
        <f t="shared" si="3"/>
        <v>40814.400000000001</v>
      </c>
      <c r="H21" s="83">
        <v>21</v>
      </c>
      <c r="I21" s="64">
        <v>3</v>
      </c>
      <c r="J21" s="84">
        <f t="shared" ref="J21" si="11">(G21*H21/9)</f>
        <v>95233.600000000006</v>
      </c>
      <c r="K21" s="84"/>
      <c r="L21" s="84">
        <f>J21</f>
        <v>95233.600000000006</v>
      </c>
      <c r="M21" s="333">
        <f t="shared" ref="M21" si="12">CEILING(J21*0.08,0.1)</f>
        <v>7618.7</v>
      </c>
      <c r="N21" s="333">
        <f t="shared" ref="N21" si="13">CEILING(J21*0.05,0.1)</f>
        <v>4761.7</v>
      </c>
      <c r="O21" s="334">
        <v>3</v>
      </c>
      <c r="P21" s="335">
        <f>J21*O21/36</f>
        <v>7936.1</v>
      </c>
      <c r="Q21" s="335"/>
      <c r="R21" s="310">
        <v>1.25</v>
      </c>
      <c r="S21" s="365">
        <f>CEILING(J21*(R21/36),0.1)</f>
        <v>3306.8</v>
      </c>
      <c r="T21" s="333"/>
    </row>
    <row r="22" spans="1:20" s="16" customFormat="1" ht="20.100000000000001" customHeight="1" x14ac:dyDescent="0.25">
      <c r="A22" s="64"/>
      <c r="B22" s="64"/>
      <c r="C22" s="64"/>
      <c r="D22" s="330"/>
      <c r="E22" s="331"/>
      <c r="F22" s="310"/>
      <c r="G22" s="84"/>
      <c r="H22" s="83"/>
      <c r="I22" s="64"/>
      <c r="J22" s="84"/>
      <c r="K22" s="84"/>
      <c r="L22" s="84"/>
      <c r="M22" s="333"/>
      <c r="N22" s="333"/>
      <c r="O22" s="334"/>
      <c r="P22" s="335"/>
      <c r="Q22" s="335"/>
      <c r="R22" s="310"/>
      <c r="S22" s="365"/>
      <c r="T22" s="333"/>
    </row>
    <row r="23" spans="1:20" s="16" customFormat="1" ht="20.100000000000001" customHeight="1" x14ac:dyDescent="0.25">
      <c r="A23" s="64"/>
      <c r="B23" s="64"/>
      <c r="C23" s="64"/>
      <c r="D23" s="786" t="s">
        <v>15606</v>
      </c>
      <c r="E23" s="787"/>
      <c r="F23" s="787"/>
      <c r="G23" s="787"/>
      <c r="H23" s="788"/>
      <c r="I23" s="64"/>
      <c r="J23" s="84">
        <f>'EXTRA AREA DATA'!I18+'EXTRA AREA DATA'!I23</f>
        <v>170.9</v>
      </c>
      <c r="K23" s="84">
        <f>J23</f>
        <v>170.9</v>
      </c>
      <c r="L23" s="332"/>
      <c r="M23" s="333">
        <f t="shared" ref="M23" si="14">CEILING(J23*0.08,0.1)</f>
        <v>13.7</v>
      </c>
      <c r="N23" s="333">
        <f t="shared" ref="N23" si="15">CEILING(J23*0.05,0.1)</f>
        <v>8.6</v>
      </c>
      <c r="O23" s="334">
        <v>1.75</v>
      </c>
      <c r="P23" s="335"/>
      <c r="Q23" s="335">
        <f t="shared" ref="Q23" si="16">J23*O23/36</f>
        <v>8.3000000000000007</v>
      </c>
      <c r="R23" s="310">
        <v>1.25</v>
      </c>
      <c r="S23" s="364"/>
      <c r="T23" s="333">
        <f>CEILING(J23*(R23/36),0.1)</f>
        <v>6</v>
      </c>
    </row>
    <row r="24" spans="1:20" s="16" customFormat="1" ht="20.100000000000001" customHeight="1" x14ac:dyDescent="0.25">
      <c r="A24" s="64"/>
      <c r="B24" s="64"/>
      <c r="C24" s="337"/>
      <c r="D24" s="786" t="s">
        <v>15657</v>
      </c>
      <c r="E24" s="787"/>
      <c r="F24" s="787"/>
      <c r="G24" s="787"/>
      <c r="H24" s="788"/>
      <c r="I24" s="64"/>
      <c r="J24" s="340">
        <f>-'BRIDGE TREATMENT DATA'!J23</f>
        <v>-588.1</v>
      </c>
      <c r="K24" s="340"/>
      <c r="L24" s="505">
        <f>J24</f>
        <v>-588.1</v>
      </c>
      <c r="M24" s="341">
        <f>J24*0.08</f>
        <v>-47</v>
      </c>
      <c r="N24" s="341">
        <f>J24*0.05</f>
        <v>-29.4</v>
      </c>
      <c r="O24" s="342">
        <v>3</v>
      </c>
      <c r="P24" s="343">
        <f>J24*O24/36</f>
        <v>-49</v>
      </c>
      <c r="Q24" s="343"/>
      <c r="R24" s="310">
        <v>1.25</v>
      </c>
      <c r="S24" s="367">
        <f>J24*R24/36</f>
        <v>-20.399999999999999</v>
      </c>
      <c r="T24" s="343"/>
    </row>
    <row r="25" spans="1:20" s="16" customFormat="1" ht="20.100000000000001" customHeight="1" thickBot="1" x14ac:dyDescent="0.3">
      <c r="A25" s="64"/>
      <c r="B25" s="64"/>
      <c r="C25" s="344"/>
      <c r="D25" s="800" t="s">
        <v>50</v>
      </c>
      <c r="E25" s="801"/>
      <c r="F25" s="801"/>
      <c r="G25" s="801"/>
      <c r="H25" s="802"/>
      <c r="I25" s="64"/>
      <c r="J25" s="84"/>
      <c r="K25" s="84"/>
      <c r="L25" s="84"/>
      <c r="M25" s="345">
        <f>SUM(M12:M24)</f>
        <v>11158.9</v>
      </c>
      <c r="N25" s="345">
        <f>SUM(N12:N24)</f>
        <v>6974.3</v>
      </c>
      <c r="O25" s="334"/>
      <c r="P25" s="362"/>
      <c r="Q25" s="335"/>
      <c r="R25" s="310"/>
      <c r="S25" s="364"/>
      <c r="T25" s="333"/>
    </row>
    <row r="26" spans="1:20" s="16" customFormat="1" ht="20.100000000000001" customHeight="1" thickBot="1" x14ac:dyDescent="0.3">
      <c r="A26" s="781" t="s">
        <v>15257</v>
      </c>
      <c r="B26" s="782"/>
      <c r="C26" s="782"/>
      <c r="D26" s="782"/>
      <c r="E26" s="782"/>
      <c r="F26" s="782"/>
      <c r="G26" s="782"/>
      <c r="H26" s="783"/>
      <c r="I26" s="506"/>
      <c r="J26" s="57"/>
      <c r="K26" s="360">
        <f>SUM(K12:K24)</f>
        <v>44834.400000000001</v>
      </c>
      <c r="L26" s="360">
        <f>SUM(L12:L24)</f>
        <v>94645.5</v>
      </c>
      <c r="M26" s="789">
        <f>SUM(M25:N25)</f>
        <v>18133.2</v>
      </c>
      <c r="N26" s="790"/>
      <c r="O26" s="58"/>
      <c r="P26" s="507">
        <f>SUM(P12:P24)</f>
        <v>9278</v>
      </c>
      <c r="Q26" s="507">
        <f>SUM(Q12:Q24)</f>
        <v>788.5</v>
      </c>
      <c r="R26" s="507"/>
      <c r="S26" s="507">
        <f>SUM(S12:S24)</f>
        <v>4280</v>
      </c>
      <c r="T26" s="360">
        <f>SUM(T12:T24)</f>
        <v>563.5</v>
      </c>
    </row>
    <row r="27" spans="1:20" s="16" customFormat="1" ht="20.100000000000001" customHeight="1" x14ac:dyDescent="0.2">
      <c r="A27" s="51"/>
      <c r="B27" s="51"/>
      <c r="C27" s="51"/>
      <c r="D27" s="51"/>
      <c r="E27" s="51"/>
      <c r="F27" s="51"/>
      <c r="G27" s="51"/>
      <c r="H27" s="50"/>
      <c r="I27" s="52"/>
      <c r="J27" s="51"/>
      <c r="K27" s="51"/>
      <c r="L27" s="39"/>
      <c r="M27" s="39"/>
      <c r="N27" s="39"/>
      <c r="O27" s="53"/>
      <c r="P27" s="53"/>
      <c r="Q27" s="39"/>
      <c r="R27" s="39"/>
      <c r="S27" s="39"/>
      <c r="T27" s="39"/>
    </row>
    <row r="28" spans="1:20" s="16" customFormat="1" ht="20.100000000000001" customHeight="1" x14ac:dyDescent="0.2">
      <c r="A28" s="15"/>
      <c r="B28" s="15"/>
      <c r="C28" s="15"/>
      <c r="D28" s="18"/>
      <c r="E28" s="19"/>
      <c r="F28" s="20"/>
      <c r="G28" s="21"/>
      <c r="H28" s="22"/>
      <c r="I28" s="15"/>
      <c r="J28" s="23"/>
      <c r="K28" s="89"/>
      <c r="L28" s="89"/>
      <c r="M28" s="89"/>
      <c r="N28" s="89"/>
      <c r="O28" s="89"/>
      <c r="P28" s="89"/>
      <c r="Q28" s="89"/>
      <c r="R28" s="89"/>
      <c r="S28" s="89"/>
      <c r="T28" s="89"/>
    </row>
    <row r="29" spans="1:20" s="16" customFormat="1" ht="20.100000000000001" customHeight="1" x14ac:dyDescent="0.2"/>
    <row r="30" spans="1:20" s="16" customFormat="1" ht="20.100000000000001" customHeight="1" x14ac:dyDescent="0.2">
      <c r="A30" s="68"/>
      <c r="B30" s="68"/>
      <c r="C30" s="68"/>
      <c r="D30" s="69"/>
      <c r="E30" s="70"/>
      <c r="F30" s="71"/>
      <c r="G30" s="72"/>
      <c r="H30" s="73"/>
      <c r="I30" s="15"/>
      <c r="J30" s="23"/>
      <c r="K30" s="23"/>
      <c r="L30" s="23"/>
      <c r="M30" s="23"/>
      <c r="N30" s="23"/>
      <c r="O30" s="21"/>
      <c r="P30" s="21"/>
      <c r="Q30" s="21"/>
      <c r="R30" s="21"/>
      <c r="S30" s="21"/>
      <c r="T30" s="21"/>
    </row>
    <row r="31" spans="1:20" s="16" customFormat="1" ht="20.100000000000001" customHeight="1" x14ac:dyDescent="0.2">
      <c r="A31" s="68"/>
      <c r="B31" s="68"/>
      <c r="C31" s="68"/>
      <c r="D31" s="69"/>
      <c r="E31" s="70"/>
      <c r="F31" s="71"/>
      <c r="G31" s="72"/>
      <c r="H31" s="74"/>
      <c r="I31" s="15"/>
      <c r="J31" s="23"/>
      <c r="K31" s="23"/>
      <c r="L31" s="23"/>
      <c r="M31" s="23"/>
      <c r="N31" s="23"/>
      <c r="O31" s="21"/>
      <c r="P31" s="21"/>
      <c r="Q31" s="21"/>
      <c r="R31" s="21"/>
      <c r="S31" s="21"/>
      <c r="T31" s="21"/>
    </row>
    <row r="32" spans="1:20" s="16" customFormat="1" ht="20.100000000000001" customHeight="1" x14ac:dyDescent="0.2">
      <c r="A32" s="68"/>
      <c r="B32" s="68"/>
      <c r="C32" s="68"/>
      <c r="D32" s="69"/>
      <c r="E32" s="70"/>
      <c r="F32" s="71"/>
      <c r="G32" s="72"/>
      <c r="H32" s="73"/>
      <c r="I32" s="15"/>
      <c r="J32" s="23"/>
      <c r="K32" s="23"/>
      <c r="L32" s="23"/>
      <c r="M32" s="23"/>
      <c r="N32" s="23"/>
      <c r="O32" s="21"/>
      <c r="P32" s="21"/>
      <c r="Q32" s="21"/>
      <c r="R32" s="21"/>
      <c r="S32" s="21"/>
      <c r="T32" s="21"/>
    </row>
    <row r="33" spans="1:24" s="16" customFormat="1" ht="20.100000000000001" customHeight="1" x14ac:dyDescent="0.2">
      <c r="A33" s="68"/>
      <c r="B33" s="68"/>
      <c r="C33" s="68"/>
      <c r="D33" s="69"/>
      <c r="E33" s="70"/>
      <c r="F33" s="71"/>
      <c r="G33" s="72"/>
      <c r="H33" s="73"/>
      <c r="I33" s="15"/>
      <c r="J33" s="23"/>
      <c r="K33" s="23"/>
      <c r="L33" s="23"/>
      <c r="M33" s="23"/>
      <c r="N33" s="23"/>
      <c r="O33" s="21"/>
      <c r="P33" s="21"/>
      <c r="Q33" s="21"/>
      <c r="R33" s="21"/>
      <c r="S33" s="21"/>
      <c r="T33" s="21"/>
    </row>
    <row r="34" spans="1:24" s="16" customFormat="1" ht="20.100000000000001" customHeight="1" x14ac:dyDescent="0.2">
      <c r="A34" s="68"/>
      <c r="B34" s="68"/>
      <c r="C34" s="68"/>
      <c r="D34" s="69"/>
      <c r="E34" s="70"/>
      <c r="F34" s="71"/>
      <c r="G34" s="72"/>
      <c r="H34" s="74"/>
      <c r="I34" s="15"/>
      <c r="J34" s="23"/>
      <c r="K34" s="23"/>
      <c r="L34" s="23"/>
      <c r="M34" s="23"/>
      <c r="N34" s="23"/>
      <c r="O34" s="21"/>
      <c r="P34" s="21"/>
      <c r="Q34" s="21"/>
      <c r="R34" s="21"/>
      <c r="S34" s="21"/>
      <c r="T34" s="21"/>
    </row>
    <row r="35" spans="1:24" s="16" customFormat="1" ht="20.100000000000001" customHeight="1" x14ac:dyDescent="0.2">
      <c r="A35" s="68"/>
      <c r="B35" s="68"/>
      <c r="C35" s="68"/>
      <c r="D35" s="69"/>
      <c r="E35" s="70"/>
      <c r="F35" s="71"/>
      <c r="G35" s="72"/>
      <c r="H35" s="74"/>
      <c r="I35" s="15"/>
      <c r="J35" s="23"/>
      <c r="K35" s="23"/>
      <c r="L35" s="23"/>
      <c r="M35" s="23"/>
      <c r="N35" s="23"/>
      <c r="O35" s="21"/>
      <c r="P35" s="21"/>
      <c r="Q35" s="21"/>
      <c r="R35" s="21"/>
      <c r="S35" s="21"/>
      <c r="T35" s="21"/>
    </row>
    <row r="36" spans="1:24" s="16" customFormat="1" ht="20.100000000000001" customHeight="1" x14ac:dyDescent="0.2">
      <c r="A36" s="15"/>
      <c r="B36" s="15"/>
      <c r="C36" s="15"/>
      <c r="D36" s="18"/>
      <c r="E36" s="19"/>
      <c r="F36" s="20"/>
      <c r="G36" s="21"/>
      <c r="H36" s="22"/>
      <c r="I36" s="15"/>
      <c r="J36" s="23"/>
      <c r="K36" s="23"/>
      <c r="L36" s="23"/>
      <c r="M36" s="23"/>
      <c r="N36" s="23"/>
      <c r="O36" s="21"/>
      <c r="P36" s="21"/>
      <c r="Q36" s="21"/>
      <c r="R36" s="21"/>
      <c r="S36" s="21"/>
      <c r="T36" s="21"/>
    </row>
    <row r="37" spans="1:24" ht="20.100000000000001" customHeight="1" x14ac:dyDescent="0.25">
      <c r="A37" s="779"/>
      <c r="B37" s="780"/>
      <c r="C37" s="780"/>
      <c r="D37" s="780"/>
      <c r="E37" s="780"/>
      <c r="F37" s="24"/>
      <c r="G37" s="24"/>
      <c r="H37" s="24"/>
      <c r="I37" s="24"/>
      <c r="J37" s="24"/>
      <c r="K37" s="24"/>
      <c r="L37" s="25"/>
      <c r="M37" s="25"/>
      <c r="N37" s="25"/>
      <c r="O37" s="23"/>
      <c r="P37" s="23"/>
      <c r="Q37" s="23"/>
      <c r="R37" s="23"/>
      <c r="S37" s="23"/>
      <c r="T37" s="23"/>
    </row>
    <row r="38" spans="1:24" ht="20.100000000000001" customHeight="1" x14ac:dyDescent="0.2">
      <c r="A38" s="27"/>
      <c r="B38" s="27"/>
      <c r="C38" s="27"/>
      <c r="D38" s="27"/>
      <c r="E38" s="27"/>
      <c r="F38" s="27"/>
      <c r="G38" s="28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9"/>
      <c r="W38" s="27"/>
      <c r="X38" s="27"/>
    </row>
    <row r="39" spans="1:24" ht="20.100000000000001" customHeight="1" x14ac:dyDescent="0.2">
      <c r="A39" s="27"/>
      <c r="B39" s="27"/>
      <c r="C39" s="27"/>
      <c r="D39" s="27"/>
      <c r="E39" s="27"/>
      <c r="F39" s="27"/>
      <c r="G39" s="28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9"/>
      <c r="W39" s="27"/>
      <c r="X39" s="27"/>
    </row>
    <row r="40" spans="1:24" ht="20.100000000000001" customHeight="1" x14ac:dyDescent="0.2">
      <c r="A40" s="27"/>
      <c r="B40" s="27"/>
      <c r="C40" s="27"/>
      <c r="D40" s="27"/>
      <c r="E40" s="27"/>
      <c r="F40" s="27"/>
      <c r="G40" s="28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9"/>
      <c r="W40" s="27"/>
      <c r="X40" s="27"/>
    </row>
    <row r="41" spans="1:24" ht="20.100000000000001" customHeight="1" x14ac:dyDescent="0.2">
      <c r="A41" s="27"/>
      <c r="B41" s="27"/>
      <c r="C41" s="27"/>
      <c r="D41" s="27"/>
      <c r="E41" s="27"/>
      <c r="F41" s="27"/>
      <c r="G41" s="28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9"/>
      <c r="W41" s="27"/>
      <c r="X41" s="27"/>
    </row>
    <row r="42" spans="1:24" ht="20.100000000000001" customHeight="1" x14ac:dyDescent="0.2">
      <c r="A42" s="27"/>
      <c r="B42" s="27"/>
      <c r="C42" s="27"/>
      <c r="D42" s="27"/>
      <c r="E42" s="27"/>
      <c r="F42" s="27"/>
      <c r="G42" s="28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9"/>
      <c r="W42" s="27"/>
      <c r="X42" s="27"/>
    </row>
    <row r="43" spans="1:24" ht="20.100000000000001" customHeight="1" x14ac:dyDescent="0.2">
      <c r="A43" s="27"/>
      <c r="B43" s="27"/>
      <c r="C43" s="27"/>
      <c r="D43" s="27"/>
      <c r="E43" s="27"/>
      <c r="F43" s="27"/>
      <c r="G43" s="28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9"/>
      <c r="W43" s="27"/>
      <c r="X43" s="27"/>
    </row>
    <row r="44" spans="1:24" ht="20.100000000000001" customHeight="1" x14ac:dyDescent="0.2">
      <c r="A44" s="27"/>
      <c r="B44" s="27"/>
      <c r="C44" s="27"/>
      <c r="D44" s="27"/>
      <c r="E44" s="27"/>
      <c r="F44" s="27"/>
      <c r="G44" s="28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9"/>
      <c r="W44" s="27"/>
      <c r="X44" s="27"/>
    </row>
    <row r="45" spans="1:24" ht="20.100000000000001" customHeight="1" x14ac:dyDescent="0.2">
      <c r="A45" s="27"/>
      <c r="B45" s="27"/>
      <c r="C45" s="27"/>
      <c r="D45" s="27"/>
      <c r="E45" s="27"/>
      <c r="F45" s="27"/>
      <c r="G45" s="28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9"/>
      <c r="W45" s="27"/>
      <c r="X45" s="27"/>
    </row>
    <row r="46" spans="1:24" ht="20.100000000000001" customHeight="1" x14ac:dyDescent="0.2">
      <c r="A46" s="27"/>
      <c r="B46" s="27"/>
      <c r="C46" s="27"/>
      <c r="D46" s="27"/>
      <c r="E46" s="27"/>
      <c r="F46" s="27"/>
      <c r="G46" s="28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9"/>
      <c r="W46" s="27"/>
      <c r="X46" s="27"/>
    </row>
    <row r="47" spans="1:24" ht="20.100000000000001" customHeight="1" x14ac:dyDescent="0.2">
      <c r="A47" s="27"/>
      <c r="B47" s="27"/>
      <c r="C47" s="27"/>
      <c r="D47" s="27"/>
      <c r="E47" s="27"/>
      <c r="F47" s="27"/>
      <c r="G47" s="28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9"/>
      <c r="W47" s="27"/>
      <c r="X47" s="27"/>
    </row>
    <row r="48" spans="1:24" ht="20.100000000000001" customHeight="1" x14ac:dyDescent="0.2">
      <c r="A48" s="27"/>
      <c r="B48" s="27"/>
      <c r="C48" s="27"/>
      <c r="D48" s="27"/>
      <c r="E48" s="27"/>
      <c r="F48" s="27"/>
      <c r="G48" s="28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9"/>
      <c r="W48" s="27"/>
      <c r="X48" s="27"/>
    </row>
    <row r="49" spans="1:24" ht="20.100000000000001" customHeight="1" x14ac:dyDescent="0.2">
      <c r="A49" s="27"/>
      <c r="B49" s="27"/>
      <c r="C49" s="27"/>
      <c r="D49" s="27"/>
      <c r="E49" s="27"/>
      <c r="F49" s="27"/>
      <c r="G49" s="28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9"/>
      <c r="W49" s="27"/>
      <c r="X49" s="27"/>
    </row>
    <row r="50" spans="1:24" ht="20.100000000000001" customHeight="1" x14ac:dyDescent="0.2">
      <c r="A50" s="27"/>
      <c r="B50" s="27"/>
      <c r="C50" s="27"/>
      <c r="D50" s="27"/>
      <c r="E50" s="27"/>
      <c r="F50" s="27"/>
      <c r="G50" s="28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9"/>
      <c r="W50" s="27"/>
      <c r="X50" s="27"/>
    </row>
    <row r="51" spans="1:24" ht="20.100000000000001" customHeight="1" x14ac:dyDescent="0.2">
      <c r="A51" s="27"/>
      <c r="B51" s="27"/>
      <c r="C51" s="27"/>
      <c r="D51" s="27"/>
      <c r="E51" s="27"/>
      <c r="F51" s="27"/>
      <c r="G51" s="28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9"/>
      <c r="W51" s="27"/>
      <c r="X51" s="27"/>
    </row>
    <row r="52" spans="1:24" ht="20.100000000000001" customHeight="1" x14ac:dyDescent="0.2">
      <c r="A52" s="27"/>
      <c r="B52" s="27"/>
      <c r="C52" s="27"/>
      <c r="D52" s="27"/>
      <c r="E52" s="27"/>
      <c r="F52" s="27"/>
      <c r="G52" s="28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9"/>
      <c r="W52" s="27"/>
      <c r="X52" s="27"/>
    </row>
    <row r="53" spans="1:24" ht="20.100000000000001" customHeight="1" x14ac:dyDescent="0.2">
      <c r="A53" s="27"/>
      <c r="B53" s="27"/>
      <c r="C53" s="27"/>
      <c r="D53" s="27"/>
      <c r="E53" s="27"/>
      <c r="F53" s="27"/>
      <c r="G53" s="28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 spans="1:24" ht="20.100000000000001" customHeight="1" x14ac:dyDescent="0.2">
      <c r="A54" s="27"/>
      <c r="B54" s="27"/>
      <c r="C54" s="27"/>
      <c r="D54" s="27"/>
      <c r="E54" s="27"/>
      <c r="F54" s="27"/>
      <c r="G54" s="28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4" ht="20.100000000000001" customHeight="1" x14ac:dyDescent="0.2">
      <c r="A55" s="27"/>
      <c r="B55" s="27"/>
      <c r="C55" s="27"/>
      <c r="D55" s="27"/>
      <c r="E55" s="27"/>
      <c r="F55" s="27"/>
      <c r="G55" s="28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1:24" ht="20.100000000000001" customHeight="1" x14ac:dyDescent="0.2">
      <c r="A56" s="27"/>
      <c r="B56" s="27"/>
      <c r="C56" s="27"/>
      <c r="D56" s="27"/>
      <c r="E56" s="27"/>
      <c r="F56" s="27"/>
      <c r="G56" s="28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1:24" x14ac:dyDescent="0.2">
      <c r="A57" s="27"/>
      <c r="B57" s="27"/>
      <c r="C57" s="27"/>
      <c r="D57" s="27"/>
      <c r="E57" s="27"/>
      <c r="F57" s="27"/>
      <c r="G57" s="28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1:24" x14ac:dyDescent="0.2">
      <c r="A58" s="27"/>
      <c r="B58" s="27"/>
      <c r="C58" s="27"/>
      <c r="D58" s="27"/>
      <c r="E58" s="27"/>
      <c r="F58" s="27"/>
      <c r="G58" s="28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4" x14ac:dyDescent="0.2">
      <c r="A59" s="27"/>
      <c r="B59" s="27"/>
      <c r="C59" s="27"/>
      <c r="D59" s="27"/>
      <c r="E59" s="27"/>
      <c r="F59" s="27"/>
      <c r="G59" s="28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 x14ac:dyDescent="0.2">
      <c r="A60" s="27"/>
      <c r="B60" s="27"/>
      <c r="C60" s="27"/>
      <c r="D60" s="27"/>
      <c r="E60" s="27"/>
      <c r="F60" s="27"/>
      <c r="G60" s="28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1:24" x14ac:dyDescent="0.2">
      <c r="A61" s="27"/>
      <c r="B61" s="27"/>
      <c r="C61" s="27"/>
      <c r="D61" s="27"/>
      <c r="E61" s="27"/>
      <c r="F61" s="27"/>
      <c r="G61" s="28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x14ac:dyDescent="0.2">
      <c r="A62" s="27"/>
      <c r="B62" s="27"/>
      <c r="C62" s="27"/>
      <c r="D62" s="27"/>
      <c r="E62" s="27"/>
      <c r="F62" s="27"/>
      <c r="G62" s="28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 spans="1:24" x14ac:dyDescent="0.2">
      <c r="A63" s="27"/>
      <c r="B63" s="27"/>
      <c r="C63" s="27"/>
      <c r="D63" s="27"/>
      <c r="E63" s="27"/>
      <c r="F63" s="27"/>
      <c r="G63" s="28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</row>
    <row r="64" spans="1:24" x14ac:dyDescent="0.2">
      <c r="A64" s="27"/>
      <c r="B64" s="27"/>
      <c r="C64" s="27"/>
      <c r="D64" s="27"/>
      <c r="E64" s="27"/>
      <c r="F64" s="27"/>
      <c r="G64" s="28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1:24" x14ac:dyDescent="0.2">
      <c r="A65" s="27"/>
      <c r="B65" s="27"/>
      <c r="C65" s="27"/>
      <c r="D65" s="27"/>
      <c r="E65" s="27"/>
      <c r="F65" s="27"/>
      <c r="G65" s="28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spans="1:24" x14ac:dyDescent="0.2">
      <c r="A66" s="27"/>
      <c r="B66" s="27"/>
      <c r="C66" s="27"/>
      <c r="D66" s="27"/>
      <c r="E66" s="27"/>
      <c r="F66" s="27"/>
      <c r="G66" s="28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spans="1:24" x14ac:dyDescent="0.2">
      <c r="A67" s="27"/>
      <c r="B67" s="27"/>
      <c r="C67" s="27"/>
      <c r="D67" s="27"/>
      <c r="E67" s="27"/>
      <c r="F67" s="27"/>
      <c r="G67" s="28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 spans="1:24" x14ac:dyDescent="0.2">
      <c r="A68" s="27"/>
      <c r="B68" s="27"/>
      <c r="C68" s="27"/>
      <c r="D68" s="27"/>
      <c r="E68" s="27"/>
      <c r="F68" s="27"/>
      <c r="G68" s="28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x14ac:dyDescent="0.2">
      <c r="A69" s="27"/>
      <c r="B69" s="27"/>
      <c r="C69" s="27"/>
      <c r="D69" s="27"/>
      <c r="E69" s="27"/>
      <c r="F69" s="27"/>
      <c r="G69" s="28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x14ac:dyDescent="0.2">
      <c r="A70" s="27"/>
      <c r="B70" s="27"/>
      <c r="C70" s="27"/>
      <c r="D70" s="27"/>
      <c r="E70" s="27"/>
      <c r="F70" s="27"/>
      <c r="G70" s="28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x14ac:dyDescent="0.2">
      <c r="A71" s="27"/>
      <c r="B71" s="27"/>
      <c r="C71" s="27"/>
      <c r="D71" s="27"/>
      <c r="E71" s="27"/>
      <c r="F71" s="27"/>
      <c r="G71" s="28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 x14ac:dyDescent="0.2">
      <c r="A72" s="27"/>
      <c r="B72" s="27"/>
      <c r="C72" s="27"/>
      <c r="D72" s="27"/>
      <c r="E72" s="27"/>
      <c r="F72" s="27"/>
      <c r="G72" s="28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x14ac:dyDescent="0.2">
      <c r="A73" s="27"/>
      <c r="B73" s="27"/>
      <c r="C73" s="27"/>
      <c r="D73" s="27"/>
      <c r="E73" s="27"/>
      <c r="F73" s="27"/>
      <c r="G73" s="28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x14ac:dyDescent="0.2">
      <c r="A74" s="27"/>
      <c r="B74" s="27"/>
      <c r="C74" s="27"/>
      <c r="D74" s="27"/>
      <c r="E74" s="27"/>
      <c r="F74" s="27"/>
      <c r="G74" s="28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spans="1:24" x14ac:dyDescent="0.2">
      <c r="A75" s="27"/>
      <c r="B75" s="27"/>
      <c r="C75" s="27"/>
      <c r="D75" s="27"/>
      <c r="E75" s="27"/>
      <c r="F75" s="27"/>
      <c r="G75" s="28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1:24" x14ac:dyDescent="0.2">
      <c r="A76" s="27"/>
      <c r="B76" s="27"/>
      <c r="C76" s="27"/>
      <c r="D76" s="27"/>
      <c r="E76" s="27"/>
      <c r="F76" s="27"/>
      <c r="G76" s="28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1:24" x14ac:dyDescent="0.2">
      <c r="A77" s="27"/>
      <c r="B77" s="27"/>
      <c r="C77" s="27"/>
      <c r="D77" s="27"/>
      <c r="E77" s="27"/>
      <c r="F77" s="27"/>
      <c r="G77" s="28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1:24" x14ac:dyDescent="0.2">
      <c r="A78" s="27"/>
      <c r="B78" s="27"/>
      <c r="C78" s="27"/>
      <c r="D78" s="27"/>
      <c r="E78" s="27"/>
      <c r="F78" s="27"/>
      <c r="G78" s="28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4" x14ac:dyDescent="0.2">
      <c r="A79" s="27"/>
      <c r="B79" s="27"/>
      <c r="C79" s="27"/>
      <c r="D79" s="27"/>
      <c r="E79" s="27"/>
      <c r="F79" s="27"/>
      <c r="G79" s="28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4" x14ac:dyDescent="0.2">
      <c r="A80" s="27"/>
      <c r="B80" s="27"/>
      <c r="C80" s="27"/>
      <c r="D80" s="27"/>
      <c r="E80" s="27"/>
      <c r="F80" s="27"/>
      <c r="G80" s="28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x14ac:dyDescent="0.2">
      <c r="A81" s="27"/>
      <c r="B81" s="27"/>
      <c r="C81" s="27"/>
      <c r="D81" s="27"/>
      <c r="E81" s="27"/>
      <c r="F81" s="27"/>
      <c r="G81" s="28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x14ac:dyDescent="0.2">
      <c r="A82" s="27"/>
      <c r="B82" s="27"/>
      <c r="C82" s="27"/>
      <c r="D82" s="27"/>
      <c r="E82" s="27"/>
      <c r="F82" s="27"/>
      <c r="G82" s="28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x14ac:dyDescent="0.2">
      <c r="A83" s="27"/>
      <c r="B83" s="27"/>
      <c r="C83" s="27"/>
      <c r="D83" s="27"/>
      <c r="E83" s="27"/>
      <c r="F83" s="27"/>
      <c r="G83" s="28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x14ac:dyDescent="0.2">
      <c r="A84" s="27"/>
      <c r="B84" s="27"/>
      <c r="C84" s="27"/>
      <c r="D84" s="27"/>
      <c r="E84" s="27"/>
      <c r="F84" s="27"/>
      <c r="G84" s="28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x14ac:dyDescent="0.2">
      <c r="A85" s="27"/>
      <c r="B85" s="27"/>
      <c r="C85" s="27"/>
      <c r="D85" s="27"/>
      <c r="E85" s="27"/>
      <c r="F85" s="27"/>
      <c r="G85" s="28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x14ac:dyDescent="0.2">
      <c r="A86" s="27"/>
      <c r="B86" s="27"/>
      <c r="C86" s="27"/>
      <c r="D86" s="27"/>
      <c r="E86" s="27"/>
      <c r="F86" s="27"/>
      <c r="G86" s="28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spans="1:24" x14ac:dyDescent="0.2">
      <c r="A87" s="27"/>
      <c r="B87" s="27"/>
      <c r="C87" s="27"/>
      <c r="D87" s="27"/>
      <c r="E87" s="27"/>
      <c r="F87" s="27"/>
      <c r="G87" s="28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1:24" x14ac:dyDescent="0.2">
      <c r="A88" s="27"/>
      <c r="B88" s="27"/>
      <c r="C88" s="27"/>
      <c r="D88" s="27"/>
      <c r="E88" s="27"/>
      <c r="F88" s="27"/>
      <c r="G88" s="28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 spans="1:24" x14ac:dyDescent="0.2">
      <c r="A89" s="27"/>
      <c r="B89" s="27"/>
      <c r="C89" s="27"/>
      <c r="D89" s="27"/>
      <c r="E89" s="27"/>
      <c r="F89" s="27"/>
      <c r="G89" s="28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 spans="1:24" x14ac:dyDescent="0.2">
      <c r="A90" s="27"/>
      <c r="B90" s="27"/>
      <c r="C90" s="27"/>
      <c r="D90" s="27"/>
      <c r="E90" s="27"/>
      <c r="F90" s="27"/>
      <c r="G90" s="28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 spans="1:24" x14ac:dyDescent="0.2">
      <c r="A91" s="27"/>
      <c r="B91" s="27"/>
      <c r="C91" s="27"/>
      <c r="D91" s="27"/>
      <c r="E91" s="27"/>
      <c r="F91" s="27"/>
      <c r="G91" s="28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spans="1:24" x14ac:dyDescent="0.2">
      <c r="A92" s="27"/>
      <c r="B92" s="27"/>
      <c r="C92" s="27"/>
      <c r="D92" s="27"/>
      <c r="E92" s="27"/>
      <c r="F92" s="27"/>
      <c r="G92" s="28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 spans="1:24" x14ac:dyDescent="0.2">
      <c r="A93" s="27"/>
      <c r="B93" s="27"/>
      <c r="C93" s="27"/>
      <c r="D93" s="27"/>
      <c r="E93" s="27"/>
      <c r="F93" s="27"/>
      <c r="G93" s="28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1:24" x14ac:dyDescent="0.2">
      <c r="A94" s="27"/>
      <c r="B94" s="27"/>
      <c r="C94" s="27"/>
      <c r="D94" s="27"/>
      <c r="E94" s="27"/>
      <c r="F94" s="27"/>
      <c r="G94" s="28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spans="1:24" x14ac:dyDescent="0.2">
      <c r="A95" s="27"/>
      <c r="B95" s="27"/>
      <c r="C95" s="27"/>
      <c r="D95" s="27"/>
      <c r="E95" s="27"/>
      <c r="F95" s="27"/>
      <c r="G95" s="28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 spans="1:24" x14ac:dyDescent="0.2">
      <c r="A96" s="27"/>
      <c r="B96" s="27"/>
      <c r="C96" s="27"/>
      <c r="D96" s="27"/>
      <c r="E96" s="27"/>
      <c r="F96" s="27"/>
      <c r="G96" s="28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 spans="1:24" x14ac:dyDescent="0.2">
      <c r="A97" s="27"/>
      <c r="B97" s="27"/>
      <c r="C97" s="27"/>
      <c r="D97" s="27"/>
      <c r="E97" s="27"/>
      <c r="F97" s="27"/>
      <c r="G97" s="28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 spans="1:24" x14ac:dyDescent="0.2">
      <c r="A98" s="27"/>
      <c r="B98" s="27"/>
      <c r="C98" s="27"/>
      <c r="D98" s="27"/>
      <c r="E98" s="27"/>
      <c r="F98" s="27"/>
      <c r="G98" s="28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spans="1:24" x14ac:dyDescent="0.2">
      <c r="A99" s="27"/>
      <c r="B99" s="27"/>
      <c r="C99" s="27"/>
      <c r="D99" s="27"/>
      <c r="E99" s="27"/>
      <c r="F99" s="27"/>
      <c r="G99" s="28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1:24" x14ac:dyDescent="0.2">
      <c r="A100" s="27"/>
      <c r="B100" s="27"/>
      <c r="C100" s="27"/>
      <c r="D100" s="27"/>
      <c r="E100" s="27"/>
      <c r="F100" s="27"/>
      <c r="G100" s="28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4" x14ac:dyDescent="0.2">
      <c r="A101" s="27"/>
      <c r="B101" s="27"/>
      <c r="C101" s="27"/>
      <c r="D101" s="27"/>
      <c r="E101" s="27"/>
      <c r="F101" s="27"/>
      <c r="G101" s="28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 spans="1:24" x14ac:dyDescent="0.2">
      <c r="A102" s="27"/>
      <c r="B102" s="27"/>
      <c r="C102" s="27"/>
      <c r="D102" s="27"/>
      <c r="E102" s="27"/>
      <c r="F102" s="27"/>
      <c r="G102" s="28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4" x14ac:dyDescent="0.2">
      <c r="A103" s="27"/>
      <c r="B103" s="27"/>
      <c r="C103" s="27"/>
      <c r="D103" s="27"/>
      <c r="E103" s="27"/>
      <c r="F103" s="27"/>
      <c r="G103" s="28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24" x14ac:dyDescent="0.2">
      <c r="A104" s="27"/>
      <c r="B104" s="27"/>
      <c r="C104" s="27"/>
      <c r="D104" s="27"/>
      <c r="E104" s="27"/>
      <c r="F104" s="27"/>
      <c r="G104" s="28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24" x14ac:dyDescent="0.2">
      <c r="A105" s="27"/>
      <c r="B105" s="27"/>
      <c r="C105" s="27"/>
      <c r="D105" s="27"/>
      <c r="E105" s="27"/>
      <c r="F105" s="27"/>
      <c r="G105" s="28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</row>
    <row r="106" spans="1:24" x14ac:dyDescent="0.2">
      <c r="A106" s="27"/>
      <c r="B106" s="27"/>
      <c r="C106" s="27"/>
      <c r="D106" s="27"/>
      <c r="E106" s="27"/>
      <c r="F106" s="27"/>
      <c r="G106" s="28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1:24" x14ac:dyDescent="0.2">
      <c r="A107" s="27"/>
      <c r="B107" s="27"/>
      <c r="C107" s="27"/>
      <c r="D107" s="27"/>
      <c r="E107" s="27"/>
      <c r="F107" s="27"/>
      <c r="G107" s="28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x14ac:dyDescent="0.2">
      <c r="A108" s="27"/>
      <c r="B108" s="27"/>
      <c r="C108" s="27"/>
      <c r="D108" s="27"/>
      <c r="E108" s="27"/>
      <c r="F108" s="27"/>
      <c r="G108" s="28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x14ac:dyDescent="0.2">
      <c r="A109" s="27"/>
      <c r="B109" s="27"/>
      <c r="C109" s="27"/>
      <c r="D109" s="27"/>
      <c r="E109" s="27"/>
      <c r="F109" s="27"/>
      <c r="G109" s="28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x14ac:dyDescent="0.2">
      <c r="A110" s="27"/>
      <c r="B110" s="27"/>
      <c r="C110" s="27"/>
      <c r="D110" s="27"/>
      <c r="E110" s="27"/>
      <c r="F110" s="27"/>
      <c r="G110" s="28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x14ac:dyDescent="0.2">
      <c r="A111" s="27"/>
      <c r="B111" s="27"/>
      <c r="C111" s="27"/>
      <c r="D111" s="27"/>
      <c r="E111" s="27"/>
      <c r="F111" s="27"/>
      <c r="G111" s="28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x14ac:dyDescent="0.2">
      <c r="A112" s="27"/>
      <c r="B112" s="27"/>
      <c r="C112" s="27"/>
      <c r="D112" s="27"/>
      <c r="E112" s="27"/>
      <c r="F112" s="27"/>
      <c r="G112" s="28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x14ac:dyDescent="0.2">
      <c r="A113" s="27"/>
      <c r="B113" s="27"/>
      <c r="C113" s="27"/>
      <c r="D113" s="27"/>
      <c r="E113" s="27"/>
      <c r="F113" s="27"/>
      <c r="G113" s="28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x14ac:dyDescent="0.2">
      <c r="A114" s="27"/>
      <c r="B114" s="27"/>
      <c r="C114" s="27"/>
      <c r="D114" s="27"/>
      <c r="E114" s="27"/>
      <c r="F114" s="27"/>
      <c r="G114" s="28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x14ac:dyDescent="0.2">
      <c r="A115" s="27"/>
      <c r="B115" s="27"/>
      <c r="C115" s="27"/>
      <c r="D115" s="27"/>
      <c r="E115" s="27"/>
      <c r="F115" s="27"/>
      <c r="G115" s="28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x14ac:dyDescent="0.2">
      <c r="A116" s="27"/>
      <c r="B116" s="27"/>
      <c r="C116" s="27"/>
      <c r="D116" s="27"/>
      <c r="E116" s="27"/>
      <c r="F116" s="27"/>
      <c r="G116" s="28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x14ac:dyDescent="0.2">
      <c r="A117" s="27"/>
      <c r="B117" s="27"/>
      <c r="C117" s="27"/>
      <c r="D117" s="27"/>
      <c r="E117" s="27"/>
      <c r="F117" s="27"/>
      <c r="G117" s="28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x14ac:dyDescent="0.2">
      <c r="A118" s="27"/>
      <c r="B118" s="27"/>
      <c r="C118" s="27"/>
      <c r="D118" s="27"/>
      <c r="E118" s="27"/>
      <c r="F118" s="27"/>
      <c r="G118" s="28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x14ac:dyDescent="0.2">
      <c r="A119" s="27"/>
      <c r="B119" s="27"/>
      <c r="C119" s="27"/>
      <c r="D119" s="27"/>
      <c r="E119" s="27"/>
      <c r="F119" s="27"/>
      <c r="G119" s="28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x14ac:dyDescent="0.2">
      <c r="A120" s="27"/>
      <c r="B120" s="27"/>
      <c r="C120" s="27"/>
      <c r="D120" s="27"/>
      <c r="E120" s="27"/>
      <c r="F120" s="27"/>
      <c r="G120" s="28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x14ac:dyDescent="0.2">
      <c r="A121" s="27"/>
      <c r="B121" s="27"/>
      <c r="C121" s="27"/>
      <c r="D121" s="27"/>
      <c r="E121" s="27"/>
      <c r="F121" s="27"/>
      <c r="G121" s="28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x14ac:dyDescent="0.2">
      <c r="A122" s="27"/>
      <c r="B122" s="27"/>
      <c r="C122" s="27"/>
      <c r="D122" s="27"/>
      <c r="E122" s="27"/>
      <c r="F122" s="27"/>
      <c r="G122" s="28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x14ac:dyDescent="0.2">
      <c r="A123" s="27"/>
      <c r="B123" s="27"/>
      <c r="C123" s="27"/>
      <c r="D123" s="27"/>
      <c r="E123" s="27"/>
      <c r="F123" s="27"/>
      <c r="G123" s="28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x14ac:dyDescent="0.2">
      <c r="A124" s="27"/>
      <c r="B124" s="27"/>
      <c r="C124" s="27"/>
      <c r="D124" s="27"/>
      <c r="E124" s="27"/>
      <c r="F124" s="27"/>
      <c r="G124" s="28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x14ac:dyDescent="0.2">
      <c r="A125" s="27"/>
      <c r="B125" s="27"/>
      <c r="C125" s="27"/>
      <c r="D125" s="27"/>
      <c r="E125" s="27"/>
      <c r="F125" s="27"/>
      <c r="G125" s="28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x14ac:dyDescent="0.2">
      <c r="A126" s="27"/>
      <c r="B126" s="27"/>
      <c r="C126" s="27"/>
      <c r="D126" s="27"/>
      <c r="E126" s="27"/>
      <c r="F126" s="27"/>
      <c r="G126" s="28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x14ac:dyDescent="0.2">
      <c r="A127" s="27"/>
      <c r="B127" s="27"/>
      <c r="C127" s="27"/>
      <c r="D127" s="27"/>
      <c r="E127" s="27"/>
      <c r="F127" s="27"/>
      <c r="G127" s="28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x14ac:dyDescent="0.2">
      <c r="A128" s="27"/>
      <c r="B128" s="27"/>
      <c r="C128" s="27"/>
      <c r="D128" s="27"/>
      <c r="E128" s="27"/>
      <c r="F128" s="27"/>
      <c r="G128" s="28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x14ac:dyDescent="0.2">
      <c r="A129" s="27"/>
      <c r="B129" s="27"/>
      <c r="C129" s="27"/>
      <c r="D129" s="27"/>
      <c r="E129" s="27"/>
      <c r="F129" s="27"/>
      <c r="G129" s="28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x14ac:dyDescent="0.2">
      <c r="A130" s="27"/>
      <c r="B130" s="27"/>
      <c r="C130" s="27"/>
      <c r="D130" s="27"/>
      <c r="E130" s="27"/>
      <c r="F130" s="27"/>
      <c r="G130" s="28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x14ac:dyDescent="0.2">
      <c r="A131" s="27"/>
      <c r="B131" s="27"/>
      <c r="C131" s="27"/>
      <c r="D131" s="27"/>
      <c r="E131" s="27"/>
      <c r="F131" s="27"/>
      <c r="G131" s="28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x14ac:dyDescent="0.2">
      <c r="A132" s="27"/>
      <c r="B132" s="27"/>
      <c r="C132" s="27"/>
      <c r="D132" s="27"/>
      <c r="E132" s="27"/>
      <c r="F132" s="27"/>
      <c r="G132" s="28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x14ac:dyDescent="0.2">
      <c r="A133" s="27"/>
      <c r="B133" s="27"/>
      <c r="C133" s="27"/>
      <c r="D133" s="27"/>
      <c r="E133" s="27"/>
      <c r="F133" s="27"/>
      <c r="G133" s="28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x14ac:dyDescent="0.2">
      <c r="A134" s="27"/>
      <c r="B134" s="27"/>
      <c r="C134" s="27"/>
      <c r="D134" s="27"/>
      <c r="E134" s="27"/>
      <c r="F134" s="27"/>
      <c r="G134" s="28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x14ac:dyDescent="0.2">
      <c r="A135" s="27"/>
      <c r="B135" s="27"/>
      <c r="C135" s="27"/>
      <c r="D135" s="27"/>
      <c r="E135" s="27"/>
      <c r="F135" s="27"/>
      <c r="G135" s="28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x14ac:dyDescent="0.2">
      <c r="A136" s="27"/>
      <c r="B136" s="27"/>
      <c r="C136" s="27"/>
      <c r="D136" s="27"/>
      <c r="E136" s="27"/>
      <c r="F136" s="27"/>
      <c r="G136" s="28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x14ac:dyDescent="0.2">
      <c r="A137" s="27"/>
      <c r="B137" s="27"/>
      <c r="C137" s="27"/>
      <c r="D137" s="27"/>
      <c r="E137" s="27"/>
      <c r="F137" s="27"/>
      <c r="G137" s="28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x14ac:dyDescent="0.2">
      <c r="A138" s="27"/>
      <c r="B138" s="27"/>
      <c r="C138" s="27"/>
      <c r="D138" s="27"/>
      <c r="E138" s="27"/>
      <c r="F138" s="27"/>
      <c r="G138" s="28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x14ac:dyDescent="0.2">
      <c r="A139" s="27"/>
      <c r="B139" s="27"/>
      <c r="C139" s="27"/>
      <c r="D139" s="27"/>
      <c r="E139" s="27"/>
      <c r="F139" s="27"/>
      <c r="G139" s="28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x14ac:dyDescent="0.2">
      <c r="A140" s="27"/>
      <c r="B140" s="27"/>
      <c r="C140" s="27"/>
      <c r="D140" s="27"/>
      <c r="E140" s="27"/>
      <c r="F140" s="27"/>
      <c r="G140" s="28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x14ac:dyDescent="0.2">
      <c r="A141" s="27"/>
      <c r="B141" s="27"/>
      <c r="C141" s="27"/>
      <c r="D141" s="27"/>
      <c r="E141" s="27"/>
      <c r="F141" s="27"/>
      <c r="G141" s="28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x14ac:dyDescent="0.2">
      <c r="A142" s="27"/>
      <c r="B142" s="27"/>
      <c r="C142" s="27"/>
      <c r="D142" s="27"/>
      <c r="E142" s="27"/>
      <c r="F142" s="27"/>
      <c r="G142" s="28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x14ac:dyDescent="0.2">
      <c r="A143" s="27"/>
      <c r="B143" s="27"/>
      <c r="C143" s="27"/>
      <c r="D143" s="27"/>
      <c r="E143" s="27"/>
      <c r="F143" s="27"/>
      <c r="G143" s="28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x14ac:dyDescent="0.2">
      <c r="A144" s="27"/>
      <c r="B144" s="27"/>
      <c r="C144" s="27"/>
      <c r="D144" s="27"/>
      <c r="E144" s="27"/>
      <c r="F144" s="27"/>
      <c r="G144" s="28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x14ac:dyDescent="0.2">
      <c r="A145" s="27"/>
      <c r="B145" s="27"/>
      <c r="C145" s="27"/>
      <c r="D145" s="27"/>
      <c r="E145" s="27"/>
      <c r="F145" s="27"/>
      <c r="G145" s="28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x14ac:dyDescent="0.2">
      <c r="A146" s="27"/>
      <c r="B146" s="27"/>
      <c r="C146" s="27"/>
      <c r="D146" s="27"/>
      <c r="E146" s="27"/>
      <c r="F146" s="27"/>
      <c r="G146" s="28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x14ac:dyDescent="0.2">
      <c r="A147" s="27"/>
      <c r="B147" s="27"/>
      <c r="C147" s="27"/>
      <c r="D147" s="27"/>
      <c r="E147" s="27"/>
      <c r="F147" s="27"/>
      <c r="G147" s="28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x14ac:dyDescent="0.2">
      <c r="A148" s="27"/>
      <c r="B148" s="27"/>
      <c r="C148" s="27"/>
      <c r="D148" s="27"/>
      <c r="E148" s="27"/>
      <c r="F148" s="27"/>
      <c r="G148" s="28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x14ac:dyDescent="0.2">
      <c r="A149" s="27"/>
      <c r="B149" s="27"/>
      <c r="C149" s="27"/>
      <c r="D149" s="27"/>
      <c r="E149" s="27"/>
      <c r="F149" s="27"/>
      <c r="G149" s="28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x14ac:dyDescent="0.2">
      <c r="A150" s="27"/>
      <c r="B150" s="27"/>
      <c r="C150" s="27"/>
      <c r="D150" s="27"/>
      <c r="E150" s="27"/>
      <c r="F150" s="27"/>
      <c r="G150" s="28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x14ac:dyDescent="0.2">
      <c r="A151" s="27"/>
      <c r="B151" s="27"/>
      <c r="C151" s="27"/>
      <c r="D151" s="27"/>
      <c r="E151" s="27"/>
      <c r="F151" s="27"/>
      <c r="G151" s="28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x14ac:dyDescent="0.2">
      <c r="A152" s="27"/>
      <c r="B152" s="27"/>
      <c r="C152" s="27"/>
      <c r="D152" s="27"/>
      <c r="E152" s="27"/>
      <c r="F152" s="27"/>
      <c r="G152" s="28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x14ac:dyDescent="0.2">
      <c r="A153" s="27"/>
      <c r="B153" s="27"/>
      <c r="C153" s="27"/>
      <c r="D153" s="27"/>
      <c r="E153" s="27"/>
      <c r="F153" s="27"/>
      <c r="G153" s="28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x14ac:dyDescent="0.2">
      <c r="A154" s="27"/>
      <c r="B154" s="27"/>
      <c r="C154" s="27"/>
      <c r="D154" s="27"/>
      <c r="E154" s="27"/>
      <c r="F154" s="27"/>
      <c r="G154" s="28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x14ac:dyDescent="0.2">
      <c r="A155" s="27"/>
      <c r="B155" s="27"/>
      <c r="C155" s="27"/>
      <c r="D155" s="27"/>
      <c r="E155" s="27"/>
      <c r="F155" s="27"/>
      <c r="G155" s="28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x14ac:dyDescent="0.2">
      <c r="A156" s="27"/>
      <c r="B156" s="27"/>
      <c r="C156" s="27"/>
      <c r="D156" s="27"/>
      <c r="E156" s="27"/>
      <c r="F156" s="27"/>
      <c r="G156" s="28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x14ac:dyDescent="0.2">
      <c r="A157" s="27"/>
      <c r="B157" s="27"/>
      <c r="C157" s="27"/>
      <c r="D157" s="27"/>
      <c r="E157" s="27"/>
      <c r="F157" s="27"/>
      <c r="G157" s="28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x14ac:dyDescent="0.2">
      <c r="A158" s="27"/>
      <c r="B158" s="27"/>
      <c r="C158" s="27"/>
      <c r="D158" s="27"/>
      <c r="E158" s="27"/>
      <c r="F158" s="27"/>
      <c r="G158" s="28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1:24" x14ac:dyDescent="0.2">
      <c r="A159" s="27"/>
      <c r="B159" s="27"/>
      <c r="C159" s="27"/>
      <c r="D159" s="27"/>
      <c r="E159" s="27"/>
      <c r="F159" s="27"/>
      <c r="G159" s="28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x14ac:dyDescent="0.2">
      <c r="A160" s="27"/>
      <c r="B160" s="27"/>
      <c r="C160" s="27"/>
      <c r="D160" s="27"/>
      <c r="E160" s="27"/>
      <c r="F160" s="27"/>
      <c r="G160" s="28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x14ac:dyDescent="0.2">
      <c r="A161" s="27"/>
      <c r="B161" s="27"/>
      <c r="C161" s="27"/>
      <c r="D161" s="27"/>
      <c r="E161" s="27"/>
      <c r="F161" s="27"/>
      <c r="G161" s="28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1:24" x14ac:dyDescent="0.2">
      <c r="A162" s="27"/>
      <c r="B162" s="27"/>
      <c r="C162" s="27"/>
      <c r="D162" s="27"/>
      <c r="E162" s="27"/>
      <c r="F162" s="27"/>
      <c r="G162" s="28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1:24" x14ac:dyDescent="0.2">
      <c r="A163" s="27"/>
      <c r="B163" s="27"/>
      <c r="C163" s="27"/>
      <c r="D163" s="27"/>
      <c r="E163" s="27"/>
      <c r="F163" s="27"/>
      <c r="G163" s="28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1:24" x14ac:dyDescent="0.2">
      <c r="A164" s="27"/>
      <c r="B164" s="27"/>
      <c r="C164" s="27"/>
      <c r="D164" s="27"/>
      <c r="E164" s="27"/>
      <c r="F164" s="27"/>
      <c r="G164" s="28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4" x14ac:dyDescent="0.2">
      <c r="A165" s="27"/>
      <c r="B165" s="27"/>
      <c r="C165" s="27"/>
      <c r="D165" s="27"/>
      <c r="E165" s="27"/>
      <c r="F165" s="27"/>
      <c r="G165" s="28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4" x14ac:dyDescent="0.2">
      <c r="A166" s="27"/>
      <c r="B166" s="27"/>
      <c r="C166" s="27"/>
      <c r="D166" s="27"/>
      <c r="E166" s="27"/>
      <c r="F166" s="27"/>
      <c r="G166" s="28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1:24" x14ac:dyDescent="0.2">
      <c r="A167" s="27"/>
      <c r="B167" s="27"/>
      <c r="C167" s="27"/>
      <c r="D167" s="27"/>
      <c r="E167" s="27"/>
      <c r="F167" s="27"/>
      <c r="G167" s="28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1:24" x14ac:dyDescent="0.2">
      <c r="A168" s="27"/>
      <c r="B168" s="27"/>
      <c r="C168" s="27"/>
      <c r="D168" s="27"/>
      <c r="E168" s="27"/>
      <c r="F168" s="27"/>
      <c r="G168" s="28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1:24" x14ac:dyDescent="0.2">
      <c r="A169" s="27"/>
      <c r="B169" s="27"/>
      <c r="C169" s="27"/>
      <c r="D169" s="27"/>
      <c r="E169" s="27"/>
      <c r="F169" s="27"/>
      <c r="G169" s="28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1:24" x14ac:dyDescent="0.2">
      <c r="A170" s="27"/>
      <c r="B170" s="27"/>
      <c r="C170" s="27"/>
      <c r="D170" s="27"/>
      <c r="E170" s="27"/>
      <c r="F170" s="27"/>
      <c r="G170" s="28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 spans="1:24" x14ac:dyDescent="0.2">
      <c r="A171" s="27"/>
      <c r="B171" s="27"/>
      <c r="C171" s="27"/>
      <c r="D171" s="27"/>
      <c r="E171" s="27"/>
      <c r="F171" s="27"/>
      <c r="G171" s="28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 spans="1:24" x14ac:dyDescent="0.2">
      <c r="A172" s="27"/>
      <c r="B172" s="27"/>
      <c r="C172" s="27"/>
      <c r="D172" s="27"/>
      <c r="E172" s="27"/>
      <c r="F172" s="27"/>
      <c r="G172" s="28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4" x14ac:dyDescent="0.2">
      <c r="A173" s="27"/>
      <c r="B173" s="27"/>
      <c r="C173" s="27"/>
      <c r="D173" s="27"/>
      <c r="E173" s="27"/>
      <c r="F173" s="27"/>
      <c r="G173" s="28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4" x14ac:dyDescent="0.2">
      <c r="A174" s="27"/>
      <c r="B174" s="27"/>
      <c r="C174" s="27"/>
      <c r="D174" s="27"/>
      <c r="E174" s="27"/>
      <c r="F174" s="27"/>
      <c r="G174" s="28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 spans="1:24" x14ac:dyDescent="0.2">
      <c r="A175" s="27"/>
      <c r="B175" s="27"/>
      <c r="C175" s="27"/>
      <c r="D175" s="27"/>
      <c r="E175" s="27"/>
      <c r="F175" s="27"/>
      <c r="G175" s="28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 spans="1:24" x14ac:dyDescent="0.2">
      <c r="A176" s="27"/>
      <c r="B176" s="27"/>
      <c r="C176" s="27"/>
      <c r="D176" s="27"/>
      <c r="E176" s="27"/>
      <c r="F176" s="27"/>
      <c r="G176" s="28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 spans="1:24" x14ac:dyDescent="0.2">
      <c r="A177" s="27"/>
      <c r="B177" s="27"/>
      <c r="C177" s="27"/>
      <c r="D177" s="27"/>
      <c r="E177" s="27"/>
      <c r="F177" s="27"/>
      <c r="G177" s="28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1:24" x14ac:dyDescent="0.2">
      <c r="A178" s="27"/>
      <c r="B178" s="27"/>
      <c r="C178" s="27"/>
      <c r="D178" s="27"/>
      <c r="E178" s="27"/>
      <c r="F178" s="27"/>
      <c r="G178" s="28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 spans="1:24" x14ac:dyDescent="0.2">
      <c r="A179" s="27"/>
      <c r="B179" s="27"/>
      <c r="C179" s="27"/>
      <c r="D179" s="27"/>
      <c r="E179" s="27"/>
      <c r="F179" s="27"/>
      <c r="G179" s="28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 spans="1:24" x14ac:dyDescent="0.2">
      <c r="A180" s="27"/>
      <c r="B180" s="27"/>
      <c r="C180" s="27"/>
      <c r="D180" s="27"/>
      <c r="E180" s="27"/>
      <c r="F180" s="27"/>
      <c r="G180" s="28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 spans="1:24" x14ac:dyDescent="0.2">
      <c r="A181" s="27"/>
      <c r="B181" s="27"/>
      <c r="C181" s="27"/>
      <c r="D181" s="27"/>
      <c r="E181" s="27"/>
      <c r="F181" s="27"/>
      <c r="G181" s="28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 spans="1:24" x14ac:dyDescent="0.2">
      <c r="A182" s="27"/>
      <c r="B182" s="27"/>
      <c r="C182" s="27"/>
      <c r="D182" s="27"/>
      <c r="E182" s="27"/>
      <c r="F182" s="27"/>
      <c r="G182" s="28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 spans="1:24" x14ac:dyDescent="0.2">
      <c r="A183" s="27"/>
      <c r="B183" s="27"/>
      <c r="C183" s="27"/>
      <c r="D183" s="27"/>
      <c r="E183" s="27"/>
      <c r="F183" s="27"/>
      <c r="G183" s="28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 spans="1:24" x14ac:dyDescent="0.2">
      <c r="A184" s="27"/>
      <c r="B184" s="27"/>
      <c r="C184" s="27"/>
      <c r="D184" s="27"/>
      <c r="E184" s="27"/>
      <c r="F184" s="27"/>
      <c r="G184" s="28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 spans="1:24" x14ac:dyDescent="0.2">
      <c r="A185" s="27"/>
      <c r="B185" s="27"/>
      <c r="C185" s="27"/>
      <c r="D185" s="27"/>
      <c r="E185" s="27"/>
      <c r="F185" s="27"/>
      <c r="G185" s="28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 spans="1:24" x14ac:dyDescent="0.2">
      <c r="A186" s="27"/>
      <c r="B186" s="27"/>
      <c r="C186" s="27"/>
      <c r="D186" s="27"/>
      <c r="E186" s="27"/>
      <c r="F186" s="27"/>
      <c r="G186" s="28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 spans="1:24" x14ac:dyDescent="0.2">
      <c r="A187" s="27"/>
      <c r="B187" s="27"/>
      <c r="C187" s="27"/>
      <c r="D187" s="27"/>
      <c r="E187" s="27"/>
      <c r="F187" s="27"/>
      <c r="G187" s="28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 spans="1:24" x14ac:dyDescent="0.2">
      <c r="A188" s="27"/>
      <c r="B188" s="27"/>
      <c r="C188" s="27"/>
      <c r="D188" s="27"/>
      <c r="E188" s="27"/>
      <c r="F188" s="27"/>
      <c r="G188" s="28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 spans="1:24" x14ac:dyDescent="0.2">
      <c r="A189" s="27"/>
      <c r="B189" s="27"/>
      <c r="C189" s="27"/>
      <c r="D189" s="27"/>
      <c r="E189" s="27"/>
      <c r="F189" s="27"/>
      <c r="G189" s="28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 spans="1:24" x14ac:dyDescent="0.2">
      <c r="A190" s="27"/>
      <c r="B190" s="27"/>
      <c r="C190" s="27"/>
      <c r="D190" s="27"/>
      <c r="E190" s="27"/>
      <c r="F190" s="27"/>
      <c r="G190" s="28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 spans="1:24" x14ac:dyDescent="0.2">
      <c r="A191" s="27"/>
      <c r="B191" s="27"/>
      <c r="C191" s="27"/>
      <c r="D191" s="27"/>
      <c r="E191" s="27"/>
      <c r="F191" s="27"/>
      <c r="G191" s="28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</row>
    <row r="192" spans="1:24" x14ac:dyDescent="0.2">
      <c r="A192" s="27"/>
      <c r="B192" s="27"/>
      <c r="C192" s="27"/>
      <c r="D192" s="27"/>
      <c r="E192" s="27"/>
      <c r="F192" s="27"/>
      <c r="G192" s="28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</row>
    <row r="193" spans="1:24" x14ac:dyDescent="0.2">
      <c r="A193" s="27"/>
      <c r="B193" s="27"/>
      <c r="C193" s="27"/>
      <c r="D193" s="27"/>
      <c r="E193" s="27"/>
      <c r="F193" s="27"/>
      <c r="G193" s="28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</row>
    <row r="194" spans="1:24" x14ac:dyDescent="0.2">
      <c r="A194" s="27"/>
      <c r="B194" s="27"/>
      <c r="C194" s="27"/>
      <c r="D194" s="27"/>
      <c r="E194" s="27"/>
      <c r="F194" s="27"/>
      <c r="G194" s="28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</row>
    <row r="195" spans="1:24" x14ac:dyDescent="0.2">
      <c r="A195" s="27"/>
      <c r="B195" s="27"/>
      <c r="C195" s="27"/>
      <c r="D195" s="27"/>
      <c r="E195" s="27"/>
      <c r="F195" s="27"/>
      <c r="G195" s="28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</row>
    <row r="196" spans="1:24" x14ac:dyDescent="0.2">
      <c r="A196" s="27"/>
      <c r="B196" s="27"/>
      <c r="C196" s="27"/>
      <c r="D196" s="27"/>
      <c r="E196" s="27"/>
      <c r="F196" s="27"/>
      <c r="G196" s="28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</row>
    <row r="197" spans="1:24" x14ac:dyDescent="0.2">
      <c r="U197" s="27"/>
      <c r="V197" s="27"/>
      <c r="W197" s="27"/>
      <c r="X197" s="27"/>
    </row>
    <row r="198" spans="1:24" x14ac:dyDescent="0.2">
      <c r="U198" s="27"/>
      <c r="V198" s="27"/>
      <c r="W198" s="27"/>
      <c r="X198" s="27"/>
    </row>
    <row r="199" spans="1:24" x14ac:dyDescent="0.2">
      <c r="U199" s="27"/>
      <c r="V199" s="27"/>
      <c r="W199" s="27"/>
      <c r="X199" s="27"/>
    </row>
    <row r="200" spans="1:24" x14ac:dyDescent="0.2">
      <c r="U200" s="27"/>
      <c r="V200" s="27"/>
      <c r="W200" s="27"/>
      <c r="X200" s="27"/>
    </row>
    <row r="201" spans="1:24" x14ac:dyDescent="0.2">
      <c r="U201" s="27"/>
      <c r="V201" s="27"/>
      <c r="W201" s="27"/>
      <c r="X201" s="27"/>
    </row>
    <row r="202" spans="1:24" x14ac:dyDescent="0.2">
      <c r="U202" s="27"/>
      <c r="V202" s="27"/>
      <c r="W202" s="27"/>
      <c r="X202" s="27"/>
    </row>
    <row r="203" spans="1:24" x14ac:dyDescent="0.2">
      <c r="U203" s="27"/>
      <c r="V203" s="27"/>
      <c r="W203" s="27"/>
      <c r="X203" s="27"/>
    </row>
    <row r="204" spans="1:24" x14ac:dyDescent="0.2">
      <c r="U204" s="27"/>
      <c r="V204" s="27"/>
      <c r="W204" s="27"/>
      <c r="X204" s="27"/>
    </row>
    <row r="205" spans="1:24" x14ac:dyDescent="0.2">
      <c r="U205" s="27"/>
      <c r="V205" s="27"/>
      <c r="W205" s="27"/>
      <c r="X205" s="27"/>
    </row>
    <row r="206" spans="1:24" x14ac:dyDescent="0.2">
      <c r="U206" s="27"/>
      <c r="V206" s="27"/>
      <c r="W206" s="27"/>
      <c r="X206" s="27"/>
    </row>
    <row r="207" spans="1:24" x14ac:dyDescent="0.2">
      <c r="U207" s="27"/>
      <c r="V207" s="27"/>
      <c r="W207" s="27"/>
      <c r="X207" s="27"/>
    </row>
    <row r="208" spans="1:24" x14ac:dyDescent="0.2">
      <c r="U208" s="27"/>
      <c r="V208" s="27"/>
      <c r="W208" s="27"/>
      <c r="X208" s="27"/>
    </row>
    <row r="209" spans="21:24" x14ac:dyDescent="0.2">
      <c r="U209" s="27"/>
      <c r="V209" s="27"/>
      <c r="W209" s="27"/>
      <c r="X209" s="27"/>
    </row>
    <row r="210" spans="21:24" x14ac:dyDescent="0.2">
      <c r="U210" s="27"/>
      <c r="V210" s="27"/>
      <c r="W210" s="27"/>
      <c r="X210" s="27"/>
    </row>
    <row r="211" spans="21:24" x14ac:dyDescent="0.2">
      <c r="U211" s="27"/>
      <c r="V211" s="27"/>
      <c r="W211" s="27"/>
      <c r="X211" s="27"/>
    </row>
    <row r="212" spans="21:24" x14ac:dyDescent="0.2">
      <c r="U212" s="27"/>
      <c r="V212" s="27"/>
      <c r="W212" s="27"/>
      <c r="X212" s="27"/>
    </row>
    <row r="213" spans="21:24" x14ac:dyDescent="0.2">
      <c r="U213" s="27"/>
      <c r="V213" s="27"/>
      <c r="W213" s="27"/>
      <c r="X213" s="27"/>
    </row>
    <row r="214" spans="21:24" x14ac:dyDescent="0.2">
      <c r="U214" s="27"/>
      <c r="V214" s="27"/>
      <c r="W214" s="27"/>
      <c r="X214" s="27"/>
    </row>
    <row r="215" spans="21:24" x14ac:dyDescent="0.2">
      <c r="U215" s="27"/>
      <c r="V215" s="27"/>
      <c r="W215" s="27"/>
      <c r="X215" s="27"/>
    </row>
    <row r="216" spans="21:24" x14ac:dyDescent="0.2">
      <c r="U216" s="27"/>
      <c r="V216" s="27"/>
      <c r="W216" s="27"/>
      <c r="X216" s="27"/>
    </row>
    <row r="217" spans="21:24" x14ac:dyDescent="0.2">
      <c r="U217" s="27"/>
      <c r="V217" s="27"/>
      <c r="W217" s="27"/>
      <c r="X217" s="27"/>
    </row>
    <row r="218" spans="21:24" x14ac:dyDescent="0.2">
      <c r="U218" s="27"/>
      <c r="V218" s="27"/>
      <c r="W218" s="27"/>
      <c r="X218" s="27"/>
    </row>
    <row r="219" spans="21:24" x14ac:dyDescent="0.2">
      <c r="U219" s="27"/>
      <c r="V219" s="27"/>
      <c r="W219" s="27"/>
      <c r="X219" s="27"/>
    </row>
    <row r="220" spans="21:24" x14ac:dyDescent="0.2">
      <c r="U220" s="27"/>
      <c r="V220" s="27"/>
      <c r="W220" s="27"/>
      <c r="X220" s="27"/>
    </row>
    <row r="221" spans="21:24" x14ac:dyDescent="0.2">
      <c r="U221" s="27"/>
      <c r="V221" s="27"/>
      <c r="W221" s="27"/>
      <c r="X221" s="27"/>
    </row>
    <row r="222" spans="21:24" x14ac:dyDescent="0.2">
      <c r="U222" s="27"/>
      <c r="V222" s="27"/>
      <c r="W222" s="27"/>
      <c r="X222" s="27"/>
    </row>
    <row r="223" spans="21:24" x14ac:dyDescent="0.2">
      <c r="U223" s="27"/>
      <c r="V223" s="27"/>
      <c r="W223" s="27"/>
      <c r="X223" s="27"/>
    </row>
    <row r="224" spans="21:24" x14ac:dyDescent="0.2">
      <c r="U224" s="27"/>
      <c r="V224" s="27"/>
      <c r="W224" s="27"/>
      <c r="X224" s="27"/>
    </row>
    <row r="225" spans="21:24" x14ac:dyDescent="0.2">
      <c r="U225" s="27"/>
      <c r="V225" s="27"/>
      <c r="W225" s="27"/>
      <c r="X225" s="27"/>
    </row>
    <row r="226" spans="21:24" x14ac:dyDescent="0.2">
      <c r="U226" s="27"/>
      <c r="V226" s="27"/>
      <c r="W226" s="27"/>
      <c r="X226" s="27"/>
    </row>
    <row r="227" spans="21:24" x14ac:dyDescent="0.2">
      <c r="U227" s="27"/>
      <c r="V227" s="27"/>
      <c r="W227" s="27"/>
      <c r="X227" s="27"/>
    </row>
    <row r="228" spans="21:24" x14ac:dyDescent="0.2">
      <c r="U228" s="27"/>
      <c r="V228" s="27"/>
      <c r="W228" s="27"/>
      <c r="X228" s="27"/>
    </row>
    <row r="229" spans="21:24" x14ac:dyDescent="0.2">
      <c r="U229" s="27"/>
      <c r="V229" s="27"/>
      <c r="W229" s="27"/>
      <c r="X229" s="27"/>
    </row>
    <row r="230" spans="21:24" x14ac:dyDescent="0.2">
      <c r="U230" s="27"/>
      <c r="V230" s="27"/>
      <c r="W230" s="27"/>
      <c r="X230" s="27"/>
    </row>
    <row r="231" spans="21:24" x14ac:dyDescent="0.2">
      <c r="U231" s="27"/>
      <c r="V231" s="27"/>
      <c r="W231" s="27"/>
      <c r="X231" s="27"/>
    </row>
    <row r="232" spans="21:24" x14ac:dyDescent="0.2">
      <c r="U232" s="27"/>
      <c r="V232" s="27"/>
      <c r="W232" s="27"/>
      <c r="X232" s="27"/>
    </row>
  </sheetData>
  <customSheetViews>
    <customSheetView guid="{C6EDD224-DC1C-4078-8127-3D0165CB5CF6}" scale="70" showGridLines="0" fitToPage="1" hiddenRows="1">
      <selection sqref="A1:N43"/>
      <pageMargins left="0.5" right="0.5" top="1" bottom="1" header="0.5" footer="0.5"/>
      <pageSetup paperSize="3" scale="92" orientation="landscape" r:id="rId1"/>
      <headerFooter alignWithMargins="0"/>
    </customSheetView>
  </customSheetViews>
  <mergeCells count="35">
    <mergeCell ref="M26:N26"/>
    <mergeCell ref="J2:J9"/>
    <mergeCell ref="L3:L9"/>
    <mergeCell ref="N3:N9"/>
    <mergeCell ref="K2:L2"/>
    <mergeCell ref="I15:T15"/>
    <mergeCell ref="I18:T18"/>
    <mergeCell ref="P3:P9"/>
    <mergeCell ref="S3:S9"/>
    <mergeCell ref="H19:I19"/>
    <mergeCell ref="D25:H25"/>
    <mergeCell ref="G9:G10"/>
    <mergeCell ref="K3:K9"/>
    <mergeCell ref="O3:O9"/>
    <mergeCell ref="Q3:Q9"/>
    <mergeCell ref="A37:E37"/>
    <mergeCell ref="H2:H9"/>
    <mergeCell ref="A26:H26"/>
    <mergeCell ref="F9:F10"/>
    <mergeCell ref="D24:H24"/>
    <mergeCell ref="D23:H23"/>
    <mergeCell ref="A1:T1"/>
    <mergeCell ref="O2:T2"/>
    <mergeCell ref="R3:R9"/>
    <mergeCell ref="T3:T9"/>
    <mergeCell ref="M2:N2"/>
    <mergeCell ref="M3:M9"/>
    <mergeCell ref="A2:A10"/>
    <mergeCell ref="B2:B10"/>
    <mergeCell ref="C2:C10"/>
    <mergeCell ref="D2:D10"/>
    <mergeCell ref="E2:E10"/>
    <mergeCell ref="F2:G8"/>
    <mergeCell ref="I9:I10"/>
    <mergeCell ref="I2:I8"/>
  </mergeCells>
  <phoneticPr fontId="56" type="noConversion"/>
  <pageMargins left="0.5" right="0.5" top="1" bottom="1" header="0.5" footer="0.5"/>
  <pageSetup paperSize="3" scale="92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F4332-FD3B-4DD4-848D-56B98175F025}">
  <sheetPr>
    <pageSetUpPr fitToPage="1"/>
  </sheetPr>
  <dimension ref="A1:X226"/>
  <sheetViews>
    <sheetView showGridLines="0" zoomScale="75" zoomScaleNormal="75" workbookViewId="0">
      <selection activeCell="L18" sqref="L18"/>
    </sheetView>
  </sheetViews>
  <sheetFormatPr defaultRowHeight="12.75" x14ac:dyDescent="0.2"/>
  <cols>
    <col min="1" max="6" width="12.7109375" style="26" customWidth="1"/>
    <col min="7" max="7" width="12.7109375" style="30" customWidth="1"/>
    <col min="8" max="8" width="12.7109375" style="26" customWidth="1"/>
    <col min="9" max="9" width="10.5703125" style="26" customWidth="1"/>
    <col min="10" max="20" width="12.7109375" style="26" customWidth="1"/>
    <col min="21" max="28" width="9.140625" style="26"/>
    <col min="29" max="29" width="11.5703125" style="26" bestFit="1" customWidth="1"/>
    <col min="30" max="16384" width="9.140625" style="26"/>
  </cols>
  <sheetData>
    <row r="1" spans="1:22" s="16" customFormat="1" ht="24.95" customHeight="1" thickBot="1" x14ac:dyDescent="0.25">
      <c r="A1" s="753" t="s">
        <v>15515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  <c r="R1" s="754"/>
      <c r="S1" s="754"/>
      <c r="T1" s="755"/>
      <c r="V1" s="17"/>
    </row>
    <row r="2" spans="1:22" s="16" customFormat="1" ht="20.100000000000001" customHeight="1" thickBot="1" x14ac:dyDescent="0.25">
      <c r="A2" s="765" t="s">
        <v>3</v>
      </c>
      <c r="B2" s="766" t="s">
        <v>5</v>
      </c>
      <c r="C2" s="767" t="s">
        <v>4</v>
      </c>
      <c r="D2" s="766" t="s">
        <v>14405</v>
      </c>
      <c r="E2" s="766" t="s">
        <v>14406</v>
      </c>
      <c r="F2" s="770" t="s">
        <v>8</v>
      </c>
      <c r="G2" s="771"/>
      <c r="H2" s="767" t="s">
        <v>15536</v>
      </c>
      <c r="I2" s="776" t="s">
        <v>15494</v>
      </c>
      <c r="J2" s="766" t="s">
        <v>15537</v>
      </c>
      <c r="K2" s="756">
        <v>203</v>
      </c>
      <c r="L2" s="758"/>
      <c r="M2" s="756">
        <v>204</v>
      </c>
      <c r="N2" s="758"/>
      <c r="O2" s="756">
        <v>304</v>
      </c>
      <c r="P2" s="757"/>
      <c r="Q2" s="756" t="s">
        <v>15500</v>
      </c>
      <c r="R2" s="757"/>
      <c r="S2" s="757"/>
      <c r="T2" s="758"/>
    </row>
    <row r="3" spans="1:22" s="16" customFormat="1" ht="23.1" customHeight="1" thickBot="1" x14ac:dyDescent="0.25">
      <c r="A3" s="765"/>
      <c r="B3" s="766"/>
      <c r="C3" s="768"/>
      <c r="D3" s="766"/>
      <c r="E3" s="766"/>
      <c r="F3" s="772"/>
      <c r="G3" s="773"/>
      <c r="H3" s="768"/>
      <c r="I3" s="778"/>
      <c r="J3" s="766"/>
      <c r="K3" s="759" t="s">
        <v>15495</v>
      </c>
      <c r="L3" s="792" t="s">
        <v>15535</v>
      </c>
      <c r="M3" s="792" t="s">
        <v>15653</v>
      </c>
      <c r="N3" s="792" t="s">
        <v>15671</v>
      </c>
      <c r="O3" s="759" t="s">
        <v>15495</v>
      </c>
      <c r="P3" s="792" t="s">
        <v>839</v>
      </c>
      <c r="Q3" s="796" t="s">
        <v>15538</v>
      </c>
      <c r="R3" s="796" t="s">
        <v>15540</v>
      </c>
      <c r="S3" s="796" t="s">
        <v>15541</v>
      </c>
      <c r="T3" s="792" t="s">
        <v>15539</v>
      </c>
    </row>
    <row r="4" spans="1:22" s="16" customFormat="1" ht="23.1" customHeight="1" thickBot="1" x14ac:dyDescent="0.25">
      <c r="A4" s="765"/>
      <c r="B4" s="766"/>
      <c r="C4" s="768"/>
      <c r="D4" s="766"/>
      <c r="E4" s="766"/>
      <c r="F4" s="772"/>
      <c r="G4" s="773"/>
      <c r="H4" s="768"/>
      <c r="I4" s="778"/>
      <c r="J4" s="766"/>
      <c r="K4" s="760"/>
      <c r="L4" s="792"/>
      <c r="M4" s="792"/>
      <c r="N4" s="792"/>
      <c r="O4" s="760"/>
      <c r="P4" s="792"/>
      <c r="Q4" s="797"/>
      <c r="R4" s="797"/>
      <c r="S4" s="797"/>
      <c r="T4" s="792"/>
    </row>
    <row r="5" spans="1:22" s="16" customFormat="1" ht="23.1" customHeight="1" thickBot="1" x14ac:dyDescent="0.25">
      <c r="A5" s="765"/>
      <c r="B5" s="766"/>
      <c r="C5" s="768"/>
      <c r="D5" s="766"/>
      <c r="E5" s="766"/>
      <c r="F5" s="772"/>
      <c r="G5" s="773"/>
      <c r="H5" s="768"/>
      <c r="I5" s="778"/>
      <c r="J5" s="791"/>
      <c r="K5" s="760"/>
      <c r="L5" s="792"/>
      <c r="M5" s="792"/>
      <c r="N5" s="792"/>
      <c r="O5" s="760"/>
      <c r="P5" s="792"/>
      <c r="Q5" s="797"/>
      <c r="R5" s="797"/>
      <c r="S5" s="797"/>
      <c r="T5" s="792"/>
    </row>
    <row r="6" spans="1:22" s="16" customFormat="1" ht="22.5" customHeight="1" thickBot="1" x14ac:dyDescent="0.25">
      <c r="A6" s="765"/>
      <c r="B6" s="766"/>
      <c r="C6" s="768"/>
      <c r="D6" s="766"/>
      <c r="E6" s="766"/>
      <c r="F6" s="772"/>
      <c r="G6" s="773"/>
      <c r="H6" s="768"/>
      <c r="I6" s="778"/>
      <c r="J6" s="791"/>
      <c r="K6" s="760"/>
      <c r="L6" s="792"/>
      <c r="M6" s="792"/>
      <c r="N6" s="792"/>
      <c r="O6" s="760"/>
      <c r="P6" s="792"/>
      <c r="Q6" s="797"/>
      <c r="R6" s="797"/>
      <c r="S6" s="797"/>
      <c r="T6" s="792"/>
    </row>
    <row r="7" spans="1:22" s="16" customFormat="1" ht="23.1" customHeight="1" thickBot="1" x14ac:dyDescent="0.25">
      <c r="A7" s="765"/>
      <c r="B7" s="766"/>
      <c r="C7" s="768"/>
      <c r="D7" s="766"/>
      <c r="E7" s="766"/>
      <c r="F7" s="772"/>
      <c r="G7" s="773"/>
      <c r="H7" s="768"/>
      <c r="I7" s="778"/>
      <c r="J7" s="791"/>
      <c r="K7" s="760"/>
      <c r="L7" s="792"/>
      <c r="M7" s="792"/>
      <c r="N7" s="792"/>
      <c r="O7" s="760"/>
      <c r="P7" s="792"/>
      <c r="Q7" s="797"/>
      <c r="R7" s="797"/>
      <c r="S7" s="797"/>
      <c r="T7" s="792"/>
    </row>
    <row r="8" spans="1:22" s="16" customFormat="1" ht="23.1" customHeight="1" thickBot="1" x14ac:dyDescent="0.25">
      <c r="A8" s="765"/>
      <c r="B8" s="766"/>
      <c r="C8" s="768"/>
      <c r="D8" s="766"/>
      <c r="E8" s="766"/>
      <c r="F8" s="774"/>
      <c r="G8" s="775"/>
      <c r="H8" s="768"/>
      <c r="I8" s="777"/>
      <c r="J8" s="791"/>
      <c r="K8" s="760"/>
      <c r="L8" s="792"/>
      <c r="M8" s="792"/>
      <c r="N8" s="792"/>
      <c r="O8" s="760"/>
      <c r="P8" s="792"/>
      <c r="Q8" s="797"/>
      <c r="R8" s="797"/>
      <c r="S8" s="797"/>
      <c r="T8" s="792"/>
    </row>
    <row r="9" spans="1:22" s="16" customFormat="1" ht="23.1" customHeight="1" thickBot="1" x14ac:dyDescent="0.25">
      <c r="A9" s="765"/>
      <c r="B9" s="766"/>
      <c r="C9" s="768"/>
      <c r="D9" s="766"/>
      <c r="E9" s="766"/>
      <c r="F9" s="784" t="s">
        <v>6</v>
      </c>
      <c r="G9" s="803" t="s">
        <v>23</v>
      </c>
      <c r="H9" s="769"/>
      <c r="I9" s="776" t="s">
        <v>15587</v>
      </c>
      <c r="J9" s="791"/>
      <c r="K9" s="761"/>
      <c r="L9" s="792"/>
      <c r="M9" s="792"/>
      <c r="N9" s="792"/>
      <c r="O9" s="761"/>
      <c r="P9" s="792"/>
      <c r="Q9" s="797"/>
      <c r="R9" s="797"/>
      <c r="S9" s="797"/>
      <c r="T9" s="792"/>
    </row>
    <row r="10" spans="1:22" s="16" customFormat="1" ht="20.100000000000001" customHeight="1" thickBot="1" x14ac:dyDescent="0.25">
      <c r="A10" s="765"/>
      <c r="B10" s="766"/>
      <c r="C10" s="769"/>
      <c r="D10" s="766"/>
      <c r="E10" s="766"/>
      <c r="F10" s="785"/>
      <c r="G10" s="804"/>
      <c r="H10" s="233" t="s">
        <v>34</v>
      </c>
      <c r="I10" s="777"/>
      <c r="J10" s="233" t="s">
        <v>20</v>
      </c>
      <c r="K10" s="253" t="s">
        <v>7</v>
      </c>
      <c r="L10" s="233" t="s">
        <v>21</v>
      </c>
      <c r="M10" s="233" t="s">
        <v>20</v>
      </c>
      <c r="N10" s="712" t="s">
        <v>597</v>
      </c>
      <c r="O10" s="253" t="s">
        <v>7</v>
      </c>
      <c r="P10" s="233" t="s">
        <v>21</v>
      </c>
      <c r="Q10" s="233" t="s">
        <v>20</v>
      </c>
      <c r="R10" s="253" t="s">
        <v>585</v>
      </c>
      <c r="S10" s="253" t="s">
        <v>585</v>
      </c>
      <c r="T10" s="61" t="s">
        <v>9</v>
      </c>
    </row>
    <row r="11" spans="1:22" s="16" customFormat="1" ht="20.100000000000001" customHeight="1" x14ac:dyDescent="0.2">
      <c r="A11" s="504"/>
      <c r="B11" s="254"/>
      <c r="C11" s="254"/>
      <c r="D11" s="255"/>
      <c r="E11" s="255"/>
      <c r="F11" s="59"/>
      <c r="G11" s="256"/>
      <c r="H11" s="255"/>
      <c r="I11" s="257"/>
      <c r="J11" s="59"/>
      <c r="K11" s="59"/>
      <c r="L11" s="59"/>
      <c r="M11" s="59"/>
      <c r="N11" s="59"/>
      <c r="O11" s="59"/>
      <c r="P11" s="59"/>
      <c r="Q11" s="258"/>
      <c r="R11" s="259"/>
      <c r="S11" s="259"/>
      <c r="T11" s="260"/>
    </row>
    <row r="12" spans="1:22" s="16" customFormat="1" ht="20.100000000000001" customHeight="1" x14ac:dyDescent="0.2">
      <c r="A12" s="261">
        <v>1</v>
      </c>
      <c r="B12" s="261" t="s">
        <v>15254</v>
      </c>
      <c r="C12" s="261" t="s">
        <v>15255</v>
      </c>
      <c r="D12" s="262">
        <v>3.32</v>
      </c>
      <c r="E12" s="263">
        <v>5.92</v>
      </c>
      <c r="F12" s="264">
        <f>E12-D12</f>
        <v>2.6</v>
      </c>
      <c r="G12" s="265">
        <f>CEILING(F12*5280,0.1)</f>
        <v>13728</v>
      </c>
      <c r="H12" s="266">
        <v>22</v>
      </c>
      <c r="I12" s="261">
        <v>3</v>
      </c>
      <c r="J12" s="265">
        <f>G12*H12/9</f>
        <v>33557.300000000003</v>
      </c>
      <c r="K12" s="265">
        <v>12</v>
      </c>
      <c r="L12" s="265">
        <f>G12*4/9*K12/36</f>
        <v>2033.8</v>
      </c>
      <c r="M12" s="265">
        <f>G12*2/9</f>
        <v>3050.7</v>
      </c>
      <c r="N12" s="265">
        <f>J12/2000</f>
        <v>16.8</v>
      </c>
      <c r="O12" s="265">
        <v>6</v>
      </c>
      <c r="P12" s="267">
        <f>G12*4/9*O12/36</f>
        <v>1016.9</v>
      </c>
      <c r="Q12" s="268">
        <f>J12</f>
        <v>33557.300000000003</v>
      </c>
      <c r="R12" s="268">
        <f t="shared" ref="R12:R15" si="0">Q12*6/36*2*0.01</f>
        <v>111.9</v>
      </c>
      <c r="S12" s="272">
        <f>(Q12*6/36)*27*110/2000*0.01</f>
        <v>83.1</v>
      </c>
      <c r="T12" s="267">
        <f>Q12*6/36*2*7</f>
        <v>78300.399999999994</v>
      </c>
    </row>
    <row r="13" spans="1:22" s="16" customFormat="1" ht="20.100000000000001" customHeight="1" x14ac:dyDescent="0.2">
      <c r="A13" s="261"/>
      <c r="B13" s="261"/>
      <c r="C13" s="261"/>
      <c r="D13" s="262">
        <v>5.92</v>
      </c>
      <c r="E13" s="263">
        <v>5.98</v>
      </c>
      <c r="F13" s="264">
        <f>E13-D13</f>
        <v>0.06</v>
      </c>
      <c r="G13" s="265">
        <f>CEILING(F13*5280,0.1)</f>
        <v>316.8</v>
      </c>
      <c r="H13" s="266">
        <v>22</v>
      </c>
      <c r="I13" s="261">
        <v>3</v>
      </c>
      <c r="J13" s="265">
        <f t="shared" ref="J13:J16" si="1">G13*H13/9</f>
        <v>774.4</v>
      </c>
      <c r="K13" s="265"/>
      <c r="L13" s="265"/>
      <c r="M13" s="265"/>
      <c r="N13" s="265"/>
      <c r="O13" s="265"/>
      <c r="P13" s="267"/>
      <c r="Q13" s="268">
        <f t="shared" ref="Q13:Q16" si="2">J13</f>
        <v>774.4</v>
      </c>
      <c r="R13" s="268">
        <f t="shared" si="0"/>
        <v>2.6</v>
      </c>
      <c r="S13" s="272">
        <f t="shared" ref="S13:S16" si="3">(Q13*6/36)*27*110/2000*0.01</f>
        <v>1.9</v>
      </c>
      <c r="T13" s="267">
        <f t="shared" ref="T13:T16" si="4">Q13*6/36*2*7</f>
        <v>1806.9</v>
      </c>
    </row>
    <row r="14" spans="1:22" s="16" customFormat="1" ht="20.100000000000001" customHeight="1" x14ac:dyDescent="0.2">
      <c r="A14" s="261"/>
      <c r="B14" s="261"/>
      <c r="C14" s="261"/>
      <c r="D14" s="262">
        <v>5.98</v>
      </c>
      <c r="E14" s="263">
        <v>6.6</v>
      </c>
      <c r="F14" s="264">
        <f t="shared" ref="F14:F16" si="5">E14-D14</f>
        <v>0.62</v>
      </c>
      <c r="G14" s="265">
        <f t="shared" ref="G14:G16" si="6">CEILING(F14*5280,0.1)</f>
        <v>3273.6</v>
      </c>
      <c r="H14" s="266">
        <v>22</v>
      </c>
      <c r="I14" s="261">
        <v>3</v>
      </c>
      <c r="J14" s="265">
        <f t="shared" si="1"/>
        <v>8002.1</v>
      </c>
      <c r="K14" s="265">
        <v>12</v>
      </c>
      <c r="L14" s="265">
        <f>G14*4/9*K14/36</f>
        <v>485</v>
      </c>
      <c r="M14" s="265">
        <f>G14*2/9</f>
        <v>727.5</v>
      </c>
      <c r="N14" s="265">
        <f>J14/2000</f>
        <v>4</v>
      </c>
      <c r="O14" s="265">
        <v>6</v>
      </c>
      <c r="P14" s="267">
        <f>G14*4/9*O14/36</f>
        <v>242.5</v>
      </c>
      <c r="Q14" s="268">
        <f t="shared" si="2"/>
        <v>8002.1</v>
      </c>
      <c r="R14" s="268">
        <f t="shared" si="0"/>
        <v>26.7</v>
      </c>
      <c r="S14" s="272">
        <f t="shared" si="3"/>
        <v>19.8</v>
      </c>
      <c r="T14" s="267">
        <f t="shared" si="4"/>
        <v>18671.599999999999</v>
      </c>
    </row>
    <row r="15" spans="1:22" s="16" customFormat="1" ht="20.100000000000001" customHeight="1" x14ac:dyDescent="0.2">
      <c r="A15" s="261"/>
      <c r="B15" s="261"/>
      <c r="C15" s="261"/>
      <c r="D15" s="262">
        <v>6.6</v>
      </c>
      <c r="E15" s="263">
        <v>6.64</v>
      </c>
      <c r="F15" s="264">
        <f t="shared" si="5"/>
        <v>0.04</v>
      </c>
      <c r="G15" s="265">
        <f t="shared" si="6"/>
        <v>211.2</v>
      </c>
      <c r="H15" s="266">
        <v>22</v>
      </c>
      <c r="I15" s="261">
        <v>3</v>
      </c>
      <c r="J15" s="265">
        <f t="shared" si="1"/>
        <v>516.29999999999995</v>
      </c>
      <c r="K15" s="265"/>
      <c r="L15" s="265"/>
      <c r="M15" s="265"/>
      <c r="N15" s="265"/>
      <c r="O15" s="265"/>
      <c r="P15" s="267"/>
      <c r="Q15" s="268">
        <f t="shared" si="2"/>
        <v>516.29999999999995</v>
      </c>
      <c r="R15" s="268">
        <f t="shared" si="0"/>
        <v>1.7</v>
      </c>
      <c r="S15" s="272">
        <f t="shared" si="3"/>
        <v>1.3</v>
      </c>
      <c r="T15" s="267">
        <f t="shared" si="4"/>
        <v>1204.7</v>
      </c>
    </row>
    <row r="16" spans="1:22" s="16" customFormat="1" ht="20.100000000000001" customHeight="1" x14ac:dyDescent="0.2">
      <c r="A16" s="261"/>
      <c r="B16" s="261"/>
      <c r="C16" s="261"/>
      <c r="D16" s="262">
        <v>6.64</v>
      </c>
      <c r="E16" s="263">
        <v>11.05</v>
      </c>
      <c r="F16" s="264">
        <f t="shared" si="5"/>
        <v>4.41</v>
      </c>
      <c r="G16" s="265">
        <f t="shared" si="6"/>
        <v>23284.799999999999</v>
      </c>
      <c r="H16" s="266">
        <v>22</v>
      </c>
      <c r="I16" s="261">
        <v>3</v>
      </c>
      <c r="J16" s="265">
        <f t="shared" si="1"/>
        <v>56918.400000000001</v>
      </c>
      <c r="K16" s="265">
        <v>12</v>
      </c>
      <c r="L16" s="265">
        <f>G16*4/9*K16/36</f>
        <v>3449.6</v>
      </c>
      <c r="M16" s="265">
        <f>G16*2/9</f>
        <v>5174.3999999999996</v>
      </c>
      <c r="N16" s="265">
        <f>J16/2000</f>
        <v>28.5</v>
      </c>
      <c r="O16" s="265">
        <v>6</v>
      </c>
      <c r="P16" s="267">
        <f>G16*4/9*O16/36</f>
        <v>1724.8</v>
      </c>
      <c r="Q16" s="268">
        <f t="shared" si="2"/>
        <v>56918.400000000001</v>
      </c>
      <c r="R16" s="268">
        <f>Q16*6/36*2*0.01</f>
        <v>189.7</v>
      </c>
      <c r="S16" s="272">
        <f t="shared" si="3"/>
        <v>140.9</v>
      </c>
      <c r="T16" s="267">
        <f t="shared" si="4"/>
        <v>132809.60000000001</v>
      </c>
    </row>
    <row r="17" spans="1:24" s="16" customFormat="1" ht="20.100000000000001" customHeight="1" x14ac:dyDescent="0.2">
      <c r="A17" s="261"/>
      <c r="B17" s="261"/>
      <c r="C17" s="261"/>
      <c r="D17" s="262"/>
      <c r="E17" s="263"/>
      <c r="F17" s="264"/>
      <c r="G17" s="265"/>
      <c r="H17" s="266"/>
      <c r="I17" s="261"/>
      <c r="J17" s="265"/>
      <c r="K17" s="265"/>
      <c r="L17" s="265"/>
      <c r="M17" s="265"/>
      <c r="N17" s="265"/>
      <c r="O17" s="265"/>
      <c r="P17" s="267"/>
      <c r="Q17" s="268"/>
      <c r="R17" s="268"/>
      <c r="S17" s="272"/>
      <c r="T17" s="267"/>
    </row>
    <row r="18" spans="1:24" s="16" customFormat="1" ht="20.100000000000001" customHeight="1" x14ac:dyDescent="0.2">
      <c r="A18" s="261"/>
      <c r="B18" s="261"/>
      <c r="C18" s="808" t="s">
        <v>15658</v>
      </c>
      <c r="D18" s="809"/>
      <c r="E18" s="809"/>
      <c r="F18" s="810"/>
      <c r="G18" s="701">
        <f>-'CULVERT_UTILITY DATA'!L41</f>
        <v>-165</v>
      </c>
      <c r="H18" s="266"/>
      <c r="I18" s="261"/>
      <c r="J18" s="701">
        <f>G18*20/9</f>
        <v>-366.7</v>
      </c>
      <c r="K18" s="270">
        <v>12</v>
      </c>
      <c r="L18" s="270">
        <f>G18*4/9*K18/36</f>
        <v>-24.4</v>
      </c>
      <c r="M18" s="270">
        <f>G18*4/9</f>
        <v>-73.3</v>
      </c>
      <c r="N18" s="701">
        <f>J18/2000</f>
        <v>-0.2</v>
      </c>
      <c r="O18" s="270">
        <v>6</v>
      </c>
      <c r="P18" s="271">
        <f>G18*4/9*O18/36</f>
        <v>-12.2</v>
      </c>
      <c r="Q18" s="272">
        <f>J18</f>
        <v>-366.7</v>
      </c>
      <c r="R18" s="368">
        <f>Q18*6/36*2*0.01</f>
        <v>-1.2</v>
      </c>
      <c r="S18" s="272">
        <f t="shared" ref="S18:S19" si="7">(Q18*6/36)*27*110/2000*0.01</f>
        <v>-0.9</v>
      </c>
      <c r="T18" s="272">
        <f t="shared" ref="T18:T19" si="8">Q18*6/36*2*7</f>
        <v>-855.6</v>
      </c>
    </row>
    <row r="19" spans="1:24" s="16" customFormat="1" ht="20.100000000000001" customHeight="1" thickBot="1" x14ac:dyDescent="0.25">
      <c r="A19" s="261"/>
      <c r="B19" s="261"/>
      <c r="C19" s="806" t="s">
        <v>15657</v>
      </c>
      <c r="D19" s="807"/>
      <c r="E19" s="807"/>
      <c r="F19" s="807"/>
      <c r="G19" s="698">
        <f>-(SUM('BRIDGE TREATMENT DATA'!C19:C21)+SUM('BRIDGE TREATMENT DATA'!F19:F21)*2)</f>
        <v>-252</v>
      </c>
      <c r="H19" s="266"/>
      <c r="I19" s="261"/>
      <c r="J19" s="270">
        <f>-'BRIDGE TREATMENT DATA'!J23</f>
        <v>-588.1</v>
      </c>
      <c r="K19" s="270">
        <v>12</v>
      </c>
      <c r="L19" s="270">
        <f>G19*4/9*K19/36</f>
        <v>-37.299999999999997</v>
      </c>
      <c r="M19" s="270">
        <f>G19*4/9</f>
        <v>-112</v>
      </c>
      <c r="N19" s="701">
        <f>J19/2000</f>
        <v>-0.3</v>
      </c>
      <c r="O19" s="270">
        <v>6</v>
      </c>
      <c r="P19" s="271">
        <f>G19*4/9*O19/36</f>
        <v>-18.7</v>
      </c>
      <c r="Q19" s="272">
        <f>J19</f>
        <v>-588.1</v>
      </c>
      <c r="R19" s="368">
        <f>Q19*6/36*2*0.01</f>
        <v>-2</v>
      </c>
      <c r="S19" s="272">
        <f t="shared" si="7"/>
        <v>-1.5</v>
      </c>
      <c r="T19" s="272">
        <f t="shared" si="8"/>
        <v>-1372.2</v>
      </c>
    </row>
    <row r="20" spans="1:24" s="16" customFormat="1" ht="20.100000000000001" customHeight="1" thickBot="1" x14ac:dyDescent="0.25">
      <c r="A20" s="756" t="s">
        <v>15257</v>
      </c>
      <c r="B20" s="757"/>
      <c r="C20" s="757"/>
      <c r="D20" s="757"/>
      <c r="E20" s="757"/>
      <c r="F20" s="757"/>
      <c r="G20" s="758"/>
      <c r="H20" s="500"/>
      <c r="I20" s="508"/>
      <c r="J20" s="233"/>
      <c r="K20" s="509"/>
      <c r="L20" s="510">
        <f>SUM(L12:L19)</f>
        <v>5906.7</v>
      </c>
      <c r="M20" s="510">
        <f>SUM(M12:M19)</f>
        <v>8767.2999999999993</v>
      </c>
      <c r="N20" s="510">
        <f>SUM(N12:N19)</f>
        <v>48.8</v>
      </c>
      <c r="O20" s="509"/>
      <c r="P20" s="510">
        <f>SUM(P12:P19)</f>
        <v>2953.3</v>
      </c>
      <c r="Q20" s="509">
        <f>SUM(Q12:Q19)</f>
        <v>98813.7</v>
      </c>
      <c r="R20" s="509">
        <f>SUM(R12:R19)</f>
        <v>329.4</v>
      </c>
      <c r="S20" s="509">
        <f>SUM(S12:S19)</f>
        <v>244.6</v>
      </c>
      <c r="T20" s="510">
        <f>SUM(T12:T19)</f>
        <v>230565.4</v>
      </c>
    </row>
    <row r="21" spans="1:24" s="16" customFormat="1" ht="20.100000000000001" customHeight="1" x14ac:dyDescent="0.2">
      <c r="A21" s="51"/>
      <c r="B21" s="51"/>
      <c r="C21" s="51"/>
      <c r="D21" s="51"/>
      <c r="E21" s="51"/>
      <c r="F21" s="51"/>
      <c r="G21" s="51"/>
      <c r="H21" s="50"/>
      <c r="I21" s="52"/>
      <c r="J21" s="51"/>
      <c r="K21" s="51"/>
      <c r="L21" s="51"/>
      <c r="M21" s="51"/>
      <c r="N21" s="51"/>
      <c r="O21" s="805" t="s">
        <v>15542</v>
      </c>
      <c r="P21" s="805"/>
      <c r="Q21" s="805"/>
      <c r="R21" s="805"/>
      <c r="S21" s="805"/>
      <c r="T21" s="805"/>
    </row>
    <row r="22" spans="1:24" s="16" customFormat="1" ht="20.100000000000001" customHeight="1" x14ac:dyDescent="0.2">
      <c r="A22" s="15"/>
      <c r="B22" s="15"/>
      <c r="C22" s="15"/>
      <c r="D22" s="18"/>
      <c r="E22" s="19"/>
      <c r="F22" s="20"/>
      <c r="G22" s="21"/>
      <c r="H22" s="22"/>
      <c r="I22" s="15"/>
      <c r="J22" s="23"/>
      <c r="K22" s="89"/>
      <c r="L22" s="89"/>
      <c r="M22" s="89"/>
      <c r="N22" s="89"/>
      <c r="O22" s="89"/>
      <c r="P22" s="89"/>
      <c r="Q22" s="89"/>
      <c r="R22" s="89"/>
      <c r="S22" s="89"/>
      <c r="T22" s="89"/>
    </row>
    <row r="23" spans="1:24" s="16" customFormat="1" ht="20.100000000000001" customHeight="1" x14ac:dyDescent="0.2"/>
    <row r="24" spans="1:24" s="16" customFormat="1" ht="20.100000000000001" customHeight="1" x14ac:dyDescent="0.2">
      <c r="A24" s="68"/>
      <c r="B24" s="68"/>
      <c r="C24" s="68"/>
      <c r="D24" s="69"/>
      <c r="E24" s="70"/>
      <c r="F24" s="71"/>
      <c r="G24" s="72"/>
      <c r="H24" s="73"/>
      <c r="I24" s="15"/>
      <c r="J24" s="23"/>
      <c r="K24" s="23"/>
      <c r="L24" s="23"/>
      <c r="M24" s="23"/>
      <c r="N24" s="23"/>
      <c r="O24" s="23"/>
      <c r="P24" s="23"/>
      <c r="Q24" s="21"/>
      <c r="R24" s="21"/>
      <c r="S24" s="21"/>
      <c r="T24" s="21"/>
    </row>
    <row r="25" spans="1:24" s="16" customFormat="1" ht="20.100000000000001" customHeight="1" x14ac:dyDescent="0.2">
      <c r="A25" s="68"/>
      <c r="B25" s="68"/>
      <c r="C25" s="68"/>
      <c r="D25" s="69"/>
      <c r="E25" s="70"/>
      <c r="F25" s="71"/>
      <c r="G25" s="72"/>
      <c r="H25" s="74"/>
      <c r="I25" s="15"/>
      <c r="J25" s="23"/>
      <c r="K25" s="23"/>
      <c r="L25" s="23"/>
      <c r="M25" s="23"/>
      <c r="N25" s="23"/>
      <c r="O25" s="23"/>
      <c r="P25" s="23"/>
      <c r="Q25" s="21"/>
      <c r="R25" s="21"/>
      <c r="S25" s="21"/>
      <c r="T25" s="21"/>
    </row>
    <row r="26" spans="1:24" s="16" customFormat="1" ht="20.100000000000001" customHeight="1" x14ac:dyDescent="0.2">
      <c r="A26" s="68"/>
      <c r="B26" s="68"/>
      <c r="C26" s="68"/>
      <c r="D26" s="69"/>
      <c r="E26" s="70"/>
      <c r="F26" s="71"/>
      <c r="G26" s="72"/>
      <c r="H26" s="73"/>
      <c r="I26" s="15"/>
      <c r="J26" s="23"/>
      <c r="K26" s="23"/>
      <c r="L26" s="23"/>
      <c r="M26" s="23"/>
      <c r="N26" s="23"/>
      <c r="O26" s="23"/>
      <c r="P26" s="23"/>
      <c r="Q26" s="21"/>
      <c r="R26" s="21"/>
      <c r="S26" s="21"/>
      <c r="T26" s="21"/>
    </row>
    <row r="27" spans="1:24" s="16" customFormat="1" ht="20.100000000000001" customHeight="1" x14ac:dyDescent="0.2">
      <c r="A27" s="68"/>
      <c r="B27" s="68"/>
      <c r="C27" s="68"/>
      <c r="D27" s="69"/>
      <c r="E27" s="70"/>
      <c r="F27" s="71"/>
      <c r="G27" s="72"/>
      <c r="H27" s="73"/>
      <c r="I27" s="15"/>
      <c r="J27" s="23"/>
      <c r="K27" s="23"/>
      <c r="L27" s="23"/>
      <c r="M27" s="23"/>
      <c r="N27" s="23"/>
      <c r="O27" s="23"/>
      <c r="P27" s="23"/>
      <c r="Q27" s="21"/>
      <c r="R27" s="21"/>
      <c r="S27" s="21"/>
      <c r="T27" s="21"/>
    </row>
    <row r="28" spans="1:24" s="16" customFormat="1" ht="20.100000000000001" customHeight="1" x14ac:dyDescent="0.2">
      <c r="A28" s="68"/>
      <c r="B28" s="68"/>
      <c r="C28" s="68"/>
      <c r="D28" s="69"/>
      <c r="E28" s="70"/>
      <c r="F28" s="71"/>
      <c r="G28" s="72"/>
      <c r="H28" s="74"/>
      <c r="I28" s="15"/>
      <c r="J28" s="23"/>
      <c r="K28" s="23"/>
      <c r="L28" s="23"/>
      <c r="M28" s="23"/>
      <c r="N28" s="23"/>
      <c r="O28" s="23"/>
      <c r="P28" s="23"/>
      <c r="Q28" s="21"/>
      <c r="R28" s="21"/>
      <c r="S28" s="21"/>
      <c r="T28" s="21"/>
    </row>
    <row r="29" spans="1:24" s="16" customFormat="1" ht="20.100000000000001" customHeight="1" x14ac:dyDescent="0.2">
      <c r="A29" s="68"/>
      <c r="B29" s="68"/>
      <c r="C29" s="68"/>
      <c r="D29" s="69"/>
      <c r="E29" s="70"/>
      <c r="F29" s="71"/>
      <c r="G29" s="72"/>
      <c r="H29" s="74"/>
      <c r="I29" s="15"/>
      <c r="J29" s="23"/>
      <c r="K29" s="23"/>
      <c r="L29" s="23"/>
      <c r="M29" s="23"/>
      <c r="N29" s="23"/>
      <c r="O29" s="23"/>
      <c r="P29" s="23"/>
      <c r="Q29" s="21"/>
      <c r="R29" s="21"/>
      <c r="S29" s="21"/>
      <c r="T29" s="21"/>
    </row>
    <row r="30" spans="1:24" s="16" customFormat="1" ht="20.100000000000001" customHeight="1" x14ac:dyDescent="0.2">
      <c r="A30" s="15"/>
      <c r="B30" s="15"/>
      <c r="C30" s="15"/>
      <c r="D30" s="18"/>
      <c r="E30" s="19"/>
      <c r="F30" s="20"/>
      <c r="G30" s="21"/>
      <c r="H30" s="22"/>
      <c r="I30" s="15"/>
      <c r="J30" s="23"/>
      <c r="K30" s="23"/>
      <c r="L30" s="23"/>
      <c r="M30" s="23"/>
      <c r="N30" s="23"/>
      <c r="O30" s="23"/>
      <c r="P30" s="23"/>
      <c r="Q30" s="21"/>
      <c r="R30" s="21"/>
      <c r="S30" s="21"/>
      <c r="T30" s="21"/>
    </row>
    <row r="31" spans="1:24" ht="20.100000000000001" customHeight="1" x14ac:dyDescent="0.25">
      <c r="A31" s="779"/>
      <c r="B31" s="780"/>
      <c r="C31" s="780"/>
      <c r="D31" s="780"/>
      <c r="E31" s="780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5"/>
      <c r="Q31" s="23"/>
      <c r="R31" s="23"/>
      <c r="S31" s="23"/>
      <c r="T31" s="23"/>
    </row>
    <row r="32" spans="1:24" ht="20.100000000000001" customHeight="1" x14ac:dyDescent="0.2">
      <c r="A32" s="27"/>
      <c r="B32" s="27"/>
      <c r="C32" s="27"/>
      <c r="D32" s="27"/>
      <c r="E32" s="27"/>
      <c r="F32" s="27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9"/>
      <c r="W32" s="27"/>
      <c r="X32" s="27"/>
    </row>
    <row r="33" spans="1:24" ht="20.100000000000001" customHeight="1" x14ac:dyDescent="0.2">
      <c r="A33" s="27"/>
      <c r="B33" s="27"/>
      <c r="C33" s="27"/>
      <c r="D33" s="27"/>
      <c r="E33" s="27"/>
      <c r="F33" s="27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9"/>
      <c r="W33" s="27"/>
      <c r="X33" s="27"/>
    </row>
    <row r="34" spans="1:24" ht="20.100000000000001" customHeight="1" x14ac:dyDescent="0.2">
      <c r="A34" s="27"/>
      <c r="B34" s="27"/>
      <c r="C34" s="27"/>
      <c r="D34" s="27"/>
      <c r="E34" s="27"/>
      <c r="F34" s="27"/>
      <c r="G34" s="28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9"/>
      <c r="W34" s="27"/>
      <c r="X34" s="27"/>
    </row>
    <row r="35" spans="1:24" ht="20.100000000000001" customHeight="1" x14ac:dyDescent="0.2">
      <c r="A35" s="27"/>
      <c r="B35" s="27"/>
      <c r="C35" s="27"/>
      <c r="D35" s="27"/>
      <c r="E35" s="27"/>
      <c r="F35" s="27"/>
      <c r="G35" s="28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9"/>
      <c r="W35" s="27"/>
      <c r="X35" s="27"/>
    </row>
    <row r="36" spans="1:24" ht="20.100000000000001" customHeight="1" x14ac:dyDescent="0.2">
      <c r="A36" s="27"/>
      <c r="B36" s="27"/>
      <c r="C36" s="27"/>
      <c r="D36" s="27"/>
      <c r="E36" s="27"/>
      <c r="F36" s="27"/>
      <c r="G36" s="28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9"/>
      <c r="W36" s="27"/>
      <c r="X36" s="27"/>
    </row>
    <row r="37" spans="1:24" ht="20.100000000000001" customHeight="1" x14ac:dyDescent="0.2">
      <c r="A37" s="27"/>
      <c r="B37" s="27"/>
      <c r="C37" s="27"/>
      <c r="D37" s="27"/>
      <c r="E37" s="27"/>
      <c r="F37" s="27"/>
      <c r="G37" s="28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9"/>
      <c r="W37" s="27"/>
      <c r="X37" s="27"/>
    </row>
    <row r="38" spans="1:24" ht="20.100000000000001" customHeight="1" x14ac:dyDescent="0.2">
      <c r="A38" s="27"/>
      <c r="B38" s="27"/>
      <c r="C38" s="27"/>
      <c r="D38" s="27"/>
      <c r="E38" s="27"/>
      <c r="F38" s="27"/>
      <c r="G38" s="28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9"/>
      <c r="W38" s="27"/>
      <c r="X38" s="27"/>
    </row>
    <row r="39" spans="1:24" ht="20.100000000000001" customHeight="1" x14ac:dyDescent="0.2">
      <c r="A39" s="27"/>
      <c r="B39" s="27"/>
      <c r="C39" s="27"/>
      <c r="D39" s="27"/>
      <c r="E39" s="27"/>
      <c r="F39" s="27"/>
      <c r="G39" s="28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9"/>
      <c r="W39" s="27"/>
      <c r="X39" s="27"/>
    </row>
    <row r="40" spans="1:24" ht="20.100000000000001" customHeight="1" x14ac:dyDescent="0.2">
      <c r="A40" s="27"/>
      <c r="B40" s="27"/>
      <c r="C40" s="27"/>
      <c r="D40" s="27"/>
      <c r="E40" s="27"/>
      <c r="F40" s="27"/>
      <c r="G40" s="28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9"/>
      <c r="W40" s="27"/>
      <c r="X40" s="27"/>
    </row>
    <row r="41" spans="1:24" ht="20.100000000000001" customHeight="1" x14ac:dyDescent="0.2">
      <c r="A41" s="27"/>
      <c r="B41" s="27"/>
      <c r="C41" s="27"/>
      <c r="D41" s="27"/>
      <c r="E41" s="27"/>
      <c r="F41" s="27"/>
      <c r="G41" s="28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9"/>
      <c r="W41" s="27"/>
      <c r="X41" s="27"/>
    </row>
    <row r="42" spans="1:24" ht="20.100000000000001" customHeight="1" x14ac:dyDescent="0.2">
      <c r="A42" s="27"/>
      <c r="B42" s="27"/>
      <c r="C42" s="27"/>
      <c r="D42" s="27"/>
      <c r="E42" s="27"/>
      <c r="F42" s="27"/>
      <c r="G42" s="28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9"/>
      <c r="W42" s="27"/>
      <c r="X42" s="27"/>
    </row>
    <row r="43" spans="1:24" ht="20.100000000000001" customHeight="1" x14ac:dyDescent="0.2">
      <c r="A43" s="27"/>
      <c r="B43" s="27"/>
      <c r="C43" s="27"/>
      <c r="D43" s="27"/>
      <c r="E43" s="27"/>
      <c r="F43" s="27"/>
      <c r="G43" s="28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9"/>
      <c r="W43" s="27"/>
      <c r="X43" s="27"/>
    </row>
    <row r="44" spans="1:24" ht="20.100000000000001" customHeight="1" x14ac:dyDescent="0.2">
      <c r="A44" s="27"/>
      <c r="B44" s="27"/>
      <c r="C44" s="27"/>
      <c r="D44" s="27"/>
      <c r="E44" s="27"/>
      <c r="F44" s="27"/>
      <c r="G44" s="28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9"/>
      <c r="W44" s="27"/>
      <c r="X44" s="27"/>
    </row>
    <row r="45" spans="1:24" ht="20.100000000000001" customHeight="1" x14ac:dyDescent="0.2">
      <c r="A45" s="27"/>
      <c r="B45" s="27"/>
      <c r="C45" s="27"/>
      <c r="D45" s="27"/>
      <c r="E45" s="27"/>
      <c r="F45" s="27"/>
      <c r="G45" s="28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9"/>
      <c r="W45" s="27"/>
      <c r="X45" s="27"/>
    </row>
    <row r="46" spans="1:24" ht="20.100000000000001" customHeight="1" x14ac:dyDescent="0.2">
      <c r="A46" s="27"/>
      <c r="B46" s="27"/>
      <c r="C46" s="27"/>
      <c r="D46" s="27"/>
      <c r="E46" s="27"/>
      <c r="F46" s="27"/>
      <c r="G46" s="28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9"/>
      <c r="W46" s="27"/>
      <c r="X46" s="27"/>
    </row>
    <row r="47" spans="1:24" ht="20.100000000000001" customHeight="1" x14ac:dyDescent="0.2">
      <c r="A47" s="27"/>
      <c r="B47" s="27"/>
      <c r="C47" s="27"/>
      <c r="D47" s="27"/>
      <c r="E47" s="27"/>
      <c r="F47" s="27"/>
      <c r="G47" s="28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 spans="1:24" ht="20.100000000000001" customHeight="1" x14ac:dyDescent="0.2">
      <c r="A48" s="27"/>
      <c r="B48" s="27"/>
      <c r="C48" s="27"/>
      <c r="D48" s="27"/>
      <c r="E48" s="27"/>
      <c r="F48" s="27"/>
      <c r="G48" s="28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</row>
    <row r="49" spans="1:24" ht="20.100000000000001" customHeight="1" x14ac:dyDescent="0.2">
      <c r="A49" s="27"/>
      <c r="B49" s="27"/>
      <c r="C49" s="27"/>
      <c r="D49" s="27"/>
      <c r="E49" s="27"/>
      <c r="F49" s="27"/>
      <c r="G49" s="28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</row>
    <row r="50" spans="1:24" ht="20.100000000000001" customHeight="1" x14ac:dyDescent="0.2">
      <c r="A50" s="27"/>
      <c r="B50" s="27"/>
      <c r="C50" s="27"/>
      <c r="D50" s="27"/>
      <c r="E50" s="27"/>
      <c r="F50" s="27"/>
      <c r="G50" s="28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</row>
    <row r="51" spans="1:24" x14ac:dyDescent="0.2">
      <c r="A51" s="27"/>
      <c r="B51" s="27"/>
      <c r="C51" s="27"/>
      <c r="D51" s="27"/>
      <c r="E51" s="27"/>
      <c r="F51" s="27"/>
      <c r="G51" s="28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2" spans="1:24" x14ac:dyDescent="0.2">
      <c r="A52" s="27"/>
      <c r="B52" s="27"/>
      <c r="C52" s="27"/>
      <c r="D52" s="27"/>
      <c r="E52" s="27"/>
      <c r="F52" s="27"/>
      <c r="G52" s="28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 spans="1:24" x14ac:dyDescent="0.2">
      <c r="A53" s="27"/>
      <c r="B53" s="27"/>
      <c r="C53" s="27"/>
      <c r="D53" s="27"/>
      <c r="E53" s="27"/>
      <c r="F53" s="27"/>
      <c r="G53" s="28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 spans="1:24" x14ac:dyDescent="0.2">
      <c r="A54" s="27"/>
      <c r="B54" s="27"/>
      <c r="C54" s="27"/>
      <c r="D54" s="27"/>
      <c r="E54" s="27"/>
      <c r="F54" s="27"/>
      <c r="G54" s="28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4" x14ac:dyDescent="0.2">
      <c r="A55" s="27"/>
      <c r="B55" s="27"/>
      <c r="C55" s="27"/>
      <c r="D55" s="27"/>
      <c r="E55" s="27"/>
      <c r="F55" s="27"/>
      <c r="G55" s="28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1:24" x14ac:dyDescent="0.2">
      <c r="A56" s="27"/>
      <c r="B56" s="27"/>
      <c r="C56" s="27"/>
      <c r="D56" s="27"/>
      <c r="E56" s="27"/>
      <c r="F56" s="27"/>
      <c r="G56" s="28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1:24" x14ac:dyDescent="0.2">
      <c r="A57" s="27"/>
      <c r="B57" s="27"/>
      <c r="C57" s="27"/>
      <c r="D57" s="27"/>
      <c r="E57" s="27"/>
      <c r="F57" s="27"/>
      <c r="G57" s="28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1:24" x14ac:dyDescent="0.2">
      <c r="A58" s="27"/>
      <c r="B58" s="27"/>
      <c r="C58" s="27"/>
      <c r="D58" s="27"/>
      <c r="E58" s="27"/>
      <c r="F58" s="27"/>
      <c r="G58" s="28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4" x14ac:dyDescent="0.2">
      <c r="A59" s="27"/>
      <c r="B59" s="27"/>
      <c r="C59" s="27"/>
      <c r="D59" s="27"/>
      <c r="E59" s="27"/>
      <c r="F59" s="27"/>
      <c r="G59" s="28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 x14ac:dyDescent="0.2">
      <c r="A60" s="27"/>
      <c r="B60" s="27"/>
      <c r="C60" s="27"/>
      <c r="D60" s="27"/>
      <c r="E60" s="27"/>
      <c r="F60" s="27"/>
      <c r="G60" s="28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1:24" x14ac:dyDescent="0.2">
      <c r="A61" s="27"/>
      <c r="B61" s="27"/>
      <c r="C61" s="27"/>
      <c r="D61" s="27"/>
      <c r="E61" s="27"/>
      <c r="F61" s="27"/>
      <c r="G61" s="28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x14ac:dyDescent="0.2">
      <c r="A62" s="27"/>
      <c r="B62" s="27"/>
      <c r="C62" s="27"/>
      <c r="D62" s="27"/>
      <c r="E62" s="27"/>
      <c r="F62" s="27"/>
      <c r="G62" s="28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 spans="1:24" x14ac:dyDescent="0.2">
      <c r="A63" s="27"/>
      <c r="B63" s="27"/>
      <c r="C63" s="27"/>
      <c r="D63" s="27"/>
      <c r="E63" s="27"/>
      <c r="F63" s="27"/>
      <c r="G63" s="28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</row>
    <row r="64" spans="1:24" x14ac:dyDescent="0.2">
      <c r="A64" s="27"/>
      <c r="B64" s="27"/>
      <c r="C64" s="27"/>
      <c r="D64" s="27"/>
      <c r="E64" s="27"/>
      <c r="F64" s="27"/>
      <c r="G64" s="28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1:24" x14ac:dyDescent="0.2">
      <c r="A65" s="27"/>
      <c r="B65" s="27"/>
      <c r="C65" s="27"/>
      <c r="D65" s="27"/>
      <c r="E65" s="27"/>
      <c r="F65" s="27"/>
      <c r="G65" s="28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spans="1:24" x14ac:dyDescent="0.2">
      <c r="A66" s="27"/>
      <c r="B66" s="27"/>
      <c r="C66" s="27"/>
      <c r="D66" s="27"/>
      <c r="E66" s="27"/>
      <c r="F66" s="27"/>
      <c r="G66" s="28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spans="1:24" x14ac:dyDescent="0.2">
      <c r="A67" s="27"/>
      <c r="B67" s="27"/>
      <c r="C67" s="27"/>
      <c r="D67" s="27"/>
      <c r="E67" s="27"/>
      <c r="F67" s="27"/>
      <c r="G67" s="28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 spans="1:24" x14ac:dyDescent="0.2">
      <c r="A68" s="27"/>
      <c r="B68" s="27"/>
      <c r="C68" s="27"/>
      <c r="D68" s="27"/>
      <c r="E68" s="27"/>
      <c r="F68" s="27"/>
      <c r="G68" s="28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x14ac:dyDescent="0.2">
      <c r="A69" s="27"/>
      <c r="B69" s="27"/>
      <c r="C69" s="27"/>
      <c r="D69" s="27"/>
      <c r="E69" s="27"/>
      <c r="F69" s="27"/>
      <c r="G69" s="28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x14ac:dyDescent="0.2">
      <c r="A70" s="27"/>
      <c r="B70" s="27"/>
      <c r="C70" s="27"/>
      <c r="D70" s="27"/>
      <c r="E70" s="27"/>
      <c r="F70" s="27"/>
      <c r="G70" s="28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x14ac:dyDescent="0.2">
      <c r="A71" s="27"/>
      <c r="B71" s="27"/>
      <c r="C71" s="27"/>
      <c r="D71" s="27"/>
      <c r="E71" s="27"/>
      <c r="F71" s="27"/>
      <c r="G71" s="28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 x14ac:dyDescent="0.2">
      <c r="A72" s="27"/>
      <c r="B72" s="27"/>
      <c r="C72" s="27"/>
      <c r="D72" s="27"/>
      <c r="E72" s="27"/>
      <c r="F72" s="27"/>
      <c r="G72" s="28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x14ac:dyDescent="0.2">
      <c r="A73" s="27"/>
      <c r="B73" s="27"/>
      <c r="C73" s="27"/>
      <c r="D73" s="27"/>
      <c r="E73" s="27"/>
      <c r="F73" s="27"/>
      <c r="G73" s="28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x14ac:dyDescent="0.2">
      <c r="A74" s="27"/>
      <c r="B74" s="27"/>
      <c r="C74" s="27"/>
      <c r="D74" s="27"/>
      <c r="E74" s="27"/>
      <c r="F74" s="27"/>
      <c r="G74" s="28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spans="1:24" x14ac:dyDescent="0.2">
      <c r="A75" s="27"/>
      <c r="B75" s="27"/>
      <c r="C75" s="27"/>
      <c r="D75" s="27"/>
      <c r="E75" s="27"/>
      <c r="F75" s="27"/>
      <c r="G75" s="28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1:24" x14ac:dyDescent="0.2">
      <c r="A76" s="27"/>
      <c r="B76" s="27"/>
      <c r="C76" s="27"/>
      <c r="D76" s="27"/>
      <c r="E76" s="27"/>
      <c r="F76" s="27"/>
      <c r="G76" s="28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1:24" x14ac:dyDescent="0.2">
      <c r="A77" s="27"/>
      <c r="B77" s="27"/>
      <c r="C77" s="27"/>
      <c r="D77" s="27"/>
      <c r="E77" s="27"/>
      <c r="F77" s="27"/>
      <c r="G77" s="28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1:24" x14ac:dyDescent="0.2">
      <c r="A78" s="27"/>
      <c r="B78" s="27"/>
      <c r="C78" s="27"/>
      <c r="D78" s="27"/>
      <c r="E78" s="27"/>
      <c r="F78" s="27"/>
      <c r="G78" s="28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4" x14ac:dyDescent="0.2">
      <c r="A79" s="27"/>
      <c r="B79" s="27"/>
      <c r="C79" s="27"/>
      <c r="D79" s="27"/>
      <c r="E79" s="27"/>
      <c r="F79" s="27"/>
      <c r="G79" s="28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4" x14ac:dyDescent="0.2">
      <c r="A80" s="27"/>
      <c r="B80" s="27"/>
      <c r="C80" s="27"/>
      <c r="D80" s="27"/>
      <c r="E80" s="27"/>
      <c r="F80" s="27"/>
      <c r="G80" s="28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x14ac:dyDescent="0.2">
      <c r="A81" s="27"/>
      <c r="B81" s="27"/>
      <c r="C81" s="27"/>
      <c r="D81" s="27"/>
      <c r="E81" s="27"/>
      <c r="F81" s="27"/>
      <c r="G81" s="28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x14ac:dyDescent="0.2">
      <c r="A82" s="27"/>
      <c r="B82" s="27"/>
      <c r="C82" s="27"/>
      <c r="D82" s="27"/>
      <c r="E82" s="27"/>
      <c r="F82" s="27"/>
      <c r="G82" s="28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x14ac:dyDescent="0.2">
      <c r="A83" s="27"/>
      <c r="B83" s="27"/>
      <c r="C83" s="27"/>
      <c r="D83" s="27"/>
      <c r="E83" s="27"/>
      <c r="F83" s="27"/>
      <c r="G83" s="28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x14ac:dyDescent="0.2">
      <c r="A84" s="27"/>
      <c r="B84" s="27"/>
      <c r="C84" s="27"/>
      <c r="D84" s="27"/>
      <c r="E84" s="27"/>
      <c r="F84" s="27"/>
      <c r="G84" s="28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x14ac:dyDescent="0.2">
      <c r="A85" s="27"/>
      <c r="B85" s="27"/>
      <c r="C85" s="27"/>
      <c r="D85" s="27"/>
      <c r="E85" s="27"/>
      <c r="F85" s="27"/>
      <c r="G85" s="28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x14ac:dyDescent="0.2">
      <c r="A86" s="27"/>
      <c r="B86" s="27"/>
      <c r="C86" s="27"/>
      <c r="D86" s="27"/>
      <c r="E86" s="27"/>
      <c r="F86" s="27"/>
      <c r="G86" s="28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spans="1:24" x14ac:dyDescent="0.2">
      <c r="A87" s="27"/>
      <c r="B87" s="27"/>
      <c r="C87" s="27"/>
      <c r="D87" s="27"/>
      <c r="E87" s="27"/>
      <c r="F87" s="27"/>
      <c r="G87" s="28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1:24" x14ac:dyDescent="0.2">
      <c r="A88" s="27"/>
      <c r="B88" s="27"/>
      <c r="C88" s="27"/>
      <c r="D88" s="27"/>
      <c r="E88" s="27"/>
      <c r="F88" s="27"/>
      <c r="G88" s="28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 spans="1:24" x14ac:dyDescent="0.2">
      <c r="A89" s="27"/>
      <c r="B89" s="27"/>
      <c r="C89" s="27"/>
      <c r="D89" s="27"/>
      <c r="E89" s="27"/>
      <c r="F89" s="27"/>
      <c r="G89" s="28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 spans="1:24" x14ac:dyDescent="0.2">
      <c r="A90" s="27"/>
      <c r="B90" s="27"/>
      <c r="C90" s="27"/>
      <c r="D90" s="27"/>
      <c r="E90" s="27"/>
      <c r="F90" s="27"/>
      <c r="G90" s="28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 spans="1:24" x14ac:dyDescent="0.2">
      <c r="A91" s="27"/>
      <c r="B91" s="27"/>
      <c r="C91" s="27"/>
      <c r="D91" s="27"/>
      <c r="E91" s="27"/>
      <c r="F91" s="27"/>
      <c r="G91" s="28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spans="1:24" x14ac:dyDescent="0.2">
      <c r="A92" s="27"/>
      <c r="B92" s="27"/>
      <c r="C92" s="27"/>
      <c r="D92" s="27"/>
      <c r="E92" s="27"/>
      <c r="F92" s="27"/>
      <c r="G92" s="28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 spans="1:24" x14ac:dyDescent="0.2">
      <c r="A93" s="27"/>
      <c r="B93" s="27"/>
      <c r="C93" s="27"/>
      <c r="D93" s="27"/>
      <c r="E93" s="27"/>
      <c r="F93" s="27"/>
      <c r="G93" s="28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1:24" x14ac:dyDescent="0.2">
      <c r="A94" s="27"/>
      <c r="B94" s="27"/>
      <c r="C94" s="27"/>
      <c r="D94" s="27"/>
      <c r="E94" s="27"/>
      <c r="F94" s="27"/>
      <c r="G94" s="28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spans="1:24" x14ac:dyDescent="0.2">
      <c r="A95" s="27"/>
      <c r="B95" s="27"/>
      <c r="C95" s="27"/>
      <c r="D95" s="27"/>
      <c r="E95" s="27"/>
      <c r="F95" s="27"/>
      <c r="G95" s="28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 spans="1:24" x14ac:dyDescent="0.2">
      <c r="A96" s="27"/>
      <c r="B96" s="27"/>
      <c r="C96" s="27"/>
      <c r="D96" s="27"/>
      <c r="E96" s="27"/>
      <c r="F96" s="27"/>
      <c r="G96" s="28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 spans="1:24" x14ac:dyDescent="0.2">
      <c r="A97" s="27"/>
      <c r="B97" s="27"/>
      <c r="C97" s="27"/>
      <c r="D97" s="27"/>
      <c r="E97" s="27"/>
      <c r="F97" s="27"/>
      <c r="G97" s="28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 spans="1:24" x14ac:dyDescent="0.2">
      <c r="A98" s="27"/>
      <c r="B98" s="27"/>
      <c r="C98" s="27"/>
      <c r="D98" s="27"/>
      <c r="E98" s="27"/>
      <c r="F98" s="27"/>
      <c r="G98" s="28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spans="1:24" x14ac:dyDescent="0.2">
      <c r="A99" s="27"/>
      <c r="B99" s="27"/>
      <c r="C99" s="27"/>
      <c r="D99" s="27"/>
      <c r="E99" s="27"/>
      <c r="F99" s="27"/>
      <c r="G99" s="28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1:24" x14ac:dyDescent="0.2">
      <c r="A100" s="27"/>
      <c r="B100" s="27"/>
      <c r="C100" s="27"/>
      <c r="D100" s="27"/>
      <c r="E100" s="27"/>
      <c r="F100" s="27"/>
      <c r="G100" s="28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4" x14ac:dyDescent="0.2">
      <c r="A101" s="27"/>
      <c r="B101" s="27"/>
      <c r="C101" s="27"/>
      <c r="D101" s="27"/>
      <c r="E101" s="27"/>
      <c r="F101" s="27"/>
      <c r="G101" s="28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 spans="1:24" x14ac:dyDescent="0.2">
      <c r="A102" s="27"/>
      <c r="B102" s="27"/>
      <c r="C102" s="27"/>
      <c r="D102" s="27"/>
      <c r="E102" s="27"/>
      <c r="F102" s="27"/>
      <c r="G102" s="28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4" x14ac:dyDescent="0.2">
      <c r="A103" s="27"/>
      <c r="B103" s="27"/>
      <c r="C103" s="27"/>
      <c r="D103" s="27"/>
      <c r="E103" s="27"/>
      <c r="F103" s="27"/>
      <c r="G103" s="28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24" x14ac:dyDescent="0.2">
      <c r="A104" s="27"/>
      <c r="B104" s="27"/>
      <c r="C104" s="27"/>
      <c r="D104" s="27"/>
      <c r="E104" s="27"/>
      <c r="F104" s="27"/>
      <c r="G104" s="28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24" x14ac:dyDescent="0.2">
      <c r="A105" s="27"/>
      <c r="B105" s="27"/>
      <c r="C105" s="27"/>
      <c r="D105" s="27"/>
      <c r="E105" s="27"/>
      <c r="F105" s="27"/>
      <c r="G105" s="28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</row>
    <row r="106" spans="1:24" x14ac:dyDescent="0.2">
      <c r="A106" s="27"/>
      <c r="B106" s="27"/>
      <c r="C106" s="27"/>
      <c r="D106" s="27"/>
      <c r="E106" s="27"/>
      <c r="F106" s="27"/>
      <c r="G106" s="28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1:24" x14ac:dyDescent="0.2">
      <c r="A107" s="27"/>
      <c r="B107" s="27"/>
      <c r="C107" s="27"/>
      <c r="D107" s="27"/>
      <c r="E107" s="27"/>
      <c r="F107" s="27"/>
      <c r="G107" s="28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x14ac:dyDescent="0.2">
      <c r="A108" s="27"/>
      <c r="B108" s="27"/>
      <c r="C108" s="27"/>
      <c r="D108" s="27"/>
      <c r="E108" s="27"/>
      <c r="F108" s="27"/>
      <c r="G108" s="28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x14ac:dyDescent="0.2">
      <c r="A109" s="27"/>
      <c r="B109" s="27"/>
      <c r="C109" s="27"/>
      <c r="D109" s="27"/>
      <c r="E109" s="27"/>
      <c r="F109" s="27"/>
      <c r="G109" s="28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x14ac:dyDescent="0.2">
      <c r="A110" s="27"/>
      <c r="B110" s="27"/>
      <c r="C110" s="27"/>
      <c r="D110" s="27"/>
      <c r="E110" s="27"/>
      <c r="F110" s="27"/>
      <c r="G110" s="28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x14ac:dyDescent="0.2">
      <c r="A111" s="27"/>
      <c r="B111" s="27"/>
      <c r="C111" s="27"/>
      <c r="D111" s="27"/>
      <c r="E111" s="27"/>
      <c r="F111" s="27"/>
      <c r="G111" s="28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x14ac:dyDescent="0.2">
      <c r="A112" s="27"/>
      <c r="B112" s="27"/>
      <c r="C112" s="27"/>
      <c r="D112" s="27"/>
      <c r="E112" s="27"/>
      <c r="F112" s="27"/>
      <c r="G112" s="28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x14ac:dyDescent="0.2">
      <c r="A113" s="27"/>
      <c r="B113" s="27"/>
      <c r="C113" s="27"/>
      <c r="D113" s="27"/>
      <c r="E113" s="27"/>
      <c r="F113" s="27"/>
      <c r="G113" s="28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x14ac:dyDescent="0.2">
      <c r="A114" s="27"/>
      <c r="B114" s="27"/>
      <c r="C114" s="27"/>
      <c r="D114" s="27"/>
      <c r="E114" s="27"/>
      <c r="F114" s="27"/>
      <c r="G114" s="28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x14ac:dyDescent="0.2">
      <c r="A115" s="27"/>
      <c r="B115" s="27"/>
      <c r="C115" s="27"/>
      <c r="D115" s="27"/>
      <c r="E115" s="27"/>
      <c r="F115" s="27"/>
      <c r="G115" s="28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x14ac:dyDescent="0.2">
      <c r="A116" s="27"/>
      <c r="B116" s="27"/>
      <c r="C116" s="27"/>
      <c r="D116" s="27"/>
      <c r="E116" s="27"/>
      <c r="F116" s="27"/>
      <c r="G116" s="28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x14ac:dyDescent="0.2">
      <c r="A117" s="27"/>
      <c r="B117" s="27"/>
      <c r="C117" s="27"/>
      <c r="D117" s="27"/>
      <c r="E117" s="27"/>
      <c r="F117" s="27"/>
      <c r="G117" s="28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x14ac:dyDescent="0.2">
      <c r="A118" s="27"/>
      <c r="B118" s="27"/>
      <c r="C118" s="27"/>
      <c r="D118" s="27"/>
      <c r="E118" s="27"/>
      <c r="F118" s="27"/>
      <c r="G118" s="28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x14ac:dyDescent="0.2">
      <c r="A119" s="27"/>
      <c r="B119" s="27"/>
      <c r="C119" s="27"/>
      <c r="D119" s="27"/>
      <c r="E119" s="27"/>
      <c r="F119" s="27"/>
      <c r="G119" s="28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x14ac:dyDescent="0.2">
      <c r="A120" s="27"/>
      <c r="B120" s="27"/>
      <c r="C120" s="27"/>
      <c r="D120" s="27"/>
      <c r="E120" s="27"/>
      <c r="F120" s="27"/>
      <c r="G120" s="28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x14ac:dyDescent="0.2">
      <c r="A121" s="27"/>
      <c r="B121" s="27"/>
      <c r="C121" s="27"/>
      <c r="D121" s="27"/>
      <c r="E121" s="27"/>
      <c r="F121" s="27"/>
      <c r="G121" s="28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x14ac:dyDescent="0.2">
      <c r="A122" s="27"/>
      <c r="B122" s="27"/>
      <c r="C122" s="27"/>
      <c r="D122" s="27"/>
      <c r="E122" s="27"/>
      <c r="F122" s="27"/>
      <c r="G122" s="28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x14ac:dyDescent="0.2">
      <c r="A123" s="27"/>
      <c r="B123" s="27"/>
      <c r="C123" s="27"/>
      <c r="D123" s="27"/>
      <c r="E123" s="27"/>
      <c r="F123" s="27"/>
      <c r="G123" s="28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x14ac:dyDescent="0.2">
      <c r="A124" s="27"/>
      <c r="B124" s="27"/>
      <c r="C124" s="27"/>
      <c r="D124" s="27"/>
      <c r="E124" s="27"/>
      <c r="F124" s="27"/>
      <c r="G124" s="28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x14ac:dyDescent="0.2">
      <c r="A125" s="27"/>
      <c r="B125" s="27"/>
      <c r="C125" s="27"/>
      <c r="D125" s="27"/>
      <c r="E125" s="27"/>
      <c r="F125" s="27"/>
      <c r="G125" s="28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x14ac:dyDescent="0.2">
      <c r="A126" s="27"/>
      <c r="B126" s="27"/>
      <c r="C126" s="27"/>
      <c r="D126" s="27"/>
      <c r="E126" s="27"/>
      <c r="F126" s="27"/>
      <c r="G126" s="28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x14ac:dyDescent="0.2">
      <c r="A127" s="27"/>
      <c r="B127" s="27"/>
      <c r="C127" s="27"/>
      <c r="D127" s="27"/>
      <c r="E127" s="27"/>
      <c r="F127" s="27"/>
      <c r="G127" s="28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x14ac:dyDescent="0.2">
      <c r="A128" s="27"/>
      <c r="B128" s="27"/>
      <c r="C128" s="27"/>
      <c r="D128" s="27"/>
      <c r="E128" s="27"/>
      <c r="F128" s="27"/>
      <c r="G128" s="28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x14ac:dyDescent="0.2">
      <c r="A129" s="27"/>
      <c r="B129" s="27"/>
      <c r="C129" s="27"/>
      <c r="D129" s="27"/>
      <c r="E129" s="27"/>
      <c r="F129" s="27"/>
      <c r="G129" s="28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x14ac:dyDescent="0.2">
      <c r="A130" s="27"/>
      <c r="B130" s="27"/>
      <c r="C130" s="27"/>
      <c r="D130" s="27"/>
      <c r="E130" s="27"/>
      <c r="F130" s="27"/>
      <c r="G130" s="28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x14ac:dyDescent="0.2">
      <c r="A131" s="27"/>
      <c r="B131" s="27"/>
      <c r="C131" s="27"/>
      <c r="D131" s="27"/>
      <c r="E131" s="27"/>
      <c r="F131" s="27"/>
      <c r="G131" s="28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x14ac:dyDescent="0.2">
      <c r="A132" s="27"/>
      <c r="B132" s="27"/>
      <c r="C132" s="27"/>
      <c r="D132" s="27"/>
      <c r="E132" s="27"/>
      <c r="F132" s="27"/>
      <c r="G132" s="28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x14ac:dyDescent="0.2">
      <c r="A133" s="27"/>
      <c r="B133" s="27"/>
      <c r="C133" s="27"/>
      <c r="D133" s="27"/>
      <c r="E133" s="27"/>
      <c r="F133" s="27"/>
      <c r="G133" s="28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x14ac:dyDescent="0.2">
      <c r="A134" s="27"/>
      <c r="B134" s="27"/>
      <c r="C134" s="27"/>
      <c r="D134" s="27"/>
      <c r="E134" s="27"/>
      <c r="F134" s="27"/>
      <c r="G134" s="28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x14ac:dyDescent="0.2">
      <c r="A135" s="27"/>
      <c r="B135" s="27"/>
      <c r="C135" s="27"/>
      <c r="D135" s="27"/>
      <c r="E135" s="27"/>
      <c r="F135" s="27"/>
      <c r="G135" s="28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x14ac:dyDescent="0.2">
      <c r="A136" s="27"/>
      <c r="B136" s="27"/>
      <c r="C136" s="27"/>
      <c r="D136" s="27"/>
      <c r="E136" s="27"/>
      <c r="F136" s="27"/>
      <c r="G136" s="28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x14ac:dyDescent="0.2">
      <c r="A137" s="27"/>
      <c r="B137" s="27"/>
      <c r="C137" s="27"/>
      <c r="D137" s="27"/>
      <c r="E137" s="27"/>
      <c r="F137" s="27"/>
      <c r="G137" s="28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x14ac:dyDescent="0.2">
      <c r="A138" s="27"/>
      <c r="B138" s="27"/>
      <c r="C138" s="27"/>
      <c r="D138" s="27"/>
      <c r="E138" s="27"/>
      <c r="F138" s="27"/>
      <c r="G138" s="28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x14ac:dyDescent="0.2">
      <c r="A139" s="27"/>
      <c r="B139" s="27"/>
      <c r="C139" s="27"/>
      <c r="D139" s="27"/>
      <c r="E139" s="27"/>
      <c r="F139" s="27"/>
      <c r="G139" s="28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x14ac:dyDescent="0.2">
      <c r="A140" s="27"/>
      <c r="B140" s="27"/>
      <c r="C140" s="27"/>
      <c r="D140" s="27"/>
      <c r="E140" s="27"/>
      <c r="F140" s="27"/>
      <c r="G140" s="28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x14ac:dyDescent="0.2">
      <c r="A141" s="27"/>
      <c r="B141" s="27"/>
      <c r="C141" s="27"/>
      <c r="D141" s="27"/>
      <c r="E141" s="27"/>
      <c r="F141" s="27"/>
      <c r="G141" s="28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x14ac:dyDescent="0.2">
      <c r="A142" s="27"/>
      <c r="B142" s="27"/>
      <c r="C142" s="27"/>
      <c r="D142" s="27"/>
      <c r="E142" s="27"/>
      <c r="F142" s="27"/>
      <c r="G142" s="28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x14ac:dyDescent="0.2">
      <c r="A143" s="27"/>
      <c r="B143" s="27"/>
      <c r="C143" s="27"/>
      <c r="D143" s="27"/>
      <c r="E143" s="27"/>
      <c r="F143" s="27"/>
      <c r="G143" s="28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x14ac:dyDescent="0.2">
      <c r="A144" s="27"/>
      <c r="B144" s="27"/>
      <c r="C144" s="27"/>
      <c r="D144" s="27"/>
      <c r="E144" s="27"/>
      <c r="F144" s="27"/>
      <c r="G144" s="28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x14ac:dyDescent="0.2">
      <c r="A145" s="27"/>
      <c r="B145" s="27"/>
      <c r="C145" s="27"/>
      <c r="D145" s="27"/>
      <c r="E145" s="27"/>
      <c r="F145" s="27"/>
      <c r="G145" s="28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x14ac:dyDescent="0.2">
      <c r="A146" s="27"/>
      <c r="B146" s="27"/>
      <c r="C146" s="27"/>
      <c r="D146" s="27"/>
      <c r="E146" s="27"/>
      <c r="F146" s="27"/>
      <c r="G146" s="28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x14ac:dyDescent="0.2">
      <c r="A147" s="27"/>
      <c r="B147" s="27"/>
      <c r="C147" s="27"/>
      <c r="D147" s="27"/>
      <c r="E147" s="27"/>
      <c r="F147" s="27"/>
      <c r="G147" s="28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x14ac:dyDescent="0.2">
      <c r="A148" s="27"/>
      <c r="B148" s="27"/>
      <c r="C148" s="27"/>
      <c r="D148" s="27"/>
      <c r="E148" s="27"/>
      <c r="F148" s="27"/>
      <c r="G148" s="28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x14ac:dyDescent="0.2">
      <c r="A149" s="27"/>
      <c r="B149" s="27"/>
      <c r="C149" s="27"/>
      <c r="D149" s="27"/>
      <c r="E149" s="27"/>
      <c r="F149" s="27"/>
      <c r="G149" s="28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x14ac:dyDescent="0.2">
      <c r="A150" s="27"/>
      <c r="B150" s="27"/>
      <c r="C150" s="27"/>
      <c r="D150" s="27"/>
      <c r="E150" s="27"/>
      <c r="F150" s="27"/>
      <c r="G150" s="28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x14ac:dyDescent="0.2">
      <c r="A151" s="27"/>
      <c r="B151" s="27"/>
      <c r="C151" s="27"/>
      <c r="D151" s="27"/>
      <c r="E151" s="27"/>
      <c r="F151" s="27"/>
      <c r="G151" s="28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x14ac:dyDescent="0.2">
      <c r="A152" s="27"/>
      <c r="B152" s="27"/>
      <c r="C152" s="27"/>
      <c r="D152" s="27"/>
      <c r="E152" s="27"/>
      <c r="F152" s="27"/>
      <c r="G152" s="28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x14ac:dyDescent="0.2">
      <c r="A153" s="27"/>
      <c r="B153" s="27"/>
      <c r="C153" s="27"/>
      <c r="D153" s="27"/>
      <c r="E153" s="27"/>
      <c r="F153" s="27"/>
      <c r="G153" s="28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x14ac:dyDescent="0.2">
      <c r="A154" s="27"/>
      <c r="B154" s="27"/>
      <c r="C154" s="27"/>
      <c r="D154" s="27"/>
      <c r="E154" s="27"/>
      <c r="F154" s="27"/>
      <c r="G154" s="28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x14ac:dyDescent="0.2">
      <c r="A155" s="27"/>
      <c r="B155" s="27"/>
      <c r="C155" s="27"/>
      <c r="D155" s="27"/>
      <c r="E155" s="27"/>
      <c r="F155" s="27"/>
      <c r="G155" s="28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x14ac:dyDescent="0.2">
      <c r="A156" s="27"/>
      <c r="B156" s="27"/>
      <c r="C156" s="27"/>
      <c r="D156" s="27"/>
      <c r="E156" s="27"/>
      <c r="F156" s="27"/>
      <c r="G156" s="28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x14ac:dyDescent="0.2">
      <c r="A157" s="27"/>
      <c r="B157" s="27"/>
      <c r="C157" s="27"/>
      <c r="D157" s="27"/>
      <c r="E157" s="27"/>
      <c r="F157" s="27"/>
      <c r="G157" s="28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x14ac:dyDescent="0.2">
      <c r="A158" s="27"/>
      <c r="B158" s="27"/>
      <c r="C158" s="27"/>
      <c r="D158" s="27"/>
      <c r="E158" s="27"/>
      <c r="F158" s="27"/>
      <c r="G158" s="28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1:24" x14ac:dyDescent="0.2">
      <c r="A159" s="27"/>
      <c r="B159" s="27"/>
      <c r="C159" s="27"/>
      <c r="D159" s="27"/>
      <c r="E159" s="27"/>
      <c r="F159" s="27"/>
      <c r="G159" s="28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x14ac:dyDescent="0.2">
      <c r="A160" s="27"/>
      <c r="B160" s="27"/>
      <c r="C160" s="27"/>
      <c r="D160" s="27"/>
      <c r="E160" s="27"/>
      <c r="F160" s="27"/>
      <c r="G160" s="28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x14ac:dyDescent="0.2">
      <c r="A161" s="27"/>
      <c r="B161" s="27"/>
      <c r="C161" s="27"/>
      <c r="D161" s="27"/>
      <c r="E161" s="27"/>
      <c r="F161" s="27"/>
      <c r="G161" s="28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1:24" x14ac:dyDescent="0.2">
      <c r="A162" s="27"/>
      <c r="B162" s="27"/>
      <c r="C162" s="27"/>
      <c r="D162" s="27"/>
      <c r="E162" s="27"/>
      <c r="F162" s="27"/>
      <c r="G162" s="28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1:24" x14ac:dyDescent="0.2">
      <c r="A163" s="27"/>
      <c r="B163" s="27"/>
      <c r="C163" s="27"/>
      <c r="D163" s="27"/>
      <c r="E163" s="27"/>
      <c r="F163" s="27"/>
      <c r="G163" s="28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1:24" x14ac:dyDescent="0.2">
      <c r="A164" s="27"/>
      <c r="B164" s="27"/>
      <c r="C164" s="27"/>
      <c r="D164" s="27"/>
      <c r="E164" s="27"/>
      <c r="F164" s="27"/>
      <c r="G164" s="28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4" x14ac:dyDescent="0.2">
      <c r="A165" s="27"/>
      <c r="B165" s="27"/>
      <c r="C165" s="27"/>
      <c r="D165" s="27"/>
      <c r="E165" s="27"/>
      <c r="F165" s="27"/>
      <c r="G165" s="28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4" x14ac:dyDescent="0.2">
      <c r="A166" s="27"/>
      <c r="B166" s="27"/>
      <c r="C166" s="27"/>
      <c r="D166" s="27"/>
      <c r="E166" s="27"/>
      <c r="F166" s="27"/>
      <c r="G166" s="28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1:24" x14ac:dyDescent="0.2">
      <c r="A167" s="27"/>
      <c r="B167" s="27"/>
      <c r="C167" s="27"/>
      <c r="D167" s="27"/>
      <c r="E167" s="27"/>
      <c r="F167" s="27"/>
      <c r="G167" s="28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1:24" x14ac:dyDescent="0.2">
      <c r="A168" s="27"/>
      <c r="B168" s="27"/>
      <c r="C168" s="27"/>
      <c r="D168" s="27"/>
      <c r="E168" s="27"/>
      <c r="F168" s="27"/>
      <c r="G168" s="28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1:24" x14ac:dyDescent="0.2">
      <c r="A169" s="27"/>
      <c r="B169" s="27"/>
      <c r="C169" s="27"/>
      <c r="D169" s="27"/>
      <c r="E169" s="27"/>
      <c r="F169" s="27"/>
      <c r="G169" s="28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1:24" x14ac:dyDescent="0.2">
      <c r="A170" s="27"/>
      <c r="B170" s="27"/>
      <c r="C170" s="27"/>
      <c r="D170" s="27"/>
      <c r="E170" s="27"/>
      <c r="F170" s="27"/>
      <c r="G170" s="28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 spans="1:24" x14ac:dyDescent="0.2">
      <c r="A171" s="27"/>
      <c r="B171" s="27"/>
      <c r="C171" s="27"/>
      <c r="D171" s="27"/>
      <c r="E171" s="27"/>
      <c r="F171" s="27"/>
      <c r="G171" s="28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 spans="1:24" x14ac:dyDescent="0.2">
      <c r="A172" s="27"/>
      <c r="B172" s="27"/>
      <c r="C172" s="27"/>
      <c r="D172" s="27"/>
      <c r="E172" s="27"/>
      <c r="F172" s="27"/>
      <c r="G172" s="28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4" x14ac:dyDescent="0.2">
      <c r="A173" s="27"/>
      <c r="B173" s="27"/>
      <c r="C173" s="27"/>
      <c r="D173" s="27"/>
      <c r="E173" s="27"/>
      <c r="F173" s="27"/>
      <c r="G173" s="28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4" x14ac:dyDescent="0.2">
      <c r="A174" s="27"/>
      <c r="B174" s="27"/>
      <c r="C174" s="27"/>
      <c r="D174" s="27"/>
      <c r="E174" s="27"/>
      <c r="F174" s="27"/>
      <c r="G174" s="28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 spans="1:24" x14ac:dyDescent="0.2">
      <c r="A175" s="27"/>
      <c r="B175" s="27"/>
      <c r="C175" s="27"/>
      <c r="D175" s="27"/>
      <c r="E175" s="27"/>
      <c r="F175" s="27"/>
      <c r="G175" s="28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 spans="1:24" x14ac:dyDescent="0.2">
      <c r="A176" s="27"/>
      <c r="B176" s="27"/>
      <c r="C176" s="27"/>
      <c r="D176" s="27"/>
      <c r="E176" s="27"/>
      <c r="F176" s="27"/>
      <c r="G176" s="28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 spans="1:24" x14ac:dyDescent="0.2">
      <c r="A177" s="27"/>
      <c r="B177" s="27"/>
      <c r="C177" s="27"/>
      <c r="D177" s="27"/>
      <c r="E177" s="27"/>
      <c r="F177" s="27"/>
      <c r="G177" s="28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1:24" x14ac:dyDescent="0.2">
      <c r="A178" s="27"/>
      <c r="B178" s="27"/>
      <c r="C178" s="27"/>
      <c r="D178" s="27"/>
      <c r="E178" s="27"/>
      <c r="F178" s="27"/>
      <c r="G178" s="28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 spans="1:24" x14ac:dyDescent="0.2">
      <c r="A179" s="27"/>
      <c r="B179" s="27"/>
      <c r="C179" s="27"/>
      <c r="D179" s="27"/>
      <c r="E179" s="27"/>
      <c r="F179" s="27"/>
      <c r="G179" s="28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 spans="1:24" x14ac:dyDescent="0.2">
      <c r="A180" s="27"/>
      <c r="B180" s="27"/>
      <c r="C180" s="27"/>
      <c r="D180" s="27"/>
      <c r="E180" s="27"/>
      <c r="F180" s="27"/>
      <c r="G180" s="28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 spans="1:24" x14ac:dyDescent="0.2">
      <c r="A181" s="27"/>
      <c r="B181" s="27"/>
      <c r="C181" s="27"/>
      <c r="D181" s="27"/>
      <c r="E181" s="27"/>
      <c r="F181" s="27"/>
      <c r="G181" s="28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 spans="1:24" x14ac:dyDescent="0.2">
      <c r="A182" s="27"/>
      <c r="B182" s="27"/>
      <c r="C182" s="27"/>
      <c r="D182" s="27"/>
      <c r="E182" s="27"/>
      <c r="F182" s="27"/>
      <c r="G182" s="28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 spans="1:24" x14ac:dyDescent="0.2">
      <c r="A183" s="27"/>
      <c r="B183" s="27"/>
      <c r="C183" s="27"/>
      <c r="D183" s="27"/>
      <c r="E183" s="27"/>
      <c r="F183" s="27"/>
      <c r="G183" s="28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 spans="1:24" x14ac:dyDescent="0.2">
      <c r="A184" s="27"/>
      <c r="B184" s="27"/>
      <c r="C184" s="27"/>
      <c r="D184" s="27"/>
      <c r="E184" s="27"/>
      <c r="F184" s="27"/>
      <c r="G184" s="28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 spans="1:24" x14ac:dyDescent="0.2">
      <c r="A185" s="27"/>
      <c r="B185" s="27"/>
      <c r="C185" s="27"/>
      <c r="D185" s="27"/>
      <c r="E185" s="27"/>
      <c r="F185" s="27"/>
      <c r="G185" s="28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 spans="1:24" x14ac:dyDescent="0.2">
      <c r="A186" s="27"/>
      <c r="B186" s="27"/>
      <c r="C186" s="27"/>
      <c r="D186" s="27"/>
      <c r="E186" s="27"/>
      <c r="F186" s="27"/>
      <c r="G186" s="28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 spans="1:24" x14ac:dyDescent="0.2">
      <c r="A187" s="27"/>
      <c r="B187" s="27"/>
      <c r="C187" s="27"/>
      <c r="D187" s="27"/>
      <c r="E187" s="27"/>
      <c r="F187" s="27"/>
      <c r="G187" s="28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 spans="1:24" x14ac:dyDescent="0.2">
      <c r="A188" s="27"/>
      <c r="B188" s="27"/>
      <c r="C188" s="27"/>
      <c r="D188" s="27"/>
      <c r="E188" s="27"/>
      <c r="F188" s="27"/>
      <c r="G188" s="28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 spans="1:24" x14ac:dyDescent="0.2">
      <c r="A189" s="27"/>
      <c r="B189" s="27"/>
      <c r="C189" s="27"/>
      <c r="D189" s="27"/>
      <c r="E189" s="27"/>
      <c r="F189" s="27"/>
      <c r="G189" s="28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 spans="1:24" x14ac:dyDescent="0.2">
      <c r="A190" s="27"/>
      <c r="B190" s="27"/>
      <c r="C190" s="27"/>
      <c r="D190" s="27"/>
      <c r="E190" s="27"/>
      <c r="F190" s="27"/>
      <c r="G190" s="28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 spans="1:24" x14ac:dyDescent="0.2">
      <c r="U191" s="27"/>
      <c r="V191" s="27"/>
      <c r="W191" s="27"/>
      <c r="X191" s="27"/>
    </row>
    <row r="192" spans="1:24" x14ac:dyDescent="0.2">
      <c r="U192" s="27"/>
      <c r="V192" s="27"/>
      <c r="W192" s="27"/>
      <c r="X192" s="27"/>
    </row>
    <row r="193" spans="21:24" x14ac:dyDescent="0.2">
      <c r="U193" s="27"/>
      <c r="V193" s="27"/>
      <c r="W193" s="27"/>
      <c r="X193" s="27"/>
    </row>
    <row r="194" spans="21:24" x14ac:dyDescent="0.2">
      <c r="U194" s="27"/>
      <c r="V194" s="27"/>
      <c r="W194" s="27"/>
      <c r="X194" s="27"/>
    </row>
    <row r="195" spans="21:24" x14ac:dyDescent="0.2">
      <c r="U195" s="27"/>
      <c r="V195" s="27"/>
      <c r="W195" s="27"/>
      <c r="X195" s="27"/>
    </row>
    <row r="196" spans="21:24" x14ac:dyDescent="0.2">
      <c r="U196" s="27"/>
      <c r="V196" s="27"/>
      <c r="W196" s="27"/>
      <c r="X196" s="27"/>
    </row>
    <row r="197" spans="21:24" x14ac:dyDescent="0.2">
      <c r="U197" s="27"/>
      <c r="V197" s="27"/>
      <c r="W197" s="27"/>
      <c r="X197" s="27"/>
    </row>
    <row r="198" spans="21:24" x14ac:dyDescent="0.2">
      <c r="U198" s="27"/>
      <c r="V198" s="27"/>
      <c r="W198" s="27"/>
      <c r="X198" s="27"/>
    </row>
    <row r="199" spans="21:24" x14ac:dyDescent="0.2">
      <c r="U199" s="27"/>
      <c r="V199" s="27"/>
      <c r="W199" s="27"/>
      <c r="X199" s="27"/>
    </row>
    <row r="200" spans="21:24" x14ac:dyDescent="0.2">
      <c r="U200" s="27"/>
      <c r="V200" s="27"/>
      <c r="W200" s="27"/>
      <c r="X200" s="27"/>
    </row>
    <row r="201" spans="21:24" x14ac:dyDescent="0.2">
      <c r="U201" s="27"/>
      <c r="V201" s="27"/>
      <c r="W201" s="27"/>
      <c r="X201" s="27"/>
    </row>
    <row r="202" spans="21:24" x14ac:dyDescent="0.2">
      <c r="U202" s="27"/>
      <c r="V202" s="27"/>
      <c r="W202" s="27"/>
      <c r="X202" s="27"/>
    </row>
    <row r="203" spans="21:24" x14ac:dyDescent="0.2">
      <c r="U203" s="27"/>
      <c r="V203" s="27"/>
      <c r="W203" s="27"/>
      <c r="X203" s="27"/>
    </row>
    <row r="204" spans="21:24" x14ac:dyDescent="0.2">
      <c r="U204" s="27"/>
      <c r="V204" s="27"/>
      <c r="W204" s="27"/>
      <c r="X204" s="27"/>
    </row>
    <row r="205" spans="21:24" x14ac:dyDescent="0.2">
      <c r="U205" s="27"/>
      <c r="V205" s="27"/>
      <c r="W205" s="27"/>
      <c r="X205" s="27"/>
    </row>
    <row r="206" spans="21:24" x14ac:dyDescent="0.2">
      <c r="U206" s="27"/>
      <c r="V206" s="27"/>
      <c r="W206" s="27"/>
      <c r="X206" s="27"/>
    </row>
    <row r="207" spans="21:24" x14ac:dyDescent="0.2">
      <c r="U207" s="27"/>
      <c r="V207" s="27"/>
      <c r="W207" s="27"/>
      <c r="X207" s="27"/>
    </row>
    <row r="208" spans="21:24" x14ac:dyDescent="0.2">
      <c r="U208" s="27"/>
      <c r="V208" s="27"/>
      <c r="W208" s="27"/>
      <c r="X208" s="27"/>
    </row>
    <row r="209" spans="21:24" x14ac:dyDescent="0.2">
      <c r="U209" s="27"/>
      <c r="V209" s="27"/>
      <c r="W209" s="27"/>
      <c r="X209" s="27"/>
    </row>
    <row r="210" spans="21:24" x14ac:dyDescent="0.2">
      <c r="U210" s="27"/>
      <c r="V210" s="27"/>
      <c r="W210" s="27"/>
      <c r="X210" s="27"/>
    </row>
    <row r="211" spans="21:24" x14ac:dyDescent="0.2">
      <c r="U211" s="27"/>
      <c r="V211" s="27"/>
      <c r="W211" s="27"/>
      <c r="X211" s="27"/>
    </row>
    <row r="212" spans="21:24" x14ac:dyDescent="0.2">
      <c r="U212" s="27"/>
      <c r="V212" s="27"/>
      <c r="W212" s="27"/>
      <c r="X212" s="27"/>
    </row>
    <row r="213" spans="21:24" x14ac:dyDescent="0.2">
      <c r="U213" s="27"/>
      <c r="V213" s="27"/>
      <c r="W213" s="27"/>
      <c r="X213" s="27"/>
    </row>
    <row r="214" spans="21:24" x14ac:dyDescent="0.2">
      <c r="U214" s="27"/>
      <c r="V214" s="27"/>
      <c r="W214" s="27"/>
      <c r="X214" s="27"/>
    </row>
    <row r="215" spans="21:24" x14ac:dyDescent="0.2">
      <c r="U215" s="27"/>
      <c r="V215" s="27"/>
      <c r="W215" s="27"/>
      <c r="X215" s="27"/>
    </row>
    <row r="216" spans="21:24" x14ac:dyDescent="0.2">
      <c r="U216" s="27"/>
      <c r="V216" s="27"/>
      <c r="W216" s="27"/>
      <c r="X216" s="27"/>
    </row>
    <row r="217" spans="21:24" x14ac:dyDescent="0.2">
      <c r="U217" s="27"/>
      <c r="V217" s="27"/>
      <c r="W217" s="27"/>
      <c r="X217" s="27"/>
    </row>
    <row r="218" spans="21:24" x14ac:dyDescent="0.2">
      <c r="U218" s="27"/>
      <c r="V218" s="27"/>
      <c r="W218" s="27"/>
      <c r="X218" s="27"/>
    </row>
    <row r="219" spans="21:24" x14ac:dyDescent="0.2">
      <c r="U219" s="27"/>
      <c r="V219" s="27"/>
      <c r="W219" s="27"/>
      <c r="X219" s="27"/>
    </row>
    <row r="220" spans="21:24" x14ac:dyDescent="0.2">
      <c r="U220" s="27"/>
      <c r="V220" s="27"/>
      <c r="W220" s="27"/>
      <c r="X220" s="27"/>
    </row>
    <row r="221" spans="21:24" x14ac:dyDescent="0.2">
      <c r="U221" s="27"/>
      <c r="V221" s="27"/>
      <c r="W221" s="27"/>
      <c r="X221" s="27"/>
    </row>
    <row r="222" spans="21:24" x14ac:dyDescent="0.2">
      <c r="U222" s="27"/>
      <c r="V222" s="27"/>
      <c r="W222" s="27"/>
      <c r="X222" s="27"/>
    </row>
    <row r="223" spans="21:24" x14ac:dyDescent="0.2">
      <c r="U223" s="27"/>
      <c r="V223" s="27"/>
      <c r="W223" s="27"/>
      <c r="X223" s="27"/>
    </row>
    <row r="224" spans="21:24" x14ac:dyDescent="0.2">
      <c r="U224" s="27"/>
      <c r="V224" s="27"/>
      <c r="W224" s="27"/>
      <c r="X224" s="27"/>
    </row>
    <row r="225" spans="21:24" x14ac:dyDescent="0.2">
      <c r="U225" s="27"/>
      <c r="V225" s="27"/>
      <c r="W225" s="27"/>
      <c r="X225" s="27"/>
    </row>
    <row r="226" spans="21:24" x14ac:dyDescent="0.2">
      <c r="U226" s="27"/>
      <c r="V226" s="27"/>
      <c r="W226" s="27"/>
      <c r="X226" s="27"/>
    </row>
  </sheetData>
  <mergeCells count="32">
    <mergeCell ref="A1:T1"/>
    <mergeCell ref="A2:A10"/>
    <mergeCell ref="B2:B10"/>
    <mergeCell ref="C2:C10"/>
    <mergeCell ref="D2:D10"/>
    <mergeCell ref="E2:E10"/>
    <mergeCell ref="F2:G8"/>
    <mergeCell ref="H2:H9"/>
    <mergeCell ref="J2:J9"/>
    <mergeCell ref="F9:F10"/>
    <mergeCell ref="G9:G10"/>
    <mergeCell ref="R3:R9"/>
    <mergeCell ref="K3:K9"/>
    <mergeCell ref="O2:P2"/>
    <mergeCell ref="Q2:T2"/>
    <mergeCell ref="M3:M9"/>
    <mergeCell ref="A31:E31"/>
    <mergeCell ref="S3:S9"/>
    <mergeCell ref="T3:T9"/>
    <mergeCell ref="A20:G20"/>
    <mergeCell ref="O21:T21"/>
    <mergeCell ref="I2:I8"/>
    <mergeCell ref="I9:I10"/>
    <mergeCell ref="K2:L2"/>
    <mergeCell ref="L3:L9"/>
    <mergeCell ref="P3:P9"/>
    <mergeCell ref="O3:O9"/>
    <mergeCell ref="Q3:Q9"/>
    <mergeCell ref="C19:F19"/>
    <mergeCell ref="C18:F18"/>
    <mergeCell ref="N3:N9"/>
    <mergeCell ref="M2:N2"/>
  </mergeCells>
  <pageMargins left="0.5" right="0.5" top="1" bottom="1" header="0.5" footer="0.5"/>
  <pageSetup paperSize="3" scale="9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0606-2BF9-4803-9AF3-3E3E3DA95465}">
  <sheetPr codeName="Sheet8">
    <pageSetUpPr fitToPage="1"/>
  </sheetPr>
  <dimension ref="A1:BG187"/>
  <sheetViews>
    <sheetView showGridLines="0" zoomScale="75" zoomScaleNormal="75" workbookViewId="0">
      <selection activeCell="Q24" sqref="Q24"/>
    </sheetView>
  </sheetViews>
  <sheetFormatPr defaultRowHeight="12.75" x14ac:dyDescent="0.2"/>
  <cols>
    <col min="1" max="3" width="11.85546875" style="26" customWidth="1"/>
    <col min="4" max="7" width="11.7109375" style="26" customWidth="1"/>
    <col min="8" max="8" width="10.7109375" style="26" customWidth="1"/>
    <col min="9" max="10" width="11.7109375" style="26" customWidth="1"/>
    <col min="11" max="11" width="12.7109375" style="26" customWidth="1"/>
    <col min="12" max="17" width="11.7109375" style="26" customWidth="1"/>
    <col min="18" max="18" width="12.7109375" style="26" customWidth="1"/>
    <col min="19" max="21" width="11.7109375" style="26" customWidth="1"/>
    <col min="22" max="22" width="12.7109375" style="26" customWidth="1"/>
    <col min="23" max="24" width="12" style="26" customWidth="1"/>
    <col min="25" max="25" width="12.7109375" style="26" customWidth="1"/>
    <col min="26" max="26" width="11.7109375" style="26" customWidth="1"/>
    <col min="27" max="16384" width="9.140625" style="26"/>
  </cols>
  <sheetData>
    <row r="1" spans="1:59" ht="24.95" customHeight="1" thickBot="1" x14ac:dyDescent="0.25">
      <c r="A1" s="753" t="s">
        <v>15532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  <c r="R1" s="754"/>
      <c r="S1" s="754"/>
      <c r="T1" s="754"/>
      <c r="U1" s="754"/>
      <c r="V1" s="754"/>
      <c r="W1" s="754"/>
      <c r="X1" s="754"/>
      <c r="Y1" s="754"/>
      <c r="Z1" s="755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9" s="32" customFormat="1" ht="20.100000000000001" customHeight="1" thickBot="1" x14ac:dyDescent="0.25">
      <c r="A2" s="765" t="s">
        <v>3</v>
      </c>
      <c r="B2" s="766" t="s">
        <v>5</v>
      </c>
      <c r="C2" s="766" t="s">
        <v>4</v>
      </c>
      <c r="D2" s="766" t="s">
        <v>14405</v>
      </c>
      <c r="E2" s="766" t="s">
        <v>14406</v>
      </c>
      <c r="F2" s="818" t="s">
        <v>8</v>
      </c>
      <c r="G2" s="756"/>
      <c r="H2" s="765" t="s">
        <v>15494</v>
      </c>
      <c r="I2" s="824" t="s">
        <v>15521</v>
      </c>
      <c r="J2" s="825"/>
      <c r="K2" s="766" t="s">
        <v>15215</v>
      </c>
      <c r="L2" s="252">
        <v>209</v>
      </c>
      <c r="M2" s="756">
        <v>254</v>
      </c>
      <c r="N2" s="758"/>
      <c r="O2" s="756">
        <v>407</v>
      </c>
      <c r="P2" s="758"/>
      <c r="Q2" s="252">
        <v>408</v>
      </c>
      <c r="R2" s="819">
        <v>441</v>
      </c>
      <c r="S2" s="820"/>
      <c r="T2" s="820"/>
      <c r="U2" s="820"/>
      <c r="V2" s="820"/>
      <c r="W2" s="820"/>
      <c r="X2" s="821"/>
      <c r="Y2" s="818">
        <v>617</v>
      </c>
      <c r="Z2" s="818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</row>
    <row r="3" spans="1:59" s="32" customFormat="1" ht="24.95" customHeight="1" thickBot="1" x14ac:dyDescent="0.25">
      <c r="A3" s="765"/>
      <c r="B3" s="766"/>
      <c r="C3" s="766"/>
      <c r="D3" s="817"/>
      <c r="E3" s="817"/>
      <c r="F3" s="818"/>
      <c r="G3" s="756"/>
      <c r="H3" s="765"/>
      <c r="I3" s="826"/>
      <c r="J3" s="827"/>
      <c r="K3" s="817"/>
      <c r="L3" s="763" t="s">
        <v>13644</v>
      </c>
      <c r="M3" s="792" t="s">
        <v>15519</v>
      </c>
      <c r="N3" s="792" t="s">
        <v>15520</v>
      </c>
      <c r="O3" s="763" t="s">
        <v>52</v>
      </c>
      <c r="P3" s="763" t="s">
        <v>14997</v>
      </c>
      <c r="Q3" s="792" t="s">
        <v>13641</v>
      </c>
      <c r="R3" s="759" t="s">
        <v>15495</v>
      </c>
      <c r="S3" s="796" t="s">
        <v>15524</v>
      </c>
      <c r="T3" s="796" t="s">
        <v>15533</v>
      </c>
      <c r="U3" s="796" t="s">
        <v>15522</v>
      </c>
      <c r="V3" s="759" t="s">
        <v>15495</v>
      </c>
      <c r="W3" s="792" t="s">
        <v>15525</v>
      </c>
      <c r="X3" s="792" t="s">
        <v>15523</v>
      </c>
      <c r="Y3" s="759" t="s">
        <v>15495</v>
      </c>
      <c r="Z3" s="792" t="s">
        <v>13645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</row>
    <row r="4" spans="1:59" s="32" customFormat="1" ht="24.95" customHeight="1" thickBot="1" x14ac:dyDescent="0.25">
      <c r="A4" s="765"/>
      <c r="B4" s="766"/>
      <c r="C4" s="766"/>
      <c r="D4" s="817"/>
      <c r="E4" s="817"/>
      <c r="F4" s="818"/>
      <c r="G4" s="756"/>
      <c r="H4" s="765"/>
      <c r="I4" s="826"/>
      <c r="J4" s="827"/>
      <c r="K4" s="817"/>
      <c r="L4" s="815"/>
      <c r="M4" s="792"/>
      <c r="N4" s="792"/>
      <c r="O4" s="763"/>
      <c r="P4" s="763"/>
      <c r="Q4" s="830"/>
      <c r="R4" s="760"/>
      <c r="S4" s="797"/>
      <c r="T4" s="797"/>
      <c r="U4" s="797"/>
      <c r="V4" s="760"/>
      <c r="W4" s="792"/>
      <c r="X4" s="792"/>
      <c r="Y4" s="760"/>
      <c r="Z4" s="792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</row>
    <row r="5" spans="1:59" s="32" customFormat="1" ht="24.95" customHeight="1" thickBot="1" x14ac:dyDescent="0.25">
      <c r="A5" s="765"/>
      <c r="B5" s="766"/>
      <c r="C5" s="766"/>
      <c r="D5" s="817"/>
      <c r="E5" s="817"/>
      <c r="F5" s="818"/>
      <c r="G5" s="756"/>
      <c r="H5" s="765"/>
      <c r="I5" s="826"/>
      <c r="J5" s="827"/>
      <c r="K5" s="817"/>
      <c r="L5" s="816"/>
      <c r="M5" s="792"/>
      <c r="N5" s="792"/>
      <c r="O5" s="764"/>
      <c r="P5" s="764"/>
      <c r="Q5" s="831"/>
      <c r="R5" s="760"/>
      <c r="S5" s="797"/>
      <c r="T5" s="797"/>
      <c r="U5" s="797"/>
      <c r="V5" s="760"/>
      <c r="W5" s="792"/>
      <c r="X5" s="792"/>
      <c r="Y5" s="760"/>
      <c r="Z5" s="792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</row>
    <row r="6" spans="1:59" s="32" customFormat="1" ht="24.95" customHeight="1" thickBot="1" x14ac:dyDescent="0.25">
      <c r="A6" s="765"/>
      <c r="B6" s="766"/>
      <c r="C6" s="766"/>
      <c r="D6" s="817"/>
      <c r="E6" s="817"/>
      <c r="F6" s="818"/>
      <c r="G6" s="756"/>
      <c r="H6" s="765"/>
      <c r="I6" s="826"/>
      <c r="J6" s="827"/>
      <c r="K6" s="817"/>
      <c r="L6" s="816"/>
      <c r="M6" s="792"/>
      <c r="N6" s="792"/>
      <c r="O6" s="764"/>
      <c r="P6" s="764"/>
      <c r="Q6" s="831"/>
      <c r="R6" s="760"/>
      <c r="S6" s="797"/>
      <c r="T6" s="797"/>
      <c r="U6" s="797"/>
      <c r="V6" s="760"/>
      <c r="W6" s="792"/>
      <c r="X6" s="792"/>
      <c r="Y6" s="760"/>
      <c r="Z6" s="792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</row>
    <row r="7" spans="1:59" s="32" customFormat="1" ht="24.95" customHeight="1" thickBot="1" x14ac:dyDescent="0.25">
      <c r="A7" s="765"/>
      <c r="B7" s="766"/>
      <c r="C7" s="766"/>
      <c r="D7" s="817"/>
      <c r="E7" s="817"/>
      <c r="F7" s="818"/>
      <c r="G7" s="756"/>
      <c r="H7" s="765"/>
      <c r="I7" s="826"/>
      <c r="J7" s="827"/>
      <c r="K7" s="817"/>
      <c r="L7" s="816"/>
      <c r="M7" s="792"/>
      <c r="N7" s="792"/>
      <c r="O7" s="764"/>
      <c r="P7" s="764"/>
      <c r="Q7" s="831"/>
      <c r="R7" s="760"/>
      <c r="S7" s="797"/>
      <c r="T7" s="797"/>
      <c r="U7" s="797"/>
      <c r="V7" s="760"/>
      <c r="W7" s="792"/>
      <c r="X7" s="792"/>
      <c r="Y7" s="760"/>
      <c r="Z7" s="792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</row>
    <row r="8" spans="1:59" s="32" customFormat="1" ht="24.95" customHeight="1" thickBot="1" x14ac:dyDescent="0.25">
      <c r="A8" s="765"/>
      <c r="B8" s="766"/>
      <c r="C8" s="766"/>
      <c r="D8" s="817"/>
      <c r="E8" s="817"/>
      <c r="F8" s="818"/>
      <c r="G8" s="756"/>
      <c r="H8" s="765"/>
      <c r="I8" s="828"/>
      <c r="J8" s="829"/>
      <c r="K8" s="817"/>
      <c r="L8" s="816"/>
      <c r="M8" s="792"/>
      <c r="N8" s="792"/>
      <c r="O8" s="764"/>
      <c r="P8" s="764"/>
      <c r="Q8" s="831"/>
      <c r="R8" s="760"/>
      <c r="S8" s="797"/>
      <c r="T8" s="797"/>
      <c r="U8" s="797"/>
      <c r="V8" s="760"/>
      <c r="W8" s="792"/>
      <c r="X8" s="792"/>
      <c r="Y8" s="760"/>
      <c r="Z8" s="792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</row>
    <row r="9" spans="1:59" s="32" customFormat="1" ht="24.95" customHeight="1" thickBot="1" x14ac:dyDescent="0.25">
      <c r="A9" s="765"/>
      <c r="B9" s="766"/>
      <c r="C9" s="766"/>
      <c r="D9" s="817"/>
      <c r="E9" s="817"/>
      <c r="F9" s="818" t="s">
        <v>6</v>
      </c>
      <c r="G9" s="756" t="s">
        <v>15556</v>
      </c>
      <c r="H9" s="765"/>
      <c r="I9" s="784" t="s">
        <v>15206</v>
      </c>
      <c r="J9" s="784" t="s">
        <v>15207</v>
      </c>
      <c r="K9" s="817"/>
      <c r="L9" s="816"/>
      <c r="M9" s="792"/>
      <c r="N9" s="792"/>
      <c r="O9" s="764"/>
      <c r="P9" s="764"/>
      <c r="Q9" s="831"/>
      <c r="R9" s="761"/>
      <c r="S9" s="797"/>
      <c r="T9" s="797"/>
      <c r="U9" s="797"/>
      <c r="V9" s="761"/>
      <c r="W9" s="792"/>
      <c r="X9" s="792"/>
      <c r="Y9" s="761"/>
      <c r="Z9" s="792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</row>
    <row r="10" spans="1:59" s="32" customFormat="1" ht="20.100000000000001" customHeight="1" thickBot="1" x14ac:dyDescent="0.3">
      <c r="A10" s="765"/>
      <c r="B10" s="766"/>
      <c r="C10" s="766"/>
      <c r="D10" s="817"/>
      <c r="E10" s="817"/>
      <c r="F10" s="817"/>
      <c r="G10" s="814"/>
      <c r="H10" s="765"/>
      <c r="I10" s="785"/>
      <c r="J10" s="785"/>
      <c r="K10" s="62" t="s">
        <v>20</v>
      </c>
      <c r="L10" s="298" t="s">
        <v>11</v>
      </c>
      <c r="M10" s="62" t="s">
        <v>20</v>
      </c>
      <c r="N10" s="62" t="s">
        <v>20</v>
      </c>
      <c r="O10" s="58" t="s">
        <v>9</v>
      </c>
      <c r="P10" s="58" t="s">
        <v>9</v>
      </c>
      <c r="Q10" s="58" t="s">
        <v>9</v>
      </c>
      <c r="R10" s="58" t="s">
        <v>7</v>
      </c>
      <c r="S10" s="58" t="s">
        <v>21</v>
      </c>
      <c r="T10" s="58" t="s">
        <v>21</v>
      </c>
      <c r="U10" s="58" t="s">
        <v>21</v>
      </c>
      <c r="V10" s="58" t="s">
        <v>7</v>
      </c>
      <c r="W10" s="58" t="s">
        <v>21</v>
      </c>
      <c r="X10" s="58" t="s">
        <v>21</v>
      </c>
      <c r="Y10" s="58" t="s">
        <v>7</v>
      </c>
      <c r="Z10" s="58" t="s">
        <v>21</v>
      </c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</row>
    <row r="11" spans="1:59" s="32" customFormat="1" ht="20.100000000000001" customHeight="1" x14ac:dyDescent="0.2">
      <c r="A11" s="299"/>
      <c r="B11" s="299"/>
      <c r="C11" s="299"/>
      <c r="D11" s="300"/>
      <c r="E11" s="300"/>
      <c r="F11" s="300"/>
      <c r="G11" s="300"/>
      <c r="H11" s="299"/>
      <c r="I11" s="301"/>
      <c r="J11" s="301"/>
      <c r="K11" s="302"/>
      <c r="L11" s="302"/>
      <c r="M11" s="302"/>
      <c r="N11" s="303"/>
      <c r="O11" s="303"/>
      <c r="P11" s="304"/>
      <c r="Q11" s="304"/>
      <c r="R11" s="304"/>
      <c r="S11" s="305"/>
      <c r="T11" s="305"/>
      <c r="U11" s="305"/>
      <c r="V11" s="306"/>
      <c r="W11" s="305"/>
      <c r="X11" s="305"/>
      <c r="Y11" s="304"/>
      <c r="Z11" s="304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</row>
    <row r="12" spans="1:59" s="32" customFormat="1" ht="20.100000000000001" customHeight="1" x14ac:dyDescent="0.25">
      <c r="A12" s="64">
        <v>1</v>
      </c>
      <c r="B12" s="64" t="s">
        <v>15254</v>
      </c>
      <c r="C12" s="64" t="s">
        <v>15255</v>
      </c>
      <c r="D12" s="330">
        <v>0.51</v>
      </c>
      <c r="E12" s="331">
        <v>0.66</v>
      </c>
      <c r="F12" s="310">
        <f t="shared" ref="F12:F20" si="0">E12-D12</f>
        <v>0.15</v>
      </c>
      <c r="G12" s="84">
        <f t="shared" ref="G12:G20" si="1">CEILING(F12*5280,0.1)</f>
        <v>792</v>
      </c>
      <c r="H12" s="64">
        <v>2</v>
      </c>
      <c r="I12" s="64"/>
      <c r="J12" s="339">
        <v>10</v>
      </c>
      <c r="K12" s="346">
        <f>7894/9</f>
        <v>877.1</v>
      </c>
      <c r="L12" s="334"/>
      <c r="M12" s="84">
        <f>K12</f>
        <v>877.1</v>
      </c>
      <c r="N12" s="84"/>
      <c r="O12" s="333">
        <f>K12*0.08</f>
        <v>70.2</v>
      </c>
      <c r="P12" s="333">
        <f>K12*0.05</f>
        <v>43.9</v>
      </c>
      <c r="Q12" s="334"/>
      <c r="R12" s="334">
        <v>1.75</v>
      </c>
      <c r="S12" s="334"/>
      <c r="T12" s="334"/>
      <c r="U12" s="84">
        <f>K12*R12/36</f>
        <v>42.6</v>
      </c>
      <c r="V12" s="334">
        <v>1.25</v>
      </c>
      <c r="W12" s="333"/>
      <c r="X12" s="333">
        <f>K12*V12/36</f>
        <v>30.5</v>
      </c>
      <c r="Y12" s="334"/>
      <c r="Z12" s="334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</row>
    <row r="13" spans="1:59" s="32" customFormat="1" ht="20.100000000000001" customHeight="1" x14ac:dyDescent="0.25">
      <c r="A13" s="338"/>
      <c r="B13" s="338"/>
      <c r="C13" s="64"/>
      <c r="D13" s="330">
        <v>0.66</v>
      </c>
      <c r="E13" s="331">
        <v>0.85</v>
      </c>
      <c r="F13" s="310">
        <f t="shared" si="0"/>
        <v>0.19</v>
      </c>
      <c r="G13" s="84">
        <f t="shared" si="1"/>
        <v>1003.2</v>
      </c>
      <c r="H13" s="64">
        <v>2</v>
      </c>
      <c r="I13" s="64"/>
      <c r="J13" s="64"/>
      <c r="K13" s="334"/>
      <c r="L13" s="334"/>
      <c r="M13" s="334"/>
      <c r="N13" s="334"/>
      <c r="O13" s="324"/>
      <c r="P13" s="324"/>
      <c r="Q13" s="334"/>
      <c r="R13" s="334"/>
      <c r="S13" s="334"/>
      <c r="T13" s="334"/>
      <c r="U13" s="334"/>
      <c r="V13" s="334"/>
      <c r="W13" s="324"/>
      <c r="X13" s="324"/>
      <c r="Y13" s="334">
        <v>2</v>
      </c>
      <c r="Z13" s="84">
        <f>G13*4/9*Y13/36</f>
        <v>24.8</v>
      </c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</row>
    <row r="14" spans="1:59" s="32" customFormat="1" ht="20.100000000000001" customHeight="1" x14ac:dyDescent="0.25">
      <c r="A14" s="338"/>
      <c r="B14" s="338"/>
      <c r="C14" s="64"/>
      <c r="D14" s="330">
        <v>0.85</v>
      </c>
      <c r="E14" s="331">
        <v>1.04</v>
      </c>
      <c r="F14" s="310">
        <f t="shared" ref="F14" si="2">E14-D14</f>
        <v>0.19</v>
      </c>
      <c r="G14" s="84">
        <f t="shared" ref="G14" si="3">CEILING(F14*5280,0.1)</f>
        <v>1003.2</v>
      </c>
      <c r="H14" s="811" t="s">
        <v>15589</v>
      </c>
      <c r="I14" s="812"/>
      <c r="J14" s="812"/>
      <c r="K14" s="812"/>
      <c r="L14" s="812"/>
      <c r="M14" s="812"/>
      <c r="N14" s="812"/>
      <c r="O14" s="812"/>
      <c r="P14" s="812"/>
      <c r="Q14" s="812"/>
      <c r="R14" s="812"/>
      <c r="S14" s="812"/>
      <c r="T14" s="812"/>
      <c r="U14" s="812"/>
      <c r="V14" s="812"/>
      <c r="W14" s="812"/>
      <c r="X14" s="812"/>
      <c r="Y14" s="812"/>
      <c r="Z14" s="813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</row>
    <row r="15" spans="1:59" s="32" customFormat="1" ht="20.100000000000001" customHeight="1" x14ac:dyDescent="0.25">
      <c r="A15" s="338"/>
      <c r="B15" s="338"/>
      <c r="C15" s="64"/>
      <c r="D15" s="330">
        <v>1.04</v>
      </c>
      <c r="E15" s="331">
        <v>3.32</v>
      </c>
      <c r="F15" s="310">
        <f t="shared" si="0"/>
        <v>2.2799999999999998</v>
      </c>
      <c r="G15" s="84">
        <f t="shared" si="1"/>
        <v>12038.4</v>
      </c>
      <c r="H15" s="64">
        <v>3</v>
      </c>
      <c r="I15" s="64"/>
      <c r="J15" s="64"/>
      <c r="K15" s="334"/>
      <c r="L15" s="334">
        <f t="shared" ref="L15:L16" si="4">F15*2</f>
        <v>4.5599999999999996</v>
      </c>
      <c r="M15" s="334"/>
      <c r="N15" s="334"/>
      <c r="O15" s="324"/>
      <c r="P15" s="324"/>
      <c r="Q15" s="334"/>
      <c r="R15" s="334"/>
      <c r="S15" s="334"/>
      <c r="T15" s="84">
        <f>(G15*2)*0.054/36</f>
        <v>36.1</v>
      </c>
      <c r="U15" s="334"/>
      <c r="V15" s="334"/>
      <c r="W15" s="324"/>
      <c r="X15" s="324"/>
      <c r="Y15" s="334">
        <v>4.25</v>
      </c>
      <c r="Z15" s="84">
        <f t="shared" ref="Z15:Z20" si="5">G15*4/9*Y15/36</f>
        <v>631.6</v>
      </c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</row>
    <row r="16" spans="1:59" s="32" customFormat="1" ht="20.100000000000001" customHeight="1" x14ac:dyDescent="0.25">
      <c r="A16" s="338"/>
      <c r="B16" s="338"/>
      <c r="C16" s="64"/>
      <c r="D16" s="330">
        <v>3.32</v>
      </c>
      <c r="E16" s="331">
        <v>5.92</v>
      </c>
      <c r="F16" s="310">
        <f t="shared" si="0"/>
        <v>2.6</v>
      </c>
      <c r="G16" s="84">
        <f t="shared" si="1"/>
        <v>13728</v>
      </c>
      <c r="H16" s="64">
        <v>3</v>
      </c>
      <c r="I16" s="64"/>
      <c r="J16" s="64"/>
      <c r="K16" s="334"/>
      <c r="L16" s="334">
        <f t="shared" si="4"/>
        <v>5.2</v>
      </c>
      <c r="M16" s="334"/>
      <c r="N16" s="334"/>
      <c r="O16" s="324"/>
      <c r="P16" s="324"/>
      <c r="Q16" s="334"/>
      <c r="R16" s="334"/>
      <c r="S16" s="334"/>
      <c r="T16" s="84">
        <f>(G16*2)*0.054/36</f>
        <v>41.2</v>
      </c>
      <c r="U16" s="334"/>
      <c r="V16" s="334"/>
      <c r="W16" s="324"/>
      <c r="X16" s="324"/>
      <c r="Y16" s="334">
        <v>4.25</v>
      </c>
      <c r="Z16" s="84">
        <f t="shared" si="5"/>
        <v>720.3</v>
      </c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</row>
    <row r="17" spans="1:59" s="32" customFormat="1" ht="20.100000000000001" customHeight="1" x14ac:dyDescent="0.25">
      <c r="A17" s="338"/>
      <c r="B17" s="338"/>
      <c r="C17" s="64"/>
      <c r="D17" s="330">
        <v>5.92</v>
      </c>
      <c r="E17" s="331">
        <v>5.98</v>
      </c>
      <c r="F17" s="310">
        <f t="shared" si="0"/>
        <v>0.06</v>
      </c>
      <c r="G17" s="84">
        <f t="shared" si="1"/>
        <v>316.8</v>
      </c>
      <c r="H17" s="64">
        <v>3</v>
      </c>
      <c r="I17" s="64">
        <v>8</v>
      </c>
      <c r="J17" s="64">
        <v>8</v>
      </c>
      <c r="K17" s="84">
        <f t="shared" ref="K17:K19" si="6">G17*(I17+J17)/9</f>
        <v>563.20000000000005</v>
      </c>
      <c r="L17" s="334">
        <f t="shared" ref="L17:L20" si="7">F17*2</f>
        <v>0.12</v>
      </c>
      <c r="M17" s="334"/>
      <c r="N17" s="84">
        <f>K17</f>
        <v>563.20000000000005</v>
      </c>
      <c r="O17" s="333">
        <f>K17*0.08</f>
        <v>45.1</v>
      </c>
      <c r="P17" s="333">
        <f>K17*0.05</f>
        <v>28.2</v>
      </c>
      <c r="Q17" s="84">
        <f t="shared" ref="Q17:Q19" si="8">K17*0.4</f>
        <v>225.3</v>
      </c>
      <c r="R17" s="334">
        <v>3</v>
      </c>
      <c r="S17" s="84">
        <f>K17*R17/36</f>
        <v>46.9</v>
      </c>
      <c r="T17" s="84">
        <f t="shared" ref="T17:T20" si="9">(G17*2)*0.054/36</f>
        <v>1</v>
      </c>
      <c r="U17" s="84"/>
      <c r="V17" s="334">
        <v>1.25</v>
      </c>
      <c r="W17" s="333">
        <f>K17*V17/36</f>
        <v>19.600000000000001</v>
      </c>
      <c r="X17" s="324"/>
      <c r="Y17" s="334">
        <v>4.25</v>
      </c>
      <c r="Z17" s="84">
        <f t="shared" si="5"/>
        <v>16.600000000000001</v>
      </c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</row>
    <row r="18" spans="1:59" s="32" customFormat="1" ht="20.100000000000001" customHeight="1" x14ac:dyDescent="0.25">
      <c r="A18" s="338"/>
      <c r="B18" s="338"/>
      <c r="C18" s="64"/>
      <c r="D18" s="330">
        <v>5.98</v>
      </c>
      <c r="E18" s="331">
        <v>6.6</v>
      </c>
      <c r="F18" s="310">
        <f t="shared" si="0"/>
        <v>0.62</v>
      </c>
      <c r="G18" s="84">
        <f t="shared" si="1"/>
        <v>3273.6</v>
      </c>
      <c r="H18" s="64">
        <v>3</v>
      </c>
      <c r="I18" s="64"/>
      <c r="J18" s="64"/>
      <c r="K18" s="334"/>
      <c r="L18" s="334">
        <f t="shared" si="7"/>
        <v>1.24</v>
      </c>
      <c r="M18" s="334"/>
      <c r="N18" s="84"/>
      <c r="O18" s="333"/>
      <c r="P18" s="333"/>
      <c r="Q18" s="84"/>
      <c r="R18" s="334"/>
      <c r="S18" s="334"/>
      <c r="T18" s="84">
        <f t="shared" si="9"/>
        <v>9.8000000000000007</v>
      </c>
      <c r="U18" s="334"/>
      <c r="V18" s="334"/>
      <c r="W18" s="324"/>
      <c r="X18" s="324"/>
      <c r="Y18" s="334">
        <v>4.25</v>
      </c>
      <c r="Z18" s="84">
        <f t="shared" si="5"/>
        <v>171.8</v>
      </c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</row>
    <row r="19" spans="1:59" s="32" customFormat="1" ht="20.100000000000001" customHeight="1" x14ac:dyDescent="0.25">
      <c r="A19" s="338"/>
      <c r="B19" s="338"/>
      <c r="C19" s="64"/>
      <c r="D19" s="330">
        <v>6.6</v>
      </c>
      <c r="E19" s="331">
        <v>6.64</v>
      </c>
      <c r="F19" s="310">
        <f t="shared" si="0"/>
        <v>0.04</v>
      </c>
      <c r="G19" s="84">
        <f t="shared" si="1"/>
        <v>211.2</v>
      </c>
      <c r="H19" s="64">
        <v>3</v>
      </c>
      <c r="I19" s="64">
        <v>8</v>
      </c>
      <c r="J19" s="64">
        <v>8</v>
      </c>
      <c r="K19" s="84">
        <f t="shared" si="6"/>
        <v>375.5</v>
      </c>
      <c r="L19" s="334">
        <f t="shared" si="7"/>
        <v>0.08</v>
      </c>
      <c r="M19" s="334"/>
      <c r="N19" s="84">
        <f>K19</f>
        <v>375.5</v>
      </c>
      <c r="O19" s="333">
        <f>K19*0.08</f>
        <v>30</v>
      </c>
      <c r="P19" s="333">
        <f>K19*0.05</f>
        <v>18.8</v>
      </c>
      <c r="Q19" s="84">
        <f t="shared" si="8"/>
        <v>150.19999999999999</v>
      </c>
      <c r="R19" s="334">
        <v>3</v>
      </c>
      <c r="S19" s="84">
        <f>K19*R19/36</f>
        <v>31.3</v>
      </c>
      <c r="T19" s="84">
        <f t="shared" si="9"/>
        <v>0.6</v>
      </c>
      <c r="U19" s="84"/>
      <c r="V19" s="334">
        <v>1.25</v>
      </c>
      <c r="W19" s="333">
        <f>K19*V19/36</f>
        <v>13</v>
      </c>
      <c r="X19" s="324"/>
      <c r="Y19" s="334">
        <v>4.25</v>
      </c>
      <c r="Z19" s="84">
        <f t="shared" si="5"/>
        <v>11.1</v>
      </c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</row>
    <row r="20" spans="1:59" s="32" customFormat="1" ht="20.100000000000001" customHeight="1" x14ac:dyDescent="0.25">
      <c r="A20" s="338"/>
      <c r="B20" s="338"/>
      <c r="C20" s="64"/>
      <c r="D20" s="330">
        <v>6.64</v>
      </c>
      <c r="E20" s="331">
        <v>11.05</v>
      </c>
      <c r="F20" s="310">
        <f t="shared" si="0"/>
        <v>4.41</v>
      </c>
      <c r="G20" s="84">
        <f t="shared" si="1"/>
        <v>23284.799999999999</v>
      </c>
      <c r="H20" s="64">
        <v>3</v>
      </c>
      <c r="I20" s="64"/>
      <c r="J20" s="64"/>
      <c r="K20" s="84"/>
      <c r="L20" s="334">
        <f t="shared" si="7"/>
        <v>8.82</v>
      </c>
      <c r="M20" s="334"/>
      <c r="N20" s="334"/>
      <c r="O20" s="324"/>
      <c r="P20" s="324"/>
      <c r="Q20" s="334"/>
      <c r="R20" s="334"/>
      <c r="S20" s="334"/>
      <c r="T20" s="84">
        <f t="shared" si="9"/>
        <v>69.900000000000006</v>
      </c>
      <c r="U20" s="334"/>
      <c r="V20" s="334"/>
      <c r="W20" s="324"/>
      <c r="X20" s="324"/>
      <c r="Y20" s="334">
        <v>4.25</v>
      </c>
      <c r="Z20" s="84">
        <f t="shared" si="5"/>
        <v>1221.7</v>
      </c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</row>
    <row r="21" spans="1:59" s="32" customFormat="1" ht="20.100000000000001" customHeight="1" x14ac:dyDescent="0.25">
      <c r="A21" s="338"/>
      <c r="B21" s="338"/>
      <c r="C21" s="64"/>
      <c r="D21" s="330"/>
      <c r="E21" s="331"/>
      <c r="F21" s="310"/>
      <c r="G21" s="84"/>
      <c r="H21" s="64"/>
      <c r="I21" s="64"/>
      <c r="J21" s="64"/>
      <c r="K21" s="334"/>
      <c r="L21" s="334"/>
      <c r="M21" s="334"/>
      <c r="N21" s="334"/>
      <c r="O21" s="324"/>
      <c r="P21" s="324"/>
      <c r="Q21" s="334"/>
      <c r="R21" s="334"/>
      <c r="S21" s="334"/>
      <c r="T21" s="334"/>
      <c r="U21" s="334"/>
      <c r="V21" s="334"/>
      <c r="W21" s="324"/>
      <c r="X21" s="324"/>
      <c r="Y21" s="334"/>
      <c r="Z21" s="334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</row>
    <row r="22" spans="1:59" s="32" customFormat="1" ht="20.100000000000001" customHeight="1" x14ac:dyDescent="0.25">
      <c r="A22" s="338"/>
      <c r="B22" s="338"/>
      <c r="C22" s="337"/>
      <c r="D22" s="786" t="s">
        <v>41</v>
      </c>
      <c r="E22" s="787"/>
      <c r="F22" s="787"/>
      <c r="G22" s="788"/>
      <c r="H22" s="64"/>
      <c r="I22" s="64"/>
      <c r="J22" s="64"/>
      <c r="K22" s="347"/>
      <c r="L22" s="84"/>
      <c r="M22" s="347"/>
      <c r="N22" s="33"/>
      <c r="O22" s="348"/>
      <c r="P22" s="348"/>
      <c r="Q22" s="347"/>
      <c r="R22" s="334">
        <v>3</v>
      </c>
      <c r="S22" s="349"/>
      <c r="T22" s="347">
        <f>-(252*2)*0.054/36</f>
        <v>-0.8</v>
      </c>
      <c r="U22" s="349"/>
      <c r="V22" s="334"/>
      <c r="W22" s="349"/>
      <c r="X22" s="349"/>
      <c r="Y22" s="334">
        <v>4.25</v>
      </c>
      <c r="Z22" s="347">
        <f>-252*4/9*Y22/36</f>
        <v>-13.2</v>
      </c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</row>
    <row r="23" spans="1:59" s="32" customFormat="1" ht="20.100000000000001" customHeight="1" thickBot="1" x14ac:dyDescent="0.3">
      <c r="A23" s="518"/>
      <c r="B23" s="350"/>
      <c r="C23" s="350"/>
      <c r="D23" s="822" t="s">
        <v>50</v>
      </c>
      <c r="E23" s="822"/>
      <c r="F23" s="822"/>
      <c r="G23" s="823"/>
      <c r="H23" s="351"/>
      <c r="I23" s="352"/>
      <c r="J23" s="352"/>
      <c r="K23" s="353"/>
      <c r="L23" s="334"/>
      <c r="M23" s="334"/>
      <c r="N23" s="354"/>
      <c r="O23" s="345">
        <f>SUM(O12:O22)</f>
        <v>145.30000000000001</v>
      </c>
      <c r="P23" s="345">
        <f>SUM(P12:P22)</f>
        <v>90.9</v>
      </c>
      <c r="Q23" s="355"/>
      <c r="R23" s="355"/>
      <c r="S23" s="345">
        <f>SUM(S12:S22)</f>
        <v>78.2</v>
      </c>
      <c r="T23" s="345">
        <f>SUM(T12:T22)</f>
        <v>157.80000000000001</v>
      </c>
      <c r="U23" s="345"/>
      <c r="V23" s="356"/>
      <c r="W23" s="356"/>
      <c r="X23" s="356"/>
      <c r="Y23" s="355"/>
      <c r="Z23" s="355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</row>
    <row r="24" spans="1:59" s="32" customFormat="1" ht="20.100000000000001" customHeight="1" thickBot="1" x14ac:dyDescent="0.3">
      <c r="A24" s="781" t="s">
        <v>15257</v>
      </c>
      <c r="B24" s="782"/>
      <c r="C24" s="782"/>
      <c r="D24" s="782"/>
      <c r="E24" s="782"/>
      <c r="F24" s="782"/>
      <c r="G24" s="783"/>
      <c r="H24" s="357"/>
      <c r="I24" s="357"/>
      <c r="J24" s="357"/>
      <c r="K24" s="358"/>
      <c r="L24" s="359">
        <f>SUM(L12:L22)</f>
        <v>20.02</v>
      </c>
      <c r="M24" s="360">
        <f>SUM(M12:M23)</f>
        <v>877.1</v>
      </c>
      <c r="N24" s="360">
        <f>SUM(N12:N23)</f>
        <v>938.7</v>
      </c>
      <c r="O24" s="789">
        <f>SUM(O23:P23)</f>
        <v>236.2</v>
      </c>
      <c r="P24" s="790"/>
      <c r="Q24" s="360">
        <f>SUM(Q12:Q23)</f>
        <v>375.5</v>
      </c>
      <c r="R24" s="361"/>
      <c r="S24" s="789">
        <f>SUM(S23:T23)</f>
        <v>236</v>
      </c>
      <c r="T24" s="790"/>
      <c r="U24" s="366">
        <f t="shared" ref="U24" si="10">SUM(U12:U22)</f>
        <v>42.6</v>
      </c>
      <c r="V24" s="366"/>
      <c r="W24" s="366">
        <f>SUM(W12:W22)</f>
        <v>32.6</v>
      </c>
      <c r="X24" s="366">
        <f>SUM(X12:X22)</f>
        <v>30.5</v>
      </c>
      <c r="Y24" s="360"/>
      <c r="Z24" s="360">
        <f>SUM(Z12:Z23)</f>
        <v>2784.7</v>
      </c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</row>
    <row r="25" spans="1:59" s="32" customFormat="1" ht="20.100000000000001" customHeight="1" x14ac:dyDescent="0.2">
      <c r="A25" s="511"/>
      <c r="B25" s="511"/>
      <c r="C25" s="511"/>
      <c r="D25" s="511"/>
      <c r="E25" s="511"/>
      <c r="F25" s="511"/>
      <c r="G25" s="511"/>
      <c r="H25" s="512"/>
      <c r="I25" s="512"/>
      <c r="J25" s="512"/>
      <c r="K25" s="72"/>
      <c r="L25" s="513"/>
      <c r="M25" s="513"/>
      <c r="N25" s="99"/>
      <c r="O25" s="514"/>
      <c r="P25" s="514"/>
      <c r="Q25" s="99"/>
      <c r="R25" s="515"/>
      <c r="S25" s="516"/>
      <c r="T25" s="516"/>
      <c r="U25" s="516"/>
      <c r="V25" s="517"/>
      <c r="W25" s="516"/>
      <c r="X25" s="516"/>
      <c r="Y25" s="99"/>
      <c r="Z25" s="99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</row>
    <row r="26" spans="1:59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</row>
    <row r="27" spans="1:59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</row>
    <row r="28" spans="1:59" ht="15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7"/>
      <c r="Q28" s="27"/>
      <c r="R28" s="27"/>
      <c r="S28" s="27"/>
      <c r="T28" s="27"/>
      <c r="U28" s="27"/>
      <c r="V28" s="27"/>
      <c r="W28" s="27"/>
      <c r="X28" s="27"/>
      <c r="Z28" s="33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</row>
    <row r="29" spans="1:59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</row>
    <row r="30" spans="1:59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27"/>
      <c r="Q30" s="27"/>
      <c r="R30" s="27"/>
      <c r="S30" s="27"/>
      <c r="T30" s="27"/>
      <c r="U30" s="27"/>
      <c r="V30" s="27"/>
      <c r="Y30" s="27"/>
      <c r="Z30" s="27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</row>
    <row r="31" spans="1:59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</row>
    <row r="32" spans="1:59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</row>
    <row r="33" spans="1:55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</row>
    <row r="34" spans="1:55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55"/>
      <c r="M34" s="55"/>
      <c r="N34" s="14"/>
      <c r="O34" s="14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</row>
    <row r="35" spans="1:55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</row>
    <row r="36" spans="1:55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14"/>
      <c r="AB36" s="14"/>
      <c r="AC36" s="27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</row>
    <row r="37" spans="1:55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</row>
    <row r="38" spans="1:55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</row>
    <row r="39" spans="1:55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1:55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</row>
    <row r="41" spans="1:5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</row>
    <row r="42" spans="1:55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</row>
    <row r="43" spans="1:55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</row>
    <row r="44" spans="1:55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</row>
    <row r="45" spans="1:55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</row>
    <row r="46" spans="1:55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</row>
    <row r="47" spans="1:55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</row>
    <row r="48" spans="1:55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</row>
    <row r="49" spans="1:55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</row>
    <row r="50" spans="1:55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</row>
    <row r="51" spans="1:55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</row>
    <row r="52" spans="1:55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</row>
    <row r="53" spans="1:55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</row>
    <row r="54" spans="1:55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</row>
    <row r="55" spans="1:55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</row>
    <row r="56" spans="1:55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</row>
    <row r="57" spans="1:55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</row>
    <row r="58" spans="1:55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</row>
    <row r="59" spans="1:55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</row>
    <row r="60" spans="1:55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</row>
    <row r="61" spans="1:55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</row>
    <row r="62" spans="1:55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</row>
    <row r="63" spans="1:55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</row>
    <row r="64" spans="1:55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</row>
    <row r="65" spans="1:55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</row>
    <row r="66" spans="1:55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</row>
    <row r="67" spans="1:55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</row>
    <row r="68" spans="1:55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</row>
    <row r="69" spans="1:55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</row>
    <row r="70" spans="1:55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</row>
    <row r="71" spans="1:55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</row>
    <row r="72" spans="1:55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</row>
    <row r="73" spans="1:55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</row>
    <row r="75" spans="1:55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</row>
    <row r="76" spans="1:55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</row>
    <row r="77" spans="1:55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</row>
    <row r="78" spans="1:55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</row>
    <row r="79" spans="1:55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</row>
    <row r="80" spans="1:55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</row>
    <row r="81" spans="1:55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</row>
    <row r="82" spans="1:55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</row>
    <row r="83" spans="1:55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</row>
    <row r="84" spans="1:55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</row>
    <row r="85" spans="1:55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</row>
    <row r="86" spans="1:55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</row>
    <row r="87" spans="1:55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</row>
    <row r="88" spans="1:55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</row>
    <row r="89" spans="1:55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</row>
    <row r="90" spans="1:55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</row>
    <row r="91" spans="1:55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</row>
    <row r="92" spans="1:55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</row>
    <row r="93" spans="1:55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</row>
    <row r="94" spans="1:55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</row>
    <row r="95" spans="1:55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</row>
    <row r="96" spans="1:55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</row>
    <row r="97" spans="1:55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</row>
    <row r="98" spans="1:55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</row>
    <row r="99" spans="1:55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</row>
    <row r="100" spans="1:55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</row>
    <row r="101" spans="1:55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</row>
    <row r="102" spans="1:55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</row>
    <row r="103" spans="1:55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</row>
    <row r="104" spans="1:55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</row>
    <row r="105" spans="1:55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</row>
    <row r="106" spans="1:55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</row>
    <row r="107" spans="1:55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1:55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</row>
    <row r="109" spans="1:55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</row>
    <row r="110" spans="1:55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</row>
    <row r="111" spans="1:55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</row>
    <row r="112" spans="1:55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</row>
    <row r="113" spans="1:55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</row>
    <row r="114" spans="1:55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</row>
    <row r="115" spans="1:55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</row>
    <row r="116" spans="1:55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</row>
    <row r="117" spans="1:55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</row>
    <row r="118" spans="1:55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</row>
    <row r="119" spans="1:55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</row>
    <row r="120" spans="1:55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</row>
    <row r="121" spans="1:55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</row>
    <row r="122" spans="1:55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</row>
    <row r="123" spans="1:55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</row>
    <row r="124" spans="1:55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</row>
    <row r="125" spans="1:55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</row>
    <row r="126" spans="1:55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</row>
    <row r="127" spans="1:55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</row>
    <row r="128" spans="1:55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</row>
    <row r="129" spans="1:55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</row>
    <row r="130" spans="1:55" x14ac:dyDescent="0.2"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55" x14ac:dyDescent="0.2"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55" x14ac:dyDescent="0.2"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55" x14ac:dyDescent="0.2"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55" x14ac:dyDescent="0.2"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55" x14ac:dyDescent="0.2"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55" x14ac:dyDescent="0.2"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55" x14ac:dyDescent="0.2"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55" x14ac:dyDescent="0.2"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55" x14ac:dyDescent="0.2"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55" x14ac:dyDescent="0.2"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55" x14ac:dyDescent="0.2"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55" x14ac:dyDescent="0.2"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55" x14ac:dyDescent="0.2"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55" x14ac:dyDescent="0.2"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6:26" x14ac:dyDescent="0.2"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6:26" x14ac:dyDescent="0.2"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6:26" x14ac:dyDescent="0.2"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6:26" x14ac:dyDescent="0.2"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6:26" x14ac:dyDescent="0.2"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6:26" x14ac:dyDescent="0.2"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6:26" x14ac:dyDescent="0.2"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6:26" x14ac:dyDescent="0.2"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6:26" x14ac:dyDescent="0.2"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6:26" x14ac:dyDescent="0.2"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6:26" x14ac:dyDescent="0.2"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6:26" x14ac:dyDescent="0.2"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6:26" x14ac:dyDescent="0.2"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6:26" x14ac:dyDescent="0.2"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6:26" x14ac:dyDescent="0.2"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6:26" x14ac:dyDescent="0.2"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6:26" x14ac:dyDescent="0.2"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6:26" x14ac:dyDescent="0.2"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6:26" x14ac:dyDescent="0.2"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6:26" x14ac:dyDescent="0.2"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6:26" x14ac:dyDescent="0.2"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6:26" x14ac:dyDescent="0.2"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6:26" x14ac:dyDescent="0.2"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6:26" x14ac:dyDescent="0.2"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6:26" x14ac:dyDescent="0.2"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6:26" x14ac:dyDescent="0.2"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6:26" x14ac:dyDescent="0.2"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6:26" x14ac:dyDescent="0.2"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6:26" x14ac:dyDescent="0.2"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6:26" x14ac:dyDescent="0.2"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6:26" x14ac:dyDescent="0.2"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6:26" x14ac:dyDescent="0.2"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6:26" x14ac:dyDescent="0.2"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6:26" x14ac:dyDescent="0.2"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6:26" x14ac:dyDescent="0.2"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6:26" x14ac:dyDescent="0.2"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6:26" x14ac:dyDescent="0.2"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6:26" x14ac:dyDescent="0.2"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6:26" x14ac:dyDescent="0.2"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6:26" x14ac:dyDescent="0.2"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6:26" x14ac:dyDescent="0.2"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6:26" x14ac:dyDescent="0.2"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6:26" x14ac:dyDescent="0.2"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</sheetData>
  <customSheetViews>
    <customSheetView guid="{C6EDD224-DC1C-4078-8127-3D0165CB5CF6}" scale="70" showGridLines="0" fitToPage="1">
      <selection activeCell="J35" sqref="J35"/>
      <pageMargins left="0.75" right="0.75" top="1" bottom="1" header="0.5" footer="0.5"/>
      <pageSetup paperSize="17" scale="68" orientation="landscape" r:id="rId1"/>
      <headerFooter alignWithMargins="0"/>
    </customSheetView>
  </customSheetViews>
  <mergeCells count="39">
    <mergeCell ref="D22:G22"/>
    <mergeCell ref="D23:G23"/>
    <mergeCell ref="S24:T24"/>
    <mergeCell ref="A1:Z1"/>
    <mergeCell ref="A2:A10"/>
    <mergeCell ref="B2:B10"/>
    <mergeCell ref="C2:C10"/>
    <mergeCell ref="D2:D10"/>
    <mergeCell ref="E2:E10"/>
    <mergeCell ref="F2:G8"/>
    <mergeCell ref="H2:H10"/>
    <mergeCell ref="I2:J8"/>
    <mergeCell ref="Y3:Y9"/>
    <mergeCell ref="U3:U9"/>
    <mergeCell ref="W3:W9"/>
    <mergeCell ref="Q3:Q9"/>
    <mergeCell ref="Z3:Z9"/>
    <mergeCell ref="M2:N2"/>
    <mergeCell ref="R3:R9"/>
    <mergeCell ref="V3:V9"/>
    <mergeCell ref="Y2:Z2"/>
    <mergeCell ref="O2:P2"/>
    <mergeCell ref="R2:X2"/>
    <mergeCell ref="H14:Z14"/>
    <mergeCell ref="T3:T9"/>
    <mergeCell ref="X3:X9"/>
    <mergeCell ref="S3:S9"/>
    <mergeCell ref="A24:G24"/>
    <mergeCell ref="O3:O9"/>
    <mergeCell ref="O24:P24"/>
    <mergeCell ref="M3:M9"/>
    <mergeCell ref="I9:I10"/>
    <mergeCell ref="J9:J10"/>
    <mergeCell ref="G9:G10"/>
    <mergeCell ref="N3:N9"/>
    <mergeCell ref="L3:L9"/>
    <mergeCell ref="P3:P9"/>
    <mergeCell ref="K2:K9"/>
    <mergeCell ref="F9:F10"/>
  </mergeCells>
  <phoneticPr fontId="58" type="noConversion"/>
  <pageMargins left="0.75" right="0.75" top="1" bottom="1" header="0.5" footer="0.5"/>
  <pageSetup paperSize="17" scale="64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04A77-3651-45AD-8495-99AD8D7F7DA5}">
  <sheetPr>
    <pageSetUpPr fitToPage="1"/>
  </sheetPr>
  <dimension ref="A1:Q122"/>
  <sheetViews>
    <sheetView showGridLines="0" showZeros="0" zoomScale="75" zoomScaleNormal="75" zoomScaleSheetLayoutView="50" workbookViewId="0">
      <selection activeCell="K45" sqref="K45"/>
    </sheetView>
  </sheetViews>
  <sheetFormatPr defaultRowHeight="12.75" x14ac:dyDescent="0.2"/>
  <cols>
    <col min="1" max="3" width="12.7109375" style="26" customWidth="1"/>
    <col min="4" max="4" width="50.7109375" style="26" customWidth="1"/>
    <col min="5" max="5" width="12.85546875" style="26" customWidth="1"/>
    <col min="6" max="9" width="14.5703125" style="26" customWidth="1"/>
    <col min="10" max="11" width="12.7109375" style="26" customWidth="1"/>
    <col min="12" max="12" width="12.7109375" style="30" customWidth="1"/>
    <col min="13" max="13" width="12.7109375" style="26" customWidth="1"/>
    <col min="14" max="16384" width="9.140625" style="26"/>
  </cols>
  <sheetData>
    <row r="1" spans="1:13" ht="24.95" customHeight="1" thickBot="1" x14ac:dyDescent="0.25">
      <c r="A1" s="753" t="s">
        <v>15212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5"/>
    </row>
    <row r="2" spans="1:13" ht="20.100000000000001" customHeight="1" thickBot="1" x14ac:dyDescent="0.25">
      <c r="A2" s="765" t="s">
        <v>3</v>
      </c>
      <c r="B2" s="766" t="s">
        <v>5</v>
      </c>
      <c r="C2" s="766" t="s">
        <v>4</v>
      </c>
      <c r="D2" s="818" t="s">
        <v>10</v>
      </c>
      <c r="E2" s="766" t="s">
        <v>33</v>
      </c>
      <c r="F2" s="839" t="s">
        <v>15211</v>
      </c>
      <c r="G2" s="840"/>
      <c r="H2" s="841"/>
      <c r="I2" s="766" t="s">
        <v>15601</v>
      </c>
      <c r="J2" s="61">
        <v>202</v>
      </c>
      <c r="K2" s="61">
        <v>407</v>
      </c>
      <c r="L2" s="832">
        <v>441</v>
      </c>
      <c r="M2" s="832"/>
    </row>
    <row r="3" spans="1:13" ht="24" customHeight="1" thickBot="1" x14ac:dyDescent="0.25">
      <c r="A3" s="765"/>
      <c r="B3" s="766"/>
      <c r="C3" s="766"/>
      <c r="D3" s="817"/>
      <c r="E3" s="817"/>
      <c r="F3" s="842"/>
      <c r="G3" s="843"/>
      <c r="H3" s="844"/>
      <c r="I3" s="817"/>
      <c r="J3" s="792" t="s">
        <v>15209</v>
      </c>
      <c r="K3" s="792" t="s">
        <v>52</v>
      </c>
      <c r="L3" s="759" t="s">
        <v>15495</v>
      </c>
      <c r="M3" s="792" t="s">
        <v>15591</v>
      </c>
    </row>
    <row r="4" spans="1:13" ht="24" customHeight="1" thickBot="1" x14ac:dyDescent="0.25">
      <c r="A4" s="765"/>
      <c r="B4" s="766"/>
      <c r="C4" s="766"/>
      <c r="D4" s="817"/>
      <c r="E4" s="817"/>
      <c r="F4" s="842"/>
      <c r="G4" s="843"/>
      <c r="H4" s="844"/>
      <c r="I4" s="817"/>
      <c r="J4" s="833"/>
      <c r="K4" s="830"/>
      <c r="L4" s="760"/>
      <c r="M4" s="792"/>
    </row>
    <row r="5" spans="1:13" ht="24" customHeight="1" thickBot="1" x14ac:dyDescent="0.25">
      <c r="A5" s="765"/>
      <c r="B5" s="766"/>
      <c r="C5" s="766"/>
      <c r="D5" s="817"/>
      <c r="E5" s="817"/>
      <c r="F5" s="842"/>
      <c r="G5" s="843"/>
      <c r="H5" s="844"/>
      <c r="I5" s="817"/>
      <c r="J5" s="833"/>
      <c r="K5" s="831"/>
      <c r="L5" s="760"/>
      <c r="M5" s="792"/>
    </row>
    <row r="6" spans="1:13" ht="24" customHeight="1" thickBot="1" x14ac:dyDescent="0.25">
      <c r="A6" s="765"/>
      <c r="B6" s="766"/>
      <c r="C6" s="766"/>
      <c r="D6" s="817"/>
      <c r="E6" s="817"/>
      <c r="F6" s="845"/>
      <c r="G6" s="846"/>
      <c r="H6" s="847"/>
      <c r="I6" s="817"/>
      <c r="J6" s="833"/>
      <c r="K6" s="831"/>
      <c r="L6" s="760"/>
      <c r="M6" s="792"/>
    </row>
    <row r="7" spans="1:13" ht="24" customHeight="1" thickBot="1" x14ac:dyDescent="0.25">
      <c r="A7" s="765"/>
      <c r="B7" s="766"/>
      <c r="C7" s="766"/>
      <c r="D7" s="817"/>
      <c r="E7" s="817"/>
      <c r="F7" s="835" t="s">
        <v>15208</v>
      </c>
      <c r="G7" s="836"/>
      <c r="H7" s="837"/>
      <c r="I7" s="817"/>
      <c r="J7" s="833"/>
      <c r="K7" s="831"/>
      <c r="L7" s="760"/>
      <c r="M7" s="792"/>
    </row>
    <row r="8" spans="1:13" ht="24" customHeight="1" thickBot="1" x14ac:dyDescent="0.25">
      <c r="A8" s="765"/>
      <c r="B8" s="766"/>
      <c r="C8" s="766"/>
      <c r="D8" s="817"/>
      <c r="E8" s="817"/>
      <c r="F8" s="818" t="s">
        <v>0</v>
      </c>
      <c r="G8" s="818" t="s">
        <v>1</v>
      </c>
      <c r="H8" s="818" t="s">
        <v>2</v>
      </c>
      <c r="I8" s="817"/>
      <c r="J8" s="833"/>
      <c r="K8" s="831"/>
      <c r="L8" s="760"/>
      <c r="M8" s="792"/>
    </row>
    <row r="9" spans="1:13" ht="24" customHeight="1" thickBot="1" x14ac:dyDescent="0.25">
      <c r="A9" s="765"/>
      <c r="B9" s="766"/>
      <c r="C9" s="766"/>
      <c r="D9" s="817"/>
      <c r="E9" s="817"/>
      <c r="F9" s="834"/>
      <c r="G9" s="834"/>
      <c r="H9" s="834"/>
      <c r="I9" s="817"/>
      <c r="J9" s="833"/>
      <c r="K9" s="831"/>
      <c r="L9" s="761"/>
      <c r="M9" s="792"/>
    </row>
    <row r="10" spans="1:13" ht="20.100000000000001" customHeight="1" thickBot="1" x14ac:dyDescent="0.3">
      <c r="A10" s="765"/>
      <c r="B10" s="766"/>
      <c r="C10" s="766"/>
      <c r="D10" s="817"/>
      <c r="E10" s="817"/>
      <c r="F10" s="57" t="s">
        <v>34</v>
      </c>
      <c r="G10" s="57" t="s">
        <v>34</v>
      </c>
      <c r="H10" s="57" t="s">
        <v>34</v>
      </c>
      <c r="I10" s="62" t="s">
        <v>20</v>
      </c>
      <c r="J10" s="62" t="s">
        <v>20</v>
      </c>
      <c r="K10" s="58" t="s">
        <v>9</v>
      </c>
      <c r="L10" s="88" t="s">
        <v>7</v>
      </c>
      <c r="M10" s="58" t="s">
        <v>21</v>
      </c>
    </row>
    <row r="11" spans="1:13" ht="20.100000000000001" customHeight="1" x14ac:dyDescent="0.25">
      <c r="A11" s="64"/>
      <c r="B11" s="64"/>
      <c r="C11" s="64"/>
      <c r="D11" s="352" t="s">
        <v>15528</v>
      </c>
      <c r="E11" s="64"/>
      <c r="F11" s="85"/>
      <c r="G11" s="86"/>
      <c r="H11" s="86"/>
      <c r="I11" s="84">
        <f t="shared" ref="I11:I23" si="0">IF(H11=0,CEILING((0.5*F11*G11)/9,0.1),CEILING((((G11+H11)/2)*F11)/9,0.1))</f>
        <v>0</v>
      </c>
      <c r="J11" s="84">
        <f t="shared" ref="J11:J32" si="1">I11</f>
        <v>0</v>
      </c>
      <c r="K11" s="83">
        <f t="shared" ref="K11:K32" si="2">CEILING(I11*0.08,0.1)</f>
        <v>0</v>
      </c>
      <c r="L11" s="87"/>
      <c r="M11" s="83">
        <f t="shared" ref="M11:M32" si="3">CEILING(I11*(L11/36),0.1)</f>
        <v>0</v>
      </c>
    </row>
    <row r="12" spans="1:13" ht="20.100000000000001" customHeight="1" x14ac:dyDescent="0.25">
      <c r="A12" s="64">
        <v>1</v>
      </c>
      <c r="B12" s="64" t="s">
        <v>15254</v>
      </c>
      <c r="C12" s="64" t="s">
        <v>15255</v>
      </c>
      <c r="D12" s="64" t="s">
        <v>15408</v>
      </c>
      <c r="E12" s="322" t="s">
        <v>15206</v>
      </c>
      <c r="F12" s="85">
        <v>25</v>
      </c>
      <c r="G12" s="86">
        <v>20</v>
      </c>
      <c r="H12" s="86">
        <v>54</v>
      </c>
      <c r="I12" s="84">
        <f t="shared" si="0"/>
        <v>102.8</v>
      </c>
      <c r="J12" s="84">
        <f t="shared" si="1"/>
        <v>102.8</v>
      </c>
      <c r="K12" s="83">
        <f t="shared" si="2"/>
        <v>8.3000000000000007</v>
      </c>
      <c r="L12" s="87">
        <v>1.25</v>
      </c>
      <c r="M12" s="83">
        <f t="shared" si="3"/>
        <v>3.6</v>
      </c>
    </row>
    <row r="13" spans="1:13" ht="20.100000000000001" customHeight="1" x14ac:dyDescent="0.25">
      <c r="A13" s="64"/>
      <c r="B13" s="64"/>
      <c r="C13" s="64"/>
      <c r="D13" s="64" t="s">
        <v>15408</v>
      </c>
      <c r="E13" s="322" t="s">
        <v>15207</v>
      </c>
      <c r="F13" s="85">
        <v>20</v>
      </c>
      <c r="G13" s="86">
        <v>20</v>
      </c>
      <c r="H13" s="86">
        <v>40</v>
      </c>
      <c r="I13" s="84">
        <f t="shared" si="0"/>
        <v>66.7</v>
      </c>
      <c r="J13" s="84">
        <f t="shared" si="1"/>
        <v>66.7</v>
      </c>
      <c r="K13" s="83">
        <f t="shared" si="2"/>
        <v>5.4</v>
      </c>
      <c r="L13" s="87">
        <v>1.25</v>
      </c>
      <c r="M13" s="83">
        <f t="shared" si="3"/>
        <v>2.4</v>
      </c>
    </row>
    <row r="14" spans="1:13" ht="20.100000000000001" customHeight="1" x14ac:dyDescent="0.25">
      <c r="A14" s="307"/>
      <c r="B14" s="307"/>
      <c r="C14" s="64"/>
      <c r="D14" s="64" t="s">
        <v>15409</v>
      </c>
      <c r="E14" s="322" t="s">
        <v>15206</v>
      </c>
      <c r="F14" s="85">
        <v>35</v>
      </c>
      <c r="G14" s="86">
        <v>20</v>
      </c>
      <c r="H14" s="86">
        <v>44</v>
      </c>
      <c r="I14" s="84">
        <f t="shared" si="0"/>
        <v>124.5</v>
      </c>
      <c r="J14" s="84">
        <f t="shared" si="1"/>
        <v>124.5</v>
      </c>
      <c r="K14" s="83">
        <f t="shared" si="2"/>
        <v>10</v>
      </c>
      <c r="L14" s="87">
        <v>1.25</v>
      </c>
      <c r="M14" s="83">
        <f t="shared" si="3"/>
        <v>4.4000000000000004</v>
      </c>
    </row>
    <row r="15" spans="1:13" ht="20.100000000000001" customHeight="1" x14ac:dyDescent="0.25">
      <c r="A15" s="308"/>
      <c r="B15" s="308"/>
      <c r="C15" s="64"/>
      <c r="D15" s="64" t="s">
        <v>15409</v>
      </c>
      <c r="E15" s="322" t="s">
        <v>15207</v>
      </c>
      <c r="F15" s="85">
        <v>30</v>
      </c>
      <c r="G15" s="86">
        <v>20</v>
      </c>
      <c r="H15" s="86">
        <v>48</v>
      </c>
      <c r="I15" s="84">
        <f t="shared" si="0"/>
        <v>113.4</v>
      </c>
      <c r="J15" s="84">
        <f t="shared" si="1"/>
        <v>113.4</v>
      </c>
      <c r="K15" s="83">
        <f t="shared" si="2"/>
        <v>9.1</v>
      </c>
      <c r="L15" s="87">
        <v>1.25</v>
      </c>
      <c r="M15" s="83">
        <f t="shared" si="3"/>
        <v>4</v>
      </c>
    </row>
    <row r="16" spans="1:13" ht="20.100000000000001" customHeight="1" x14ac:dyDescent="0.25">
      <c r="A16" s="309"/>
      <c r="B16" s="309"/>
      <c r="C16" s="64"/>
      <c r="D16" s="64" t="s">
        <v>15529</v>
      </c>
      <c r="E16" s="322" t="s">
        <v>15206</v>
      </c>
      <c r="F16" s="85">
        <v>28</v>
      </c>
      <c r="G16" s="86">
        <v>24</v>
      </c>
      <c r="H16" s="86">
        <v>64</v>
      </c>
      <c r="I16" s="84">
        <f t="shared" si="0"/>
        <v>136.9</v>
      </c>
      <c r="J16" s="84">
        <f t="shared" si="1"/>
        <v>136.9</v>
      </c>
      <c r="K16" s="83">
        <f t="shared" si="2"/>
        <v>11</v>
      </c>
      <c r="L16" s="310">
        <v>1.25</v>
      </c>
      <c r="M16" s="83">
        <f t="shared" si="3"/>
        <v>4.8</v>
      </c>
    </row>
    <row r="17" spans="1:17" ht="20.100000000000001" customHeight="1" x14ac:dyDescent="0.25">
      <c r="A17" s="64"/>
      <c r="B17" s="64"/>
      <c r="C17" s="64"/>
      <c r="D17" s="64" t="s">
        <v>15529</v>
      </c>
      <c r="E17" s="322" t="s">
        <v>15207</v>
      </c>
      <c r="F17" s="85">
        <v>84</v>
      </c>
      <c r="G17" s="86">
        <v>24</v>
      </c>
      <c r="H17" s="86">
        <v>64</v>
      </c>
      <c r="I17" s="84">
        <f t="shared" si="0"/>
        <v>410.7</v>
      </c>
      <c r="J17" s="84">
        <f t="shared" si="1"/>
        <v>410.7</v>
      </c>
      <c r="K17" s="83">
        <f t="shared" si="2"/>
        <v>32.9</v>
      </c>
      <c r="L17" s="310">
        <v>1.25</v>
      </c>
      <c r="M17" s="83">
        <f t="shared" si="3"/>
        <v>14.3</v>
      </c>
      <c r="Q17" s="29"/>
    </row>
    <row r="18" spans="1:17" ht="20.100000000000001" customHeight="1" x14ac:dyDescent="0.25">
      <c r="A18" s="64"/>
      <c r="B18" s="64"/>
      <c r="C18" s="64"/>
      <c r="D18" s="338" t="s">
        <v>15607</v>
      </c>
      <c r="E18" s="322" t="s">
        <v>15206</v>
      </c>
      <c r="F18" s="85">
        <v>15</v>
      </c>
      <c r="G18" s="86">
        <v>42</v>
      </c>
      <c r="H18" s="86">
        <v>64</v>
      </c>
      <c r="I18" s="84">
        <f t="shared" ref="I18:I19" si="4">IF(H18=0,CEILING((0.5*F18*G18)/9,0.1),CEILING((((G18+H18)/2)*F18)/9,0.1))</f>
        <v>88.4</v>
      </c>
      <c r="J18" s="798" t="s">
        <v>15608</v>
      </c>
      <c r="K18" s="838"/>
      <c r="L18" s="838"/>
      <c r="M18" s="799"/>
      <c r="Q18" s="29"/>
    </row>
    <row r="19" spans="1:17" ht="20.100000000000001" customHeight="1" x14ac:dyDescent="0.25">
      <c r="A19" s="64"/>
      <c r="B19" s="64"/>
      <c r="C19" s="64"/>
      <c r="D19" s="338" t="s">
        <v>15600</v>
      </c>
      <c r="E19" s="322" t="s">
        <v>15206</v>
      </c>
      <c r="F19" s="85">
        <v>12</v>
      </c>
      <c r="G19" s="86">
        <v>50</v>
      </c>
      <c r="H19" s="86">
        <v>45</v>
      </c>
      <c r="I19" s="84">
        <f t="shared" si="4"/>
        <v>63.4</v>
      </c>
      <c r="J19" s="84">
        <f t="shared" ref="J19" si="5">I19</f>
        <v>63.4</v>
      </c>
      <c r="K19" s="83">
        <f t="shared" ref="K19" si="6">CEILING(I19*0.08,0.1)</f>
        <v>5.0999999999999996</v>
      </c>
      <c r="L19" s="310">
        <v>1.25</v>
      </c>
      <c r="M19" s="83">
        <f t="shared" ref="M19" si="7">CEILING(I19*(L19/36),0.1)</f>
        <v>2.2999999999999998</v>
      </c>
      <c r="Q19" s="29"/>
    </row>
    <row r="20" spans="1:17" ht="20.100000000000001" customHeight="1" x14ac:dyDescent="0.25">
      <c r="A20" s="64"/>
      <c r="B20" s="64"/>
      <c r="C20" s="64"/>
      <c r="D20" s="487" t="s">
        <v>15412</v>
      </c>
      <c r="E20" s="64" t="s">
        <v>15206</v>
      </c>
      <c r="F20" s="85">
        <v>22</v>
      </c>
      <c r="G20" s="86">
        <v>24</v>
      </c>
      <c r="H20" s="86">
        <v>32</v>
      </c>
      <c r="I20" s="84">
        <f t="shared" si="0"/>
        <v>68.5</v>
      </c>
      <c r="J20" s="84">
        <f t="shared" si="1"/>
        <v>68.5</v>
      </c>
      <c r="K20" s="83">
        <f t="shared" si="2"/>
        <v>5.5</v>
      </c>
      <c r="L20" s="310">
        <v>1.25</v>
      </c>
      <c r="M20" s="83">
        <f t="shared" si="3"/>
        <v>2.4</v>
      </c>
    </row>
    <row r="21" spans="1:17" ht="20.100000000000001" customHeight="1" x14ac:dyDescent="0.25">
      <c r="A21" s="64"/>
      <c r="B21" s="64"/>
      <c r="C21" s="64"/>
      <c r="D21" s="487" t="s">
        <v>15412</v>
      </c>
      <c r="E21" s="64" t="s">
        <v>15207</v>
      </c>
      <c r="F21" s="85">
        <v>22</v>
      </c>
      <c r="G21" s="86">
        <v>24</v>
      </c>
      <c r="H21" s="86">
        <v>32</v>
      </c>
      <c r="I21" s="84">
        <f t="shared" si="0"/>
        <v>68.5</v>
      </c>
      <c r="J21" s="84">
        <f t="shared" si="1"/>
        <v>68.5</v>
      </c>
      <c r="K21" s="83">
        <f t="shared" si="2"/>
        <v>5.5</v>
      </c>
      <c r="L21" s="310">
        <v>1.25</v>
      </c>
      <c r="M21" s="83">
        <f t="shared" si="3"/>
        <v>2.4</v>
      </c>
    </row>
    <row r="22" spans="1:17" ht="20.100000000000001" customHeight="1" x14ac:dyDescent="0.25">
      <c r="A22" s="64"/>
      <c r="B22" s="64"/>
      <c r="C22" s="64"/>
      <c r="D22" s="487" t="s">
        <v>15605</v>
      </c>
      <c r="E22" s="64" t="s">
        <v>15207</v>
      </c>
      <c r="F22" s="85">
        <v>20</v>
      </c>
      <c r="G22" s="86">
        <v>22</v>
      </c>
      <c r="H22" s="86">
        <v>35</v>
      </c>
      <c r="I22" s="84">
        <f t="shared" si="0"/>
        <v>63.4</v>
      </c>
      <c r="J22" s="84">
        <f t="shared" si="1"/>
        <v>63.4</v>
      </c>
      <c r="K22" s="83">
        <f t="shared" si="2"/>
        <v>5.0999999999999996</v>
      </c>
      <c r="L22" s="310">
        <v>1.25</v>
      </c>
      <c r="M22" s="83">
        <f t="shared" ref="M22" si="8">CEILING(I22*(L22/36),0.1)</f>
        <v>2.2999999999999998</v>
      </c>
    </row>
    <row r="23" spans="1:17" ht="20.100000000000001" customHeight="1" x14ac:dyDescent="0.25">
      <c r="A23" s="64"/>
      <c r="B23" s="64"/>
      <c r="C23" s="64"/>
      <c r="D23" s="338" t="s">
        <v>15607</v>
      </c>
      <c r="E23" s="64" t="s">
        <v>15207</v>
      </c>
      <c r="F23" s="85">
        <v>15</v>
      </c>
      <c r="G23" s="86">
        <v>36</v>
      </c>
      <c r="H23" s="86">
        <v>63</v>
      </c>
      <c r="I23" s="84">
        <f t="shared" si="0"/>
        <v>82.5</v>
      </c>
      <c r="J23" s="798" t="s">
        <v>15608</v>
      </c>
      <c r="K23" s="838"/>
      <c r="L23" s="838"/>
      <c r="M23" s="799"/>
    </row>
    <row r="24" spans="1:17" ht="20.100000000000001" customHeight="1" x14ac:dyDescent="0.25">
      <c r="A24" s="64"/>
      <c r="B24" s="64"/>
      <c r="C24" s="64"/>
      <c r="D24" s="64" t="s">
        <v>15530</v>
      </c>
      <c r="E24" s="64" t="s">
        <v>15206</v>
      </c>
      <c r="F24" s="85">
        <v>24</v>
      </c>
      <c r="G24" s="86">
        <v>22</v>
      </c>
      <c r="H24" s="86">
        <v>40</v>
      </c>
      <c r="I24" s="84">
        <f>IF(H24=0,CEILING((F24*G24)/9,0.1),CEILING((((G24+H24)/2)*F24)/9,0.1))</f>
        <v>82.7</v>
      </c>
      <c r="J24" s="84">
        <f t="shared" si="1"/>
        <v>82.7</v>
      </c>
      <c r="K24" s="83">
        <f t="shared" si="2"/>
        <v>6.7</v>
      </c>
      <c r="L24" s="310">
        <v>1.25</v>
      </c>
      <c r="M24" s="83">
        <f t="shared" si="3"/>
        <v>2.9</v>
      </c>
    </row>
    <row r="25" spans="1:17" ht="20.100000000000001" customHeight="1" x14ac:dyDescent="0.25">
      <c r="A25" s="64"/>
      <c r="B25" s="64"/>
      <c r="C25" s="64"/>
      <c r="D25" s="64" t="s">
        <v>15531</v>
      </c>
      <c r="E25" s="64" t="s">
        <v>15206</v>
      </c>
      <c r="F25" s="85">
        <v>22</v>
      </c>
      <c r="G25" s="86">
        <v>14</v>
      </c>
      <c r="H25" s="86">
        <v>26</v>
      </c>
      <c r="I25" s="84">
        <f>IF(H25=0,CEILING((F25*G25)/9,0.1),CEILING((((G25+H25)/2)*F25)/9,0.1))</f>
        <v>48.9</v>
      </c>
      <c r="J25" s="84">
        <f t="shared" si="1"/>
        <v>48.9</v>
      </c>
      <c r="K25" s="83">
        <f t="shared" si="2"/>
        <v>4</v>
      </c>
      <c r="L25" s="310">
        <v>1.25</v>
      </c>
      <c r="M25" s="83">
        <f t="shared" si="3"/>
        <v>1.7</v>
      </c>
    </row>
    <row r="26" spans="1:17" ht="20.100000000000001" customHeight="1" x14ac:dyDescent="0.25">
      <c r="A26" s="64"/>
      <c r="B26" s="64"/>
      <c r="C26" s="64"/>
      <c r="D26" s="64" t="s">
        <v>15516</v>
      </c>
      <c r="E26" s="64" t="s">
        <v>15206</v>
      </c>
      <c r="F26" s="85">
        <v>28</v>
      </c>
      <c r="G26" s="86">
        <v>32</v>
      </c>
      <c r="H26" s="86">
        <v>84</v>
      </c>
      <c r="I26" s="84">
        <f t="shared" ref="I26:I27" si="9">IF(H26=0,CEILING((F26*G26)/9,0.1),CEILING((((G26+H26)/2)*F26)/9,0.1))</f>
        <v>180.5</v>
      </c>
      <c r="J26" s="84">
        <f t="shared" ref="J26:J27" si="10">I26</f>
        <v>180.5</v>
      </c>
      <c r="K26" s="83">
        <f t="shared" ref="K26:K27" si="11">CEILING(I26*0.08,0.1)</f>
        <v>14.5</v>
      </c>
      <c r="L26" s="310">
        <v>1.25</v>
      </c>
      <c r="M26" s="83">
        <f t="shared" ref="M26:M27" si="12">CEILING(I26*(L26/36),0.1)</f>
        <v>6.3</v>
      </c>
    </row>
    <row r="27" spans="1:17" ht="20.100000000000001" customHeight="1" x14ac:dyDescent="0.25">
      <c r="A27" s="64"/>
      <c r="B27" s="64"/>
      <c r="C27" s="64"/>
      <c r="D27" s="64" t="s">
        <v>15516</v>
      </c>
      <c r="E27" s="64" t="s">
        <v>15206</v>
      </c>
      <c r="F27" s="85">
        <v>26</v>
      </c>
      <c r="G27" s="86">
        <v>56</v>
      </c>
      <c r="H27" s="86">
        <v>86</v>
      </c>
      <c r="I27" s="84">
        <f t="shared" si="9"/>
        <v>205.2</v>
      </c>
      <c r="J27" s="84">
        <f t="shared" si="10"/>
        <v>205.2</v>
      </c>
      <c r="K27" s="83">
        <f t="shared" si="11"/>
        <v>16.5</v>
      </c>
      <c r="L27" s="310">
        <v>1.25</v>
      </c>
      <c r="M27" s="83">
        <f t="shared" si="12"/>
        <v>7.2</v>
      </c>
    </row>
    <row r="28" spans="1:17" ht="20.100000000000001" customHeight="1" x14ac:dyDescent="0.25">
      <c r="A28" s="64"/>
      <c r="B28" s="64"/>
      <c r="C28" s="64"/>
      <c r="D28" s="64" t="s">
        <v>15527</v>
      </c>
      <c r="E28" s="64" t="s">
        <v>15207</v>
      </c>
      <c r="F28" s="798" t="s">
        <v>15590</v>
      </c>
      <c r="G28" s="838"/>
      <c r="H28" s="838"/>
      <c r="I28" s="838"/>
      <c r="J28" s="838"/>
      <c r="K28" s="838"/>
      <c r="L28" s="838"/>
      <c r="M28" s="799"/>
    </row>
    <row r="29" spans="1:17" ht="20.100000000000001" customHeight="1" x14ac:dyDescent="0.25">
      <c r="A29" s="64"/>
      <c r="B29" s="64"/>
      <c r="C29" s="64"/>
      <c r="D29" s="64" t="s">
        <v>15526</v>
      </c>
      <c r="E29" s="64" t="s">
        <v>15206</v>
      </c>
      <c r="F29" s="85">
        <v>10</v>
      </c>
      <c r="G29" s="86">
        <v>120</v>
      </c>
      <c r="H29" s="86"/>
      <c r="I29" s="84">
        <f>IF(H29=0,CEILING((F29*G29)/9,0.1),CEILING((((G29+H29)/2)*F29)/9,0.1))</f>
        <v>133.4</v>
      </c>
      <c r="J29" s="84">
        <f t="shared" si="1"/>
        <v>133.4</v>
      </c>
      <c r="K29" s="83">
        <f t="shared" si="2"/>
        <v>10.7</v>
      </c>
      <c r="L29" s="310">
        <v>1.25</v>
      </c>
      <c r="M29" s="83">
        <f t="shared" si="3"/>
        <v>4.7</v>
      </c>
    </row>
    <row r="30" spans="1:17" ht="20.100000000000001" customHeight="1" x14ac:dyDescent="0.25">
      <c r="A30" s="64"/>
      <c r="B30" s="64"/>
      <c r="C30" s="64"/>
      <c r="D30" s="64" t="s">
        <v>15262</v>
      </c>
      <c r="E30" s="64" t="s">
        <v>15206</v>
      </c>
      <c r="F30" s="85">
        <v>118</v>
      </c>
      <c r="G30" s="85">
        <v>24</v>
      </c>
      <c r="H30" s="85"/>
      <c r="I30" s="84">
        <f>IF(H30=0,CEILING((F30*G30)/9,0.1),CEILING((((G30+H30)/2)*F30)/9,0.1))</f>
        <v>314.7</v>
      </c>
      <c r="J30" s="84">
        <f t="shared" si="1"/>
        <v>314.7</v>
      </c>
      <c r="K30" s="83">
        <f t="shared" si="2"/>
        <v>25.2</v>
      </c>
      <c r="L30" s="310">
        <v>1.25</v>
      </c>
      <c r="M30" s="83">
        <f t="shared" si="3"/>
        <v>11</v>
      </c>
    </row>
    <row r="31" spans="1:17" ht="20.100000000000001" customHeight="1" x14ac:dyDescent="0.25">
      <c r="A31" s="64"/>
      <c r="B31" s="64"/>
      <c r="C31" s="64"/>
      <c r="D31" s="64" t="s">
        <v>15262</v>
      </c>
      <c r="E31" s="64" t="s">
        <v>15207</v>
      </c>
      <c r="F31" s="85">
        <v>18</v>
      </c>
      <c r="G31" s="86">
        <v>54</v>
      </c>
      <c r="H31" s="86">
        <v>94</v>
      </c>
      <c r="I31" s="84">
        <f>IF(H31=0,CEILING((F31*G31)/9,0.1),CEILING((((G31+H31)/2)*F31)/9,0.1))</f>
        <v>148</v>
      </c>
      <c r="J31" s="84">
        <f t="shared" ref="J31" si="13">I31</f>
        <v>148</v>
      </c>
      <c r="K31" s="83">
        <f t="shared" ref="K31" si="14">CEILING(I31*0.08,0.1)</f>
        <v>11.9</v>
      </c>
      <c r="L31" s="310">
        <v>1.25</v>
      </c>
      <c r="M31" s="83">
        <f t="shared" ref="M31" si="15">CEILING(I31*(L31/36),0.1)</f>
        <v>5.2</v>
      </c>
    </row>
    <row r="32" spans="1:17" ht="20.100000000000001" customHeight="1" x14ac:dyDescent="0.25">
      <c r="A32" s="64"/>
      <c r="B32" s="64"/>
      <c r="C32" s="64"/>
      <c r="D32" s="64" t="s">
        <v>15263</v>
      </c>
      <c r="E32" s="64" t="s">
        <v>15206</v>
      </c>
      <c r="F32" s="85">
        <v>26</v>
      </c>
      <c r="G32" s="86">
        <v>28</v>
      </c>
      <c r="H32" s="86">
        <v>82</v>
      </c>
      <c r="I32" s="84">
        <f>IF(H32=0,CEILING((F32*G32)/9,0.1),CEILING((((G32+H32)/2)*F32)/9,0.1))</f>
        <v>158.9</v>
      </c>
      <c r="J32" s="84">
        <f t="shared" si="1"/>
        <v>158.9</v>
      </c>
      <c r="K32" s="83">
        <f t="shared" si="2"/>
        <v>12.8</v>
      </c>
      <c r="L32" s="310">
        <v>1.25</v>
      </c>
      <c r="M32" s="83">
        <f t="shared" si="3"/>
        <v>5.6</v>
      </c>
    </row>
    <row r="33" spans="1:13" ht="20.100000000000001" customHeight="1" x14ac:dyDescent="0.25">
      <c r="A33" s="64"/>
      <c r="B33" s="64"/>
      <c r="C33" s="64"/>
      <c r="D33" s="64" t="s">
        <v>15264</v>
      </c>
      <c r="E33" s="64" t="s">
        <v>15207</v>
      </c>
      <c r="F33" s="85">
        <v>28</v>
      </c>
      <c r="G33" s="86">
        <v>32</v>
      </c>
      <c r="H33" s="86">
        <v>62</v>
      </c>
      <c r="I33" s="84">
        <f t="shared" ref="I33:I39" si="16">IF(H33=0,CEILING((F33*G33)/9,0.1),CEILING((((G33+H33)/2)*F33)/9,0.1))</f>
        <v>146.30000000000001</v>
      </c>
      <c r="J33" s="84">
        <f t="shared" ref="J33:J41" si="17">I33</f>
        <v>146.30000000000001</v>
      </c>
      <c r="K33" s="83">
        <f t="shared" ref="K33:K39" si="18">CEILING(I33*0.08,0.1)</f>
        <v>11.8</v>
      </c>
      <c r="L33" s="310">
        <v>1.25</v>
      </c>
      <c r="M33" s="83">
        <f t="shared" ref="M33:M39" si="19">CEILING(I33*(L33/36),0.1)</f>
        <v>5.0999999999999996</v>
      </c>
    </row>
    <row r="34" spans="1:13" ht="20.100000000000001" customHeight="1" x14ac:dyDescent="0.25">
      <c r="A34" s="64"/>
      <c r="B34" s="64"/>
      <c r="C34" s="64"/>
      <c r="D34" s="64" t="s">
        <v>15265</v>
      </c>
      <c r="E34" s="64" t="s">
        <v>15207</v>
      </c>
      <c r="F34" s="85">
        <v>40</v>
      </c>
      <c r="G34" s="86">
        <v>18</v>
      </c>
      <c r="H34" s="86">
        <v>80</v>
      </c>
      <c r="I34" s="84">
        <f>IF(H34=0,CEILING((F34*G34)/9,0.1),CEILING((((G34+H34)/2)*F34)/9,0.1))</f>
        <v>217.8</v>
      </c>
      <c r="J34" s="84">
        <f t="shared" si="17"/>
        <v>217.8</v>
      </c>
      <c r="K34" s="83">
        <f t="shared" si="18"/>
        <v>17.5</v>
      </c>
      <c r="L34" s="310">
        <v>1.25</v>
      </c>
      <c r="M34" s="83">
        <f>CEILING(I34*(L34/36),0.1)</f>
        <v>7.6</v>
      </c>
    </row>
    <row r="35" spans="1:13" ht="20.100000000000001" customHeight="1" x14ac:dyDescent="0.25">
      <c r="A35" s="64"/>
      <c r="B35" s="64"/>
      <c r="C35" s="64"/>
      <c r="D35" s="64" t="s">
        <v>15266</v>
      </c>
      <c r="E35" s="64" t="s">
        <v>15206</v>
      </c>
      <c r="F35" s="85">
        <v>30</v>
      </c>
      <c r="G35" s="86">
        <v>24</v>
      </c>
      <c r="H35" s="86">
        <v>62</v>
      </c>
      <c r="I35" s="84">
        <f t="shared" si="16"/>
        <v>143.4</v>
      </c>
      <c r="J35" s="84">
        <f t="shared" si="17"/>
        <v>143.4</v>
      </c>
      <c r="K35" s="83">
        <f t="shared" si="18"/>
        <v>11.5</v>
      </c>
      <c r="L35" s="310">
        <v>1.25</v>
      </c>
      <c r="M35" s="83">
        <f t="shared" si="19"/>
        <v>5</v>
      </c>
    </row>
    <row r="36" spans="1:13" ht="20.100000000000001" customHeight="1" x14ac:dyDescent="0.25">
      <c r="A36" s="64"/>
      <c r="B36" s="64"/>
      <c r="C36" s="64"/>
      <c r="D36" s="64" t="s">
        <v>15267</v>
      </c>
      <c r="E36" s="64" t="s">
        <v>15207</v>
      </c>
      <c r="F36" s="85">
        <v>26</v>
      </c>
      <c r="G36" s="86">
        <v>54</v>
      </c>
      <c r="H36" s="86">
        <v>78</v>
      </c>
      <c r="I36" s="84">
        <f t="shared" si="16"/>
        <v>190.7</v>
      </c>
      <c r="J36" s="84">
        <f t="shared" si="17"/>
        <v>190.7</v>
      </c>
      <c r="K36" s="83">
        <f t="shared" si="18"/>
        <v>15.3</v>
      </c>
      <c r="L36" s="310">
        <v>1.25</v>
      </c>
      <c r="M36" s="83">
        <f t="shared" si="19"/>
        <v>6.7</v>
      </c>
    </row>
    <row r="37" spans="1:13" ht="20.100000000000001" customHeight="1" x14ac:dyDescent="0.25">
      <c r="A37" s="64"/>
      <c r="B37" s="64"/>
      <c r="C37" s="64"/>
      <c r="D37" s="64" t="s">
        <v>15268</v>
      </c>
      <c r="E37" s="64" t="s">
        <v>15206</v>
      </c>
      <c r="F37" s="85">
        <v>28</v>
      </c>
      <c r="G37" s="86">
        <v>56</v>
      </c>
      <c r="H37" s="86">
        <v>121</v>
      </c>
      <c r="I37" s="84">
        <f t="shared" si="16"/>
        <v>275.39999999999998</v>
      </c>
      <c r="J37" s="84">
        <f t="shared" si="17"/>
        <v>275.39999999999998</v>
      </c>
      <c r="K37" s="83">
        <f t="shared" si="18"/>
        <v>22.1</v>
      </c>
      <c r="L37" s="310">
        <v>1.25</v>
      </c>
      <c r="M37" s="83">
        <f t="shared" si="19"/>
        <v>9.6</v>
      </c>
    </row>
    <row r="38" spans="1:13" ht="20.100000000000001" customHeight="1" x14ac:dyDescent="0.25">
      <c r="A38" s="64"/>
      <c r="B38" s="64"/>
      <c r="C38" s="64"/>
      <c r="D38" s="64" t="s">
        <v>15269</v>
      </c>
      <c r="E38" s="64" t="s">
        <v>15206</v>
      </c>
      <c r="F38" s="85">
        <v>38</v>
      </c>
      <c r="G38" s="86">
        <v>44</v>
      </c>
      <c r="H38" s="86">
        <v>128</v>
      </c>
      <c r="I38" s="84">
        <f t="shared" si="16"/>
        <v>363.2</v>
      </c>
      <c r="J38" s="84">
        <f t="shared" si="17"/>
        <v>363.2</v>
      </c>
      <c r="K38" s="83">
        <f t="shared" si="18"/>
        <v>29.1</v>
      </c>
      <c r="L38" s="310">
        <v>1.25</v>
      </c>
      <c r="M38" s="83">
        <f t="shared" si="19"/>
        <v>12.7</v>
      </c>
    </row>
    <row r="39" spans="1:13" ht="20.100000000000001" customHeight="1" x14ac:dyDescent="0.25">
      <c r="A39" s="64"/>
      <c r="B39" s="64"/>
      <c r="C39" s="64"/>
      <c r="D39" s="64" t="s">
        <v>15270</v>
      </c>
      <c r="E39" s="64" t="s">
        <v>15207</v>
      </c>
      <c r="F39" s="85">
        <v>14</v>
      </c>
      <c r="G39" s="86">
        <v>16</v>
      </c>
      <c r="H39" s="86">
        <v>40</v>
      </c>
      <c r="I39" s="84">
        <f t="shared" si="16"/>
        <v>43.6</v>
      </c>
      <c r="J39" s="84">
        <f t="shared" si="17"/>
        <v>43.6</v>
      </c>
      <c r="K39" s="83">
        <f t="shared" si="18"/>
        <v>3.5</v>
      </c>
      <c r="L39" s="310">
        <v>1.25</v>
      </c>
      <c r="M39" s="83">
        <f t="shared" si="19"/>
        <v>1.6</v>
      </c>
    </row>
    <row r="40" spans="1:13" ht="20.100000000000001" customHeight="1" x14ac:dyDescent="0.25">
      <c r="A40" s="307"/>
      <c r="B40" s="64"/>
      <c r="C40" s="64"/>
      <c r="D40" s="64" t="s">
        <v>15271</v>
      </c>
      <c r="E40" s="64" t="s">
        <v>15207</v>
      </c>
      <c r="F40" s="85">
        <v>105</v>
      </c>
      <c r="G40" s="86">
        <v>30</v>
      </c>
      <c r="H40" s="86"/>
      <c r="I40" s="84">
        <f>IF(H40=0,CEILING((F40*G40)/9,0.1),CEILING((((G40+H40)/2)*F40)/9,0.1))</f>
        <v>350</v>
      </c>
      <c r="J40" s="84">
        <f t="shared" si="17"/>
        <v>350</v>
      </c>
      <c r="K40" s="83">
        <f>CEILING(I40*0.08,0.1)</f>
        <v>28</v>
      </c>
      <c r="L40" s="310">
        <v>1.25</v>
      </c>
      <c r="M40" s="83">
        <f>CEILING(I40*(L40/36),0.1)</f>
        <v>12.2</v>
      </c>
    </row>
    <row r="41" spans="1:13" ht="20.100000000000001" customHeight="1" x14ac:dyDescent="0.25">
      <c r="A41" s="307"/>
      <c r="B41" s="64"/>
      <c r="C41" s="64"/>
      <c r="D41" s="64" t="s">
        <v>15272</v>
      </c>
      <c r="E41" s="64" t="s">
        <v>15206</v>
      </c>
      <c r="F41" s="85">
        <v>144</v>
      </c>
      <c r="G41" s="86">
        <v>60</v>
      </c>
      <c r="H41" s="86"/>
      <c r="I41" s="84">
        <f>IF(H41=0,CEILING((F41*G41)/9,0.1),CEILING((((G41+H41)/2)*F41)/9,0.1))</f>
        <v>960</v>
      </c>
      <c r="J41" s="84">
        <f t="shared" si="17"/>
        <v>960</v>
      </c>
      <c r="K41" s="83">
        <f>CEILING(I41*0.08,0.1)</f>
        <v>76.8</v>
      </c>
      <c r="L41" s="310">
        <v>1.25</v>
      </c>
      <c r="M41" s="83">
        <f t="shared" ref="M41:M43" si="20">CEILING(I41*(L41/36),0.1)</f>
        <v>33.4</v>
      </c>
    </row>
    <row r="42" spans="1:13" ht="20.100000000000001" customHeight="1" x14ac:dyDescent="0.25">
      <c r="A42" s="307"/>
      <c r="B42" s="64"/>
      <c r="C42" s="64"/>
      <c r="D42" s="64" t="s">
        <v>15273</v>
      </c>
      <c r="E42" s="64" t="s">
        <v>15207</v>
      </c>
      <c r="F42" s="85">
        <v>26</v>
      </c>
      <c r="G42" s="86">
        <v>24</v>
      </c>
      <c r="H42" s="86">
        <v>76</v>
      </c>
      <c r="I42" s="84">
        <f t="shared" ref="I42:I43" si="21">IF(H42=0,CEILING((F42*G42)/9,0.1),CEILING((((G42+H42)/2)*F42)/9,0.1))</f>
        <v>144.5</v>
      </c>
      <c r="J42" s="84">
        <f t="shared" ref="J42:J43" si="22">I42</f>
        <v>144.5</v>
      </c>
      <c r="K42" s="83">
        <f t="shared" ref="K42:K43" si="23">CEILING(I42*0.08,0.1)</f>
        <v>11.6</v>
      </c>
      <c r="L42" s="310">
        <v>1.25</v>
      </c>
      <c r="M42" s="83">
        <f t="shared" si="20"/>
        <v>5.0999999999999996</v>
      </c>
    </row>
    <row r="43" spans="1:13" ht="20.100000000000001" customHeight="1" x14ac:dyDescent="0.25">
      <c r="A43" s="307"/>
      <c r="B43" s="64"/>
      <c r="C43" s="64"/>
      <c r="D43" s="64" t="s">
        <v>15274</v>
      </c>
      <c r="E43" s="64" t="s">
        <v>15206</v>
      </c>
      <c r="F43" s="85">
        <v>100</v>
      </c>
      <c r="G43" s="86">
        <v>42</v>
      </c>
      <c r="H43" s="86"/>
      <c r="I43" s="84">
        <f t="shared" si="21"/>
        <v>466.7</v>
      </c>
      <c r="J43" s="84">
        <f t="shared" si="22"/>
        <v>466.7</v>
      </c>
      <c r="K43" s="83">
        <f t="shared" si="23"/>
        <v>37.4</v>
      </c>
      <c r="L43" s="310">
        <v>1.25</v>
      </c>
      <c r="M43" s="83">
        <f t="shared" si="20"/>
        <v>16.3</v>
      </c>
    </row>
    <row r="44" spans="1:13" ht="20.100000000000001" customHeight="1" thickBot="1" x14ac:dyDescent="0.3">
      <c r="A44" s="307"/>
      <c r="B44" s="64"/>
      <c r="C44" s="64"/>
      <c r="D44" s="64"/>
      <c r="E44" s="64"/>
      <c r="F44" s="85"/>
      <c r="G44" s="86"/>
      <c r="H44" s="86"/>
      <c r="I44" s="84"/>
      <c r="J44" s="84"/>
      <c r="K44" s="83"/>
      <c r="L44" s="310"/>
      <c r="M44" s="83"/>
    </row>
    <row r="45" spans="1:13" ht="20.100000000000001" customHeight="1" thickBot="1" x14ac:dyDescent="0.3">
      <c r="A45" s="781" t="s">
        <v>15257</v>
      </c>
      <c r="B45" s="782"/>
      <c r="C45" s="782"/>
      <c r="D45" s="783"/>
      <c r="E45" s="501"/>
      <c r="F45" s="519"/>
      <c r="G45" s="519"/>
      <c r="H45" s="519"/>
      <c r="I45" s="358"/>
      <c r="J45" s="360">
        <f>SUM(J12:J44)</f>
        <v>5792.7</v>
      </c>
      <c r="K45" s="520">
        <f>SUM(K12:K44)</f>
        <v>464.8</v>
      </c>
      <c r="L45" s="361"/>
      <c r="M45" s="520">
        <f>SUM(M12:M44)</f>
        <v>202.8</v>
      </c>
    </row>
    <row r="48" spans="1:13" s="30" customFormat="1" x14ac:dyDescent="0.2">
      <c r="F48" s="34"/>
      <c r="G48" s="29"/>
      <c r="H48" s="34"/>
      <c r="I48" s="29"/>
      <c r="J48" s="229"/>
      <c r="K48" s="229"/>
      <c r="L48" s="229"/>
      <c r="M48" s="229"/>
    </row>
    <row r="49" spans="6:11" s="30" customFormat="1" x14ac:dyDescent="0.2">
      <c r="F49" s="34"/>
      <c r="G49" s="29"/>
      <c r="H49" s="34"/>
      <c r="I49" s="29"/>
      <c r="J49" s="29"/>
      <c r="K49" s="29"/>
    </row>
    <row r="50" spans="6:11" s="30" customFormat="1" x14ac:dyDescent="0.2">
      <c r="F50" s="34"/>
      <c r="G50" s="29"/>
      <c r="H50" s="34"/>
      <c r="I50" s="29"/>
      <c r="J50" s="29"/>
      <c r="K50" s="29"/>
    </row>
    <row r="51" spans="6:11" s="30" customFormat="1" x14ac:dyDescent="0.2">
      <c r="F51" s="34"/>
      <c r="G51" s="29"/>
      <c r="H51" s="34"/>
      <c r="I51" s="29"/>
      <c r="J51" s="29"/>
      <c r="K51" s="29"/>
    </row>
    <row r="52" spans="6:11" s="30" customFormat="1" x14ac:dyDescent="0.2">
      <c r="F52" s="34"/>
      <c r="G52" s="29"/>
      <c r="H52" s="34"/>
      <c r="I52" s="29"/>
      <c r="J52" s="29"/>
      <c r="K52" s="29"/>
    </row>
    <row r="53" spans="6:11" s="30" customFormat="1" x14ac:dyDescent="0.2">
      <c r="F53" s="34"/>
      <c r="G53" s="29"/>
      <c r="H53" s="34"/>
      <c r="I53" s="29"/>
      <c r="J53" s="29"/>
      <c r="K53" s="29"/>
    </row>
    <row r="54" spans="6:11" s="30" customFormat="1" x14ac:dyDescent="0.2">
      <c r="F54" s="34"/>
      <c r="G54" s="29"/>
      <c r="H54" s="34"/>
      <c r="I54" s="29"/>
      <c r="J54" s="29"/>
      <c r="K54" s="29"/>
    </row>
    <row r="55" spans="6:11" s="30" customFormat="1" x14ac:dyDescent="0.2">
      <c r="F55" s="34"/>
      <c r="G55" s="29"/>
      <c r="H55" s="34"/>
      <c r="I55" s="29"/>
      <c r="J55" s="29"/>
      <c r="K55" s="29"/>
    </row>
    <row r="56" spans="6:11" s="30" customFormat="1" x14ac:dyDescent="0.2">
      <c r="F56" s="34"/>
      <c r="G56" s="29"/>
      <c r="H56" s="34"/>
      <c r="I56" s="29"/>
      <c r="J56" s="29"/>
      <c r="K56" s="29"/>
    </row>
    <row r="57" spans="6:11" s="30" customFormat="1" x14ac:dyDescent="0.2">
      <c r="F57" s="34"/>
      <c r="G57" s="29"/>
      <c r="H57" s="34"/>
      <c r="I57" s="29"/>
      <c r="J57" s="29"/>
      <c r="K57" s="29"/>
    </row>
    <row r="58" spans="6:11" s="30" customFormat="1" x14ac:dyDescent="0.2">
      <c r="F58" s="34"/>
      <c r="G58" s="29"/>
      <c r="H58" s="34"/>
      <c r="I58" s="29"/>
      <c r="J58" s="29"/>
      <c r="K58" s="29"/>
    </row>
    <row r="99" spans="6:11" s="30" customFormat="1" x14ac:dyDescent="0.2">
      <c r="F99" s="34"/>
      <c r="G99" s="29"/>
      <c r="H99" s="34"/>
      <c r="I99" s="29"/>
      <c r="J99" s="29"/>
      <c r="K99" s="29"/>
    </row>
    <row r="100" spans="6:11" s="30" customFormat="1" x14ac:dyDescent="0.2">
      <c r="F100" s="34"/>
      <c r="G100" s="29"/>
      <c r="H100" s="34"/>
      <c r="I100" s="29"/>
      <c r="J100" s="29"/>
      <c r="K100" s="29"/>
    </row>
    <row r="101" spans="6:11" s="30" customFormat="1" x14ac:dyDescent="0.2">
      <c r="F101" s="34"/>
      <c r="G101" s="29"/>
      <c r="H101" s="34"/>
      <c r="I101" s="29"/>
      <c r="J101" s="29"/>
      <c r="K101" s="29"/>
    </row>
    <row r="102" spans="6:11" s="30" customFormat="1" x14ac:dyDescent="0.2">
      <c r="F102" s="34"/>
      <c r="G102" s="29"/>
      <c r="H102" s="34"/>
      <c r="I102" s="29"/>
      <c r="J102" s="29"/>
      <c r="K102" s="29"/>
    </row>
    <row r="103" spans="6:11" s="30" customFormat="1" x14ac:dyDescent="0.2">
      <c r="F103" s="34"/>
      <c r="G103" s="29"/>
      <c r="H103" s="34"/>
      <c r="I103" s="29"/>
      <c r="J103" s="29"/>
      <c r="K103" s="29"/>
    </row>
    <row r="104" spans="6:11" s="30" customFormat="1" x14ac:dyDescent="0.2">
      <c r="F104" s="34"/>
      <c r="G104" s="29"/>
      <c r="H104" s="34"/>
      <c r="I104" s="29"/>
      <c r="J104" s="29"/>
      <c r="K104" s="29"/>
    </row>
    <row r="105" spans="6:11" s="30" customFormat="1" x14ac:dyDescent="0.2">
      <c r="F105" s="34"/>
      <c r="G105" s="29"/>
      <c r="H105" s="34"/>
      <c r="I105" s="29"/>
      <c r="J105" s="29"/>
      <c r="K105" s="29"/>
    </row>
    <row r="106" spans="6:11" s="30" customFormat="1" x14ac:dyDescent="0.2">
      <c r="F106" s="34"/>
      <c r="G106" s="29"/>
      <c r="H106" s="34"/>
      <c r="I106" s="29"/>
      <c r="J106" s="29"/>
      <c r="K106" s="29"/>
    </row>
    <row r="107" spans="6:11" s="30" customFormat="1" x14ac:dyDescent="0.2">
      <c r="F107" s="34"/>
      <c r="G107" s="29"/>
      <c r="H107" s="34"/>
      <c r="I107" s="29"/>
      <c r="J107" s="29"/>
      <c r="K107" s="29"/>
    </row>
    <row r="108" spans="6:11" s="30" customFormat="1" x14ac:dyDescent="0.2">
      <c r="F108" s="34"/>
      <c r="G108" s="29"/>
      <c r="H108" s="34"/>
      <c r="I108" s="29"/>
      <c r="J108" s="29"/>
      <c r="K108" s="29"/>
    </row>
    <row r="109" spans="6:11" s="30" customFormat="1" x14ac:dyDescent="0.2">
      <c r="F109" s="34"/>
      <c r="G109" s="29"/>
      <c r="H109" s="34"/>
      <c r="I109" s="29"/>
      <c r="J109" s="29"/>
      <c r="K109" s="29"/>
    </row>
    <row r="110" spans="6:11" s="30" customFormat="1" x14ac:dyDescent="0.2">
      <c r="F110" s="34"/>
      <c r="G110" s="29"/>
      <c r="H110" s="34"/>
      <c r="I110" s="29"/>
      <c r="J110" s="29"/>
      <c r="K110" s="29"/>
    </row>
    <row r="111" spans="6:11" s="30" customFormat="1" x14ac:dyDescent="0.2">
      <c r="F111" s="34"/>
      <c r="G111" s="29"/>
      <c r="H111" s="34"/>
      <c r="I111" s="29"/>
      <c r="J111" s="29"/>
      <c r="K111" s="29"/>
    </row>
    <row r="112" spans="6:11" s="30" customFormat="1" x14ac:dyDescent="0.2">
      <c r="F112" s="34"/>
      <c r="G112" s="29"/>
      <c r="H112" s="34"/>
      <c r="I112" s="29"/>
      <c r="J112" s="29"/>
      <c r="K112" s="29"/>
    </row>
    <row r="113" spans="6:11" s="30" customFormat="1" x14ac:dyDescent="0.2">
      <c r="F113" s="34"/>
      <c r="G113" s="29"/>
      <c r="H113" s="34"/>
      <c r="I113" s="29"/>
      <c r="J113" s="29"/>
      <c r="K113" s="29"/>
    </row>
    <row r="118" spans="6:11" s="30" customFormat="1" x14ac:dyDescent="0.2">
      <c r="F118" s="34"/>
      <c r="G118" s="29"/>
      <c r="H118" s="34"/>
      <c r="I118" s="29"/>
      <c r="J118" s="29"/>
      <c r="K118" s="29"/>
    </row>
    <row r="119" spans="6:11" s="30" customFormat="1" x14ac:dyDescent="0.2">
      <c r="F119" s="34"/>
      <c r="G119" s="29"/>
      <c r="H119" s="34"/>
      <c r="I119" s="29"/>
      <c r="J119" s="29"/>
      <c r="K119" s="29"/>
    </row>
    <row r="120" spans="6:11" s="30" customFormat="1" x14ac:dyDescent="0.2">
      <c r="F120" s="34"/>
      <c r="G120" s="29"/>
      <c r="H120" s="34"/>
      <c r="I120" s="29"/>
      <c r="J120" s="29"/>
      <c r="K120" s="29"/>
    </row>
    <row r="121" spans="6:11" s="30" customFormat="1" x14ac:dyDescent="0.2">
      <c r="F121" s="34"/>
      <c r="G121" s="29"/>
      <c r="H121" s="34"/>
      <c r="I121" s="29"/>
      <c r="J121" s="29"/>
      <c r="K121" s="29"/>
    </row>
    <row r="122" spans="6:11" s="30" customFormat="1" x14ac:dyDescent="0.2">
      <c r="F122" s="34"/>
      <c r="G122" s="29"/>
      <c r="H122" s="34"/>
      <c r="I122" s="29"/>
      <c r="J122" s="29"/>
      <c r="K122" s="29"/>
    </row>
  </sheetData>
  <mergeCells count="21">
    <mergeCell ref="A1:M1"/>
    <mergeCell ref="A2:A10"/>
    <mergeCell ref="B2:B10"/>
    <mergeCell ref="C2:C10"/>
    <mergeCell ref="D2:D10"/>
    <mergeCell ref="E2:E10"/>
    <mergeCell ref="F2:H6"/>
    <mergeCell ref="I2:I9"/>
    <mergeCell ref="A45:D45"/>
    <mergeCell ref="L2:M2"/>
    <mergeCell ref="J3:J9"/>
    <mergeCell ref="G8:G9"/>
    <mergeCell ref="H8:H9"/>
    <mergeCell ref="K3:K9"/>
    <mergeCell ref="L3:L9"/>
    <mergeCell ref="M3:M9"/>
    <mergeCell ref="F7:H7"/>
    <mergeCell ref="F8:F9"/>
    <mergeCell ref="F28:M28"/>
    <mergeCell ref="J18:M18"/>
    <mergeCell ref="J23:M23"/>
  </mergeCells>
  <phoneticPr fontId="51" type="noConversion"/>
  <pageMargins left="0.75" right="0.75" top="1" bottom="1" header="0.5" footer="0.5"/>
  <pageSetup paperSize="17" scale="45" orientation="landscape" r:id="rId1"/>
  <headerFooter alignWithMargins="0"/>
  <rowBreaks count="1" manualBreakCount="1">
    <brk id="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0692-DCED-4A3B-9542-75459E076EC8}">
  <sheetPr codeName="Sheet13">
    <pageSetUpPr fitToPage="1"/>
  </sheetPr>
  <dimension ref="A1:AY161"/>
  <sheetViews>
    <sheetView showGridLines="0" showZeros="0" zoomScale="75" zoomScaleNormal="75" workbookViewId="0">
      <selection activeCell="AD5" sqref="AD5"/>
    </sheetView>
  </sheetViews>
  <sheetFormatPr defaultRowHeight="12.75" x14ac:dyDescent="0.2"/>
  <cols>
    <col min="1" max="1" width="11.5703125" style="26" customWidth="1"/>
    <col min="2" max="2" width="20.7109375" style="26" customWidth="1"/>
    <col min="3" max="17" width="11.28515625" style="26" customWidth="1"/>
    <col min="18" max="18" width="11.5703125" style="26" customWidth="1"/>
    <col min="19" max="19" width="11.28515625" style="26" customWidth="1"/>
    <col min="20" max="20" width="11.5703125" style="26" customWidth="1"/>
    <col min="21" max="27" width="11.28515625" style="26" customWidth="1"/>
    <col min="28" max="28" width="10" style="26" customWidth="1"/>
    <col min="29" max="16384" width="9.140625" style="26"/>
  </cols>
  <sheetData>
    <row r="1" spans="1:51" ht="24.95" customHeight="1" thickBot="1" x14ac:dyDescent="0.25">
      <c r="A1" s="753" t="s">
        <v>15436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  <c r="R1" s="754"/>
      <c r="S1" s="754"/>
      <c r="T1" s="754"/>
      <c r="U1" s="754"/>
      <c r="V1" s="754"/>
      <c r="W1" s="754"/>
      <c r="X1" s="754"/>
      <c r="Y1" s="754"/>
      <c r="Z1" s="754"/>
      <c r="AA1" s="755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</row>
    <row r="2" spans="1:51" ht="20.100000000000001" customHeight="1" thickBot="1" x14ac:dyDescent="0.25">
      <c r="A2" s="765" t="s">
        <v>3</v>
      </c>
      <c r="B2" s="766" t="s">
        <v>30</v>
      </c>
      <c r="C2" s="855" t="s">
        <v>45</v>
      </c>
      <c r="D2" s="855" t="s">
        <v>31</v>
      </c>
      <c r="E2" s="855" t="s">
        <v>32</v>
      </c>
      <c r="F2" s="865" t="s">
        <v>44</v>
      </c>
      <c r="G2" s="865" t="s">
        <v>43</v>
      </c>
      <c r="H2" s="865" t="s">
        <v>42</v>
      </c>
      <c r="I2" s="765" t="s">
        <v>24</v>
      </c>
      <c r="J2" s="868" t="s">
        <v>13643</v>
      </c>
      <c r="K2" s="868" t="s">
        <v>13642</v>
      </c>
      <c r="L2" s="477">
        <v>202</v>
      </c>
      <c r="M2" s="835">
        <v>254</v>
      </c>
      <c r="N2" s="837"/>
      <c r="O2" s="836">
        <v>407</v>
      </c>
      <c r="P2" s="837"/>
      <c r="Q2" s="477">
        <v>409</v>
      </c>
      <c r="R2" s="835">
        <v>441</v>
      </c>
      <c r="S2" s="836"/>
      <c r="T2" s="836"/>
      <c r="U2" s="836"/>
      <c r="V2" s="835">
        <v>512</v>
      </c>
      <c r="W2" s="837"/>
      <c r="X2" s="871">
        <v>516</v>
      </c>
      <c r="Y2" s="872"/>
      <c r="Z2" s="873"/>
      <c r="AA2" s="500" t="s">
        <v>15500</v>
      </c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</row>
    <row r="3" spans="1:51" ht="24.95" customHeight="1" thickBot="1" x14ac:dyDescent="0.25">
      <c r="A3" s="765"/>
      <c r="B3" s="791"/>
      <c r="C3" s="856"/>
      <c r="D3" s="856"/>
      <c r="E3" s="856"/>
      <c r="F3" s="866"/>
      <c r="G3" s="866"/>
      <c r="H3" s="866"/>
      <c r="I3" s="765"/>
      <c r="J3" s="869"/>
      <c r="K3" s="869"/>
      <c r="L3" s="862" t="s">
        <v>15697</v>
      </c>
      <c r="M3" s="862" t="s">
        <v>15462</v>
      </c>
      <c r="N3" s="862" t="s">
        <v>15460</v>
      </c>
      <c r="O3" s="792" t="s">
        <v>52</v>
      </c>
      <c r="P3" s="792" t="s">
        <v>14997</v>
      </c>
      <c r="Q3" s="862" t="s">
        <v>936</v>
      </c>
      <c r="R3" s="759" t="s">
        <v>15495</v>
      </c>
      <c r="S3" s="796" t="s">
        <v>15545</v>
      </c>
      <c r="T3" s="759" t="s">
        <v>15495</v>
      </c>
      <c r="U3" s="763" t="s">
        <v>15546</v>
      </c>
      <c r="V3" s="763" t="s">
        <v>1880</v>
      </c>
      <c r="W3" s="763" t="s">
        <v>15674</v>
      </c>
      <c r="X3" s="857" t="s">
        <v>14995</v>
      </c>
      <c r="Y3" s="857" t="s">
        <v>14996</v>
      </c>
      <c r="Z3" s="857" t="s">
        <v>15698</v>
      </c>
      <c r="AA3" s="862" t="s">
        <v>15203</v>
      </c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</row>
    <row r="4" spans="1:51" ht="24.95" customHeight="1" thickBot="1" x14ac:dyDescent="0.25">
      <c r="A4" s="765"/>
      <c r="B4" s="791"/>
      <c r="C4" s="856"/>
      <c r="D4" s="856"/>
      <c r="E4" s="856"/>
      <c r="F4" s="866"/>
      <c r="G4" s="866"/>
      <c r="H4" s="866"/>
      <c r="I4" s="765"/>
      <c r="J4" s="869"/>
      <c r="K4" s="869"/>
      <c r="L4" s="863"/>
      <c r="M4" s="863"/>
      <c r="N4" s="863"/>
      <c r="O4" s="830"/>
      <c r="P4" s="830"/>
      <c r="Q4" s="863"/>
      <c r="R4" s="760"/>
      <c r="S4" s="797"/>
      <c r="T4" s="760"/>
      <c r="U4" s="860"/>
      <c r="V4" s="860"/>
      <c r="W4" s="815"/>
      <c r="X4" s="858"/>
      <c r="Y4" s="858"/>
      <c r="Z4" s="858"/>
      <c r="AA4" s="863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51" ht="24.95" customHeight="1" thickBot="1" x14ac:dyDescent="0.25">
      <c r="A5" s="765"/>
      <c r="B5" s="791"/>
      <c r="C5" s="856"/>
      <c r="D5" s="856"/>
      <c r="E5" s="856"/>
      <c r="F5" s="866"/>
      <c r="G5" s="866"/>
      <c r="H5" s="866"/>
      <c r="I5" s="765"/>
      <c r="J5" s="869"/>
      <c r="K5" s="869"/>
      <c r="L5" s="863"/>
      <c r="M5" s="863"/>
      <c r="N5" s="863"/>
      <c r="O5" s="831"/>
      <c r="P5" s="831"/>
      <c r="Q5" s="863"/>
      <c r="R5" s="760"/>
      <c r="S5" s="797"/>
      <c r="T5" s="760"/>
      <c r="U5" s="860"/>
      <c r="V5" s="860"/>
      <c r="W5" s="816"/>
      <c r="X5" s="859"/>
      <c r="Y5" s="859"/>
      <c r="Z5" s="859"/>
      <c r="AA5" s="863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</row>
    <row r="6" spans="1:51" ht="24.95" customHeight="1" thickBot="1" x14ac:dyDescent="0.25">
      <c r="A6" s="765"/>
      <c r="B6" s="791"/>
      <c r="C6" s="856"/>
      <c r="D6" s="856"/>
      <c r="E6" s="856"/>
      <c r="F6" s="866"/>
      <c r="G6" s="866"/>
      <c r="H6" s="866"/>
      <c r="I6" s="765"/>
      <c r="J6" s="869"/>
      <c r="K6" s="869"/>
      <c r="L6" s="863"/>
      <c r="M6" s="863"/>
      <c r="N6" s="863"/>
      <c r="O6" s="831"/>
      <c r="P6" s="831"/>
      <c r="Q6" s="863"/>
      <c r="R6" s="760"/>
      <c r="S6" s="797"/>
      <c r="T6" s="760"/>
      <c r="U6" s="860"/>
      <c r="V6" s="860"/>
      <c r="W6" s="816"/>
      <c r="X6" s="859"/>
      <c r="Y6" s="859"/>
      <c r="Z6" s="859"/>
      <c r="AA6" s="863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</row>
    <row r="7" spans="1:51" ht="24.95" customHeight="1" thickBot="1" x14ac:dyDescent="0.25">
      <c r="A7" s="765"/>
      <c r="B7" s="791"/>
      <c r="C7" s="856"/>
      <c r="D7" s="856"/>
      <c r="E7" s="856"/>
      <c r="F7" s="866"/>
      <c r="G7" s="866"/>
      <c r="H7" s="866"/>
      <c r="I7" s="765"/>
      <c r="J7" s="869"/>
      <c r="K7" s="869"/>
      <c r="L7" s="863"/>
      <c r="M7" s="863"/>
      <c r="N7" s="863"/>
      <c r="O7" s="831"/>
      <c r="P7" s="831"/>
      <c r="Q7" s="863"/>
      <c r="R7" s="760"/>
      <c r="S7" s="797"/>
      <c r="T7" s="760"/>
      <c r="U7" s="860"/>
      <c r="V7" s="860"/>
      <c r="W7" s="816"/>
      <c r="X7" s="859"/>
      <c r="Y7" s="859"/>
      <c r="Z7" s="859"/>
      <c r="AA7" s="863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</row>
    <row r="8" spans="1:51" ht="24.95" customHeight="1" thickBot="1" x14ac:dyDescent="0.25">
      <c r="A8" s="765"/>
      <c r="B8" s="791"/>
      <c r="C8" s="856"/>
      <c r="D8" s="856"/>
      <c r="E8" s="856"/>
      <c r="F8" s="866"/>
      <c r="G8" s="866"/>
      <c r="H8" s="866"/>
      <c r="I8" s="765"/>
      <c r="J8" s="869"/>
      <c r="K8" s="869"/>
      <c r="L8" s="863"/>
      <c r="M8" s="863"/>
      <c r="N8" s="863"/>
      <c r="O8" s="831"/>
      <c r="P8" s="831"/>
      <c r="Q8" s="863"/>
      <c r="R8" s="760"/>
      <c r="S8" s="797"/>
      <c r="T8" s="760"/>
      <c r="U8" s="860"/>
      <c r="V8" s="860"/>
      <c r="W8" s="816"/>
      <c r="X8" s="859"/>
      <c r="Y8" s="859"/>
      <c r="Z8" s="859"/>
      <c r="AA8" s="863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</row>
    <row r="9" spans="1:51" ht="24.95" customHeight="1" thickBot="1" x14ac:dyDescent="0.25">
      <c r="A9" s="765"/>
      <c r="B9" s="791"/>
      <c r="C9" s="856"/>
      <c r="D9" s="856"/>
      <c r="E9" s="856"/>
      <c r="F9" s="867"/>
      <c r="G9" s="867"/>
      <c r="H9" s="867"/>
      <c r="I9" s="765"/>
      <c r="J9" s="870"/>
      <c r="K9" s="870"/>
      <c r="L9" s="864"/>
      <c r="M9" s="864"/>
      <c r="N9" s="864"/>
      <c r="O9" s="831"/>
      <c r="P9" s="831"/>
      <c r="Q9" s="864"/>
      <c r="R9" s="761"/>
      <c r="S9" s="797"/>
      <c r="T9" s="761"/>
      <c r="U9" s="861"/>
      <c r="V9" s="861"/>
      <c r="W9" s="816"/>
      <c r="X9" s="859"/>
      <c r="Y9" s="859"/>
      <c r="Z9" s="859"/>
      <c r="AA9" s="86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</row>
    <row r="10" spans="1:51" ht="20.100000000000001" customHeight="1" thickBot="1" x14ac:dyDescent="0.3">
      <c r="A10" s="765"/>
      <c r="B10" s="791"/>
      <c r="C10" s="57" t="s">
        <v>23</v>
      </c>
      <c r="D10" s="57" t="s">
        <v>23</v>
      </c>
      <c r="E10" s="57" t="s">
        <v>20</v>
      </c>
      <c r="F10" s="57" t="s">
        <v>23</v>
      </c>
      <c r="G10" s="57" t="s">
        <v>23</v>
      </c>
      <c r="H10" s="57" t="s">
        <v>20</v>
      </c>
      <c r="I10" s="765"/>
      <c r="J10" s="57" t="s">
        <v>20</v>
      </c>
      <c r="K10" s="57" t="s">
        <v>20</v>
      </c>
      <c r="L10" s="58" t="s">
        <v>34</v>
      </c>
      <c r="M10" s="57" t="s">
        <v>20</v>
      </c>
      <c r="N10" s="57" t="s">
        <v>20</v>
      </c>
      <c r="O10" s="58" t="s">
        <v>9</v>
      </c>
      <c r="P10" s="58" t="s">
        <v>9</v>
      </c>
      <c r="Q10" s="58" t="s">
        <v>34</v>
      </c>
      <c r="R10" s="62" t="s">
        <v>7</v>
      </c>
      <c r="S10" s="62" t="s">
        <v>21</v>
      </c>
      <c r="T10" s="62" t="s">
        <v>7</v>
      </c>
      <c r="U10" s="62" t="s">
        <v>21</v>
      </c>
      <c r="V10" s="57" t="s">
        <v>20</v>
      </c>
      <c r="W10" s="57" t="s">
        <v>20</v>
      </c>
      <c r="X10" s="279" t="s">
        <v>34</v>
      </c>
      <c r="Y10" s="279" t="s">
        <v>34</v>
      </c>
      <c r="Z10" s="279" t="s">
        <v>34</v>
      </c>
      <c r="AA10" s="57" t="s">
        <v>20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</row>
    <row r="11" spans="1:51" ht="20.100000000000001" customHeight="1" x14ac:dyDescent="0.2">
      <c r="A11" s="59"/>
      <c r="B11" s="280"/>
      <c r="C11" s="59"/>
      <c r="D11" s="59"/>
      <c r="E11" s="59"/>
      <c r="F11" s="59"/>
      <c r="G11" s="59"/>
      <c r="H11" s="59"/>
      <c r="I11" s="281"/>
      <c r="J11" s="255"/>
      <c r="K11" s="255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55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</row>
    <row r="12" spans="1:51" ht="20.100000000000001" customHeight="1" x14ac:dyDescent="0.2">
      <c r="A12" s="261">
        <v>1</v>
      </c>
      <c r="B12" s="261" t="s">
        <v>15503</v>
      </c>
      <c r="C12" s="266">
        <v>818.5</v>
      </c>
      <c r="D12" s="266">
        <v>28</v>
      </c>
      <c r="E12" s="265">
        <f>C12*D12/9</f>
        <v>2546.4</v>
      </c>
      <c r="F12" s="265">
        <v>25</v>
      </c>
      <c r="G12" s="265">
        <v>28</v>
      </c>
      <c r="H12" s="265">
        <f>(F12*G12/9)*2</f>
        <v>155.6</v>
      </c>
      <c r="I12" s="283">
        <v>1</v>
      </c>
      <c r="J12" s="265"/>
      <c r="K12" s="265"/>
      <c r="L12" s="268">
        <v>65</v>
      </c>
      <c r="M12" s="268"/>
      <c r="N12" s="268"/>
      <c r="O12" s="268"/>
      <c r="P12" s="268"/>
      <c r="Q12" s="268"/>
      <c r="R12" s="284"/>
      <c r="S12" s="265"/>
      <c r="T12" s="284"/>
      <c r="U12" s="284"/>
      <c r="V12" s="285"/>
      <c r="W12" s="268">
        <f>E12+H12</f>
        <v>2702</v>
      </c>
      <c r="X12" s="266">
        <f>26+72</f>
        <v>98</v>
      </c>
      <c r="Y12" s="269">
        <f>26+36</f>
        <v>62</v>
      </c>
      <c r="Z12" s="265">
        <v>65</v>
      </c>
      <c r="AA12" s="265">
        <v>10</v>
      </c>
      <c r="AB12" s="15"/>
      <c r="AC12" s="15"/>
      <c r="AD12" s="15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ht="20.100000000000001" customHeight="1" x14ac:dyDescent="0.2">
      <c r="A13" s="261"/>
      <c r="B13" s="261" t="s">
        <v>15581</v>
      </c>
      <c r="C13" s="266">
        <v>14</v>
      </c>
      <c r="D13" s="266">
        <v>65</v>
      </c>
      <c r="E13" s="265">
        <f t="shared" ref="E13:E18" si="0">C13*D13/9</f>
        <v>101.1</v>
      </c>
      <c r="F13" s="849" t="s">
        <v>15508</v>
      </c>
      <c r="G13" s="850"/>
      <c r="H13" s="851"/>
      <c r="I13" s="474"/>
      <c r="J13" s="265"/>
      <c r="K13" s="265"/>
      <c r="L13" s="268"/>
      <c r="M13" s="849" t="s">
        <v>15582</v>
      </c>
      <c r="N13" s="850"/>
      <c r="O13" s="850"/>
      <c r="P13" s="850"/>
      <c r="Q13" s="850"/>
      <c r="R13" s="850"/>
      <c r="S13" s="850"/>
      <c r="T13" s="850"/>
      <c r="U13" s="850"/>
      <c r="V13" s="850"/>
      <c r="W13" s="850"/>
      <c r="X13" s="850"/>
      <c r="Y13" s="850"/>
      <c r="Z13" s="850"/>
      <c r="AA13" s="851"/>
      <c r="AB13" s="15"/>
      <c r="AC13" s="15"/>
      <c r="AD13" s="15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</row>
    <row r="14" spans="1:51" ht="20.100000000000001" customHeight="1" x14ac:dyDescent="0.2">
      <c r="A14" s="261"/>
      <c r="B14" s="261" t="s">
        <v>15504</v>
      </c>
      <c r="C14" s="266">
        <v>14</v>
      </c>
      <c r="D14" s="266">
        <v>48</v>
      </c>
      <c r="E14" s="265">
        <f t="shared" si="0"/>
        <v>74.7</v>
      </c>
      <c r="F14" s="849" t="s">
        <v>15508</v>
      </c>
      <c r="G14" s="850"/>
      <c r="H14" s="851"/>
      <c r="I14" s="285"/>
      <c r="J14" s="265"/>
      <c r="K14" s="265"/>
      <c r="L14" s="268"/>
      <c r="M14" s="849" t="s">
        <v>15588</v>
      </c>
      <c r="N14" s="850"/>
      <c r="O14" s="850"/>
      <c r="P14" s="850"/>
      <c r="Q14" s="850"/>
      <c r="R14" s="850"/>
      <c r="S14" s="850"/>
      <c r="T14" s="850"/>
      <c r="U14" s="850"/>
      <c r="V14" s="850"/>
      <c r="W14" s="850"/>
      <c r="X14" s="850"/>
      <c r="Y14" s="850"/>
      <c r="Z14" s="850"/>
      <c r="AA14" s="851"/>
      <c r="AB14" s="15"/>
      <c r="AC14" s="15"/>
      <c r="AD14" s="15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</row>
    <row r="15" spans="1:51" ht="20.100000000000001" customHeight="1" x14ac:dyDescent="0.2">
      <c r="A15" s="261"/>
      <c r="B15" s="261" t="s">
        <v>15505</v>
      </c>
      <c r="C15" s="266">
        <v>10</v>
      </c>
      <c r="D15" s="266">
        <v>46</v>
      </c>
      <c r="E15" s="265">
        <f t="shared" si="0"/>
        <v>51.1</v>
      </c>
      <c r="F15" s="849" t="s">
        <v>15508</v>
      </c>
      <c r="G15" s="850"/>
      <c r="H15" s="851"/>
      <c r="I15" s="285"/>
      <c r="J15" s="265"/>
      <c r="K15" s="268"/>
      <c r="L15" s="268"/>
      <c r="M15" s="849" t="s">
        <v>15588</v>
      </c>
      <c r="N15" s="850"/>
      <c r="O15" s="850"/>
      <c r="P15" s="850"/>
      <c r="Q15" s="850"/>
      <c r="R15" s="850"/>
      <c r="S15" s="850"/>
      <c r="T15" s="850"/>
      <c r="U15" s="850"/>
      <c r="V15" s="850"/>
      <c r="W15" s="850"/>
      <c r="X15" s="850"/>
      <c r="Y15" s="850"/>
      <c r="Z15" s="850"/>
      <c r="AA15" s="851"/>
      <c r="AB15" s="15"/>
      <c r="AC15" s="15"/>
      <c r="AD15" s="15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spans="1:51" ht="20.100000000000001" customHeight="1" x14ac:dyDescent="0.2">
      <c r="A16" s="261"/>
      <c r="B16" s="261" t="s">
        <v>15506</v>
      </c>
      <c r="C16" s="266">
        <v>12</v>
      </c>
      <c r="D16" s="266">
        <v>42</v>
      </c>
      <c r="E16" s="265">
        <f t="shared" si="0"/>
        <v>56</v>
      </c>
      <c r="F16" s="849" t="s">
        <v>15508</v>
      </c>
      <c r="G16" s="850"/>
      <c r="H16" s="851"/>
      <c r="I16" s="285"/>
      <c r="J16" s="265"/>
      <c r="K16" s="265"/>
      <c r="L16" s="268"/>
      <c r="M16" s="849" t="s">
        <v>15588</v>
      </c>
      <c r="N16" s="850"/>
      <c r="O16" s="850"/>
      <c r="P16" s="850"/>
      <c r="Q16" s="850"/>
      <c r="R16" s="850"/>
      <c r="S16" s="850"/>
      <c r="T16" s="850"/>
      <c r="U16" s="850"/>
      <c r="V16" s="850"/>
      <c r="W16" s="850"/>
      <c r="X16" s="850"/>
      <c r="Y16" s="850"/>
      <c r="Z16" s="850"/>
      <c r="AA16" s="851"/>
      <c r="AB16" s="15"/>
      <c r="AC16" s="15"/>
      <c r="AD16" s="15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spans="1:51" ht="20.100000000000001" customHeight="1" x14ac:dyDescent="0.2">
      <c r="A17" s="261"/>
      <c r="B17" s="261" t="s">
        <v>15583</v>
      </c>
      <c r="C17" s="266">
        <v>12</v>
      </c>
      <c r="D17" s="266">
        <v>44</v>
      </c>
      <c r="E17" s="265">
        <f t="shared" si="0"/>
        <v>58.7</v>
      </c>
      <c r="F17" s="849" t="s">
        <v>15508</v>
      </c>
      <c r="G17" s="850"/>
      <c r="H17" s="851"/>
      <c r="I17" s="285"/>
      <c r="J17" s="265"/>
      <c r="K17" s="265"/>
      <c r="L17" s="268"/>
      <c r="M17" s="849" t="s">
        <v>15586</v>
      </c>
      <c r="N17" s="850"/>
      <c r="O17" s="850"/>
      <c r="P17" s="850"/>
      <c r="Q17" s="850"/>
      <c r="R17" s="850"/>
      <c r="S17" s="850"/>
      <c r="T17" s="850"/>
      <c r="U17" s="850"/>
      <c r="V17" s="850"/>
      <c r="W17" s="850"/>
      <c r="X17" s="850"/>
      <c r="Y17" s="850"/>
      <c r="Z17" s="850"/>
      <c r="AA17" s="851"/>
      <c r="AB17" s="15"/>
      <c r="AC17" s="15"/>
      <c r="AD17" s="15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spans="1:51" ht="20.100000000000001" customHeight="1" x14ac:dyDescent="0.2">
      <c r="A18" s="261"/>
      <c r="B18" s="261" t="s">
        <v>15584</v>
      </c>
      <c r="C18" s="266">
        <v>14</v>
      </c>
      <c r="D18" s="266">
        <v>66</v>
      </c>
      <c r="E18" s="265">
        <f t="shared" si="0"/>
        <v>102.7</v>
      </c>
      <c r="F18" s="849" t="s">
        <v>15508</v>
      </c>
      <c r="G18" s="850"/>
      <c r="H18" s="851"/>
      <c r="I18" s="285"/>
      <c r="J18" s="265"/>
      <c r="K18" s="265"/>
      <c r="L18" s="268"/>
      <c r="M18" s="849" t="s">
        <v>15585</v>
      </c>
      <c r="N18" s="850"/>
      <c r="O18" s="850"/>
      <c r="P18" s="850"/>
      <c r="Q18" s="850"/>
      <c r="R18" s="850"/>
      <c r="S18" s="850"/>
      <c r="T18" s="850"/>
      <c r="U18" s="850"/>
      <c r="V18" s="850"/>
      <c r="W18" s="850"/>
      <c r="X18" s="850"/>
      <c r="Y18" s="850"/>
      <c r="Z18" s="850"/>
      <c r="AA18" s="851"/>
      <c r="AB18" s="15"/>
      <c r="AC18" s="15"/>
      <c r="AD18" s="15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</row>
    <row r="19" spans="1:51" ht="20.100000000000001" customHeight="1" x14ac:dyDescent="0.2">
      <c r="A19" s="261"/>
      <c r="B19" s="261" t="s">
        <v>15509</v>
      </c>
      <c r="C19" s="266">
        <v>52</v>
      </c>
      <c r="D19" s="266">
        <v>36</v>
      </c>
      <c r="E19" s="265">
        <f t="shared" ref="E19:E21" si="1">C19*D19/9</f>
        <v>208</v>
      </c>
      <c r="F19" s="265">
        <v>20</v>
      </c>
      <c r="G19" s="265">
        <v>36</v>
      </c>
      <c r="H19" s="265">
        <f>(F19*G19/9)*2</f>
        <v>160</v>
      </c>
      <c r="I19" s="283">
        <v>2</v>
      </c>
      <c r="J19" s="265">
        <f>(C19+(2*F19))*21/9</f>
        <v>214.7</v>
      </c>
      <c r="K19" s="265"/>
      <c r="L19" s="265"/>
      <c r="M19" s="265">
        <f>E19+H19</f>
        <v>368</v>
      </c>
      <c r="O19" s="268">
        <f>M19*0.08</f>
        <v>29.4</v>
      </c>
      <c r="P19" s="268"/>
      <c r="Q19" s="268">
        <f>D19*2</f>
        <v>72</v>
      </c>
      <c r="R19" s="284"/>
      <c r="S19" s="286"/>
      <c r="T19" s="284">
        <v>1.25</v>
      </c>
      <c r="U19" s="297">
        <f>(E19+H19)*T19/36</f>
        <v>12.8</v>
      </c>
      <c r="V19" s="285"/>
      <c r="W19" s="268"/>
      <c r="X19" s="261"/>
      <c r="Y19" s="287"/>
      <c r="Z19" s="287"/>
      <c r="AA19" s="265"/>
      <c r="AB19" s="15"/>
      <c r="AC19" s="15"/>
      <c r="AD19" s="15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</row>
    <row r="20" spans="1:51" ht="19.5" customHeight="1" x14ac:dyDescent="0.2">
      <c r="A20" s="261"/>
      <c r="B20" s="261" t="s">
        <v>15510</v>
      </c>
      <c r="C20" s="266">
        <v>26</v>
      </c>
      <c r="D20" s="266">
        <v>28</v>
      </c>
      <c r="E20" s="265">
        <f t="shared" si="1"/>
        <v>80.900000000000006</v>
      </c>
      <c r="F20" s="265">
        <v>15</v>
      </c>
      <c r="G20" s="265">
        <v>18</v>
      </c>
      <c r="H20" s="265">
        <f>(F20*G20/9)*2</f>
        <v>60</v>
      </c>
      <c r="I20" s="283">
        <v>3</v>
      </c>
      <c r="J20" s="265">
        <f>(C20+(2*F20))*21/9</f>
        <v>130.69999999999999</v>
      </c>
      <c r="K20" s="265"/>
      <c r="L20" s="268"/>
      <c r="M20" s="268"/>
      <c r="N20" s="268">
        <f>E20+H20</f>
        <v>140.9</v>
      </c>
      <c r="O20" s="268">
        <f t="shared" ref="O20" si="2">N20*0.08</f>
        <v>11.3</v>
      </c>
      <c r="P20" s="268">
        <f>N20*0.05</f>
        <v>7</v>
      </c>
      <c r="Q20" s="268">
        <f>D20*2</f>
        <v>56</v>
      </c>
      <c r="R20" s="284">
        <v>3</v>
      </c>
      <c r="S20" s="265">
        <f>(E20+H20)*R20/36</f>
        <v>11.7</v>
      </c>
      <c r="T20" s="284">
        <v>1.25</v>
      </c>
      <c r="U20" s="297">
        <f>(E20+H20)*T20/36</f>
        <v>4.9000000000000004</v>
      </c>
      <c r="V20" s="268">
        <f>E20+(4*D20/9)</f>
        <v>93.3</v>
      </c>
      <c r="W20" s="268"/>
      <c r="X20" s="261"/>
      <c r="Y20" s="269"/>
      <c r="Z20" s="269"/>
      <c r="AA20" s="265"/>
      <c r="AB20" s="15"/>
      <c r="AC20" s="15"/>
      <c r="AD20" s="15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</row>
    <row r="21" spans="1:51" ht="20.100000000000001" customHeight="1" x14ac:dyDescent="0.2">
      <c r="A21" s="261"/>
      <c r="B21" s="261" t="s">
        <v>15511</v>
      </c>
      <c r="C21" s="266">
        <v>54</v>
      </c>
      <c r="D21" s="266">
        <v>30</v>
      </c>
      <c r="E21" s="265">
        <f t="shared" si="1"/>
        <v>180</v>
      </c>
      <c r="F21" s="265">
        <v>25</v>
      </c>
      <c r="G21" s="265">
        <v>30</v>
      </c>
      <c r="H21" s="265">
        <f>(F21*G21/9)*2</f>
        <v>166.7</v>
      </c>
      <c r="I21" s="283">
        <v>4</v>
      </c>
      <c r="J21" s="265">
        <f>(C21+(2*F21))*21/9</f>
        <v>242.7</v>
      </c>
      <c r="K21" s="265"/>
      <c r="L21" s="268"/>
      <c r="M21" s="268"/>
      <c r="N21" s="268">
        <f>H21</f>
        <v>166.7</v>
      </c>
      <c r="O21" s="268">
        <f t="shared" ref="O21" si="3">N21*0.08</f>
        <v>13.3</v>
      </c>
      <c r="P21" s="268">
        <f>N21*0.05</f>
        <v>8.3000000000000007</v>
      </c>
      <c r="Q21" s="268"/>
      <c r="R21" s="284">
        <v>3</v>
      </c>
      <c r="S21" s="265">
        <f>H21*R21/36</f>
        <v>13.9</v>
      </c>
      <c r="T21" s="284">
        <v>1.25</v>
      </c>
      <c r="U21" s="297">
        <f>H21*T21/36</f>
        <v>5.8</v>
      </c>
      <c r="V21" s="268"/>
      <c r="W21" s="268">
        <f>E21</f>
        <v>180</v>
      </c>
      <c r="X21" s="266">
        <f>G21*2</f>
        <v>60</v>
      </c>
      <c r="Y21" s="287"/>
      <c r="Z21" s="287"/>
      <c r="AA21" s="265"/>
      <c r="AB21" s="15"/>
      <c r="AC21" s="15"/>
      <c r="AD21" s="15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</row>
    <row r="22" spans="1:51" ht="19.5" customHeight="1" x14ac:dyDescent="0.2">
      <c r="A22" s="261"/>
      <c r="B22" s="261"/>
      <c r="C22" s="266"/>
      <c r="D22" s="266"/>
      <c r="E22" s="265">
        <f t="shared" ref="E22" si="4">CEILING(C22*(D22)/9,0.1)</f>
        <v>0</v>
      </c>
      <c r="F22" s="265"/>
      <c r="G22" s="265"/>
      <c r="H22" s="265">
        <f>(F22*G22/9)*2</f>
        <v>0</v>
      </c>
      <c r="I22" s="283"/>
      <c r="J22" s="265">
        <f>(C22+(2*F22))*24/9</f>
        <v>0</v>
      </c>
      <c r="K22" s="265">
        <f>(C22+(2*F22))*2/9</f>
        <v>0</v>
      </c>
      <c r="L22" s="268"/>
      <c r="M22" s="268"/>
      <c r="N22" s="268"/>
      <c r="O22" s="268">
        <f>(H22/2)*0.08</f>
        <v>0</v>
      </c>
      <c r="P22" s="268">
        <f>(H22/2)*0.08</f>
        <v>0</v>
      </c>
      <c r="Q22" s="268"/>
      <c r="R22" s="284"/>
      <c r="S22" s="286">
        <f>(E22+H22)*R22/36</f>
        <v>0</v>
      </c>
      <c r="T22" s="284"/>
      <c r="U22" s="295"/>
      <c r="V22" s="288">
        <f>E22</f>
        <v>0</v>
      </c>
      <c r="W22" s="268">
        <f>E22+H22/2</f>
        <v>0</v>
      </c>
      <c r="X22" s="266">
        <f>G22*2</f>
        <v>0</v>
      </c>
      <c r="Y22" s="289"/>
      <c r="Z22" s="283"/>
      <c r="AA22" s="265"/>
      <c r="AB22" s="15"/>
      <c r="AC22" s="15"/>
      <c r="AD22" s="15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</row>
    <row r="23" spans="1:51" ht="20.100000000000001" customHeight="1" thickBot="1" x14ac:dyDescent="0.25">
      <c r="A23" s="521"/>
      <c r="B23" s="806" t="s">
        <v>15202</v>
      </c>
      <c r="C23" s="807"/>
      <c r="D23" s="807"/>
      <c r="E23" s="807"/>
      <c r="F23" s="807"/>
      <c r="G23" s="852"/>
      <c r="H23" s="290"/>
      <c r="I23" s="291"/>
      <c r="J23" s="290">
        <f>SUM(J12:J22)</f>
        <v>588.1</v>
      </c>
      <c r="K23" s="290">
        <f>SUM(K14:K22)</f>
        <v>0</v>
      </c>
      <c r="L23" s="290"/>
      <c r="M23" s="290"/>
      <c r="N23" s="290"/>
      <c r="O23" s="265">
        <f>SUM(O12:O22)</f>
        <v>54</v>
      </c>
      <c r="P23" s="265">
        <f>SUM(P12:P22)</f>
        <v>15.3</v>
      </c>
      <c r="Q23" s="294"/>
      <c r="R23" s="290"/>
      <c r="S23" s="290"/>
      <c r="T23" s="290"/>
      <c r="U23" s="296"/>
      <c r="V23" s="290"/>
      <c r="W23" s="290"/>
      <c r="X23" s="292"/>
      <c r="Y23" s="293"/>
      <c r="Z23" s="293"/>
      <c r="AA23" s="290"/>
      <c r="AB23" s="15"/>
      <c r="AC23" s="15"/>
      <c r="AD23" s="15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</row>
    <row r="24" spans="1:51" ht="20.100000000000001" customHeight="1" thickBot="1" x14ac:dyDescent="0.25">
      <c r="A24" s="756" t="s">
        <v>15257</v>
      </c>
      <c r="B24" s="757"/>
      <c r="C24" s="757"/>
      <c r="D24" s="757"/>
      <c r="E24" s="757"/>
      <c r="F24" s="757"/>
      <c r="G24" s="758"/>
      <c r="H24" s="522"/>
      <c r="I24" s="523"/>
      <c r="J24" s="522"/>
      <c r="K24" s="522"/>
      <c r="L24" s="510">
        <f>SUM(L12:L22)</f>
        <v>65</v>
      </c>
      <c r="M24" s="510">
        <f>SUM(M12:M22)</f>
        <v>368</v>
      </c>
      <c r="N24" s="510">
        <f>SUM(N12:N22)</f>
        <v>307.60000000000002</v>
      </c>
      <c r="O24" s="853">
        <f>SUM(O23:P23)</f>
        <v>69.3</v>
      </c>
      <c r="P24" s="854"/>
      <c r="Q24" s="510">
        <f t="shared" ref="Q24" si="5">SUM(Q12:Q22)</f>
        <v>128</v>
      </c>
      <c r="R24" s="510"/>
      <c r="S24" s="510">
        <f>SUM(S12:S22)</f>
        <v>25.6</v>
      </c>
      <c r="T24" s="510"/>
      <c r="U24" s="510">
        <f>SUM(U12:U22)</f>
        <v>23.5</v>
      </c>
      <c r="V24" s="510">
        <f>SUM(V11:V22)</f>
        <v>93.3</v>
      </c>
      <c r="W24" s="510">
        <f>SUM(W11:W23)</f>
        <v>2882</v>
      </c>
      <c r="X24" s="510">
        <f>SUM(X12:X21)</f>
        <v>158</v>
      </c>
      <c r="Y24" s="510">
        <f>SUM(Y12:Y22)</f>
        <v>62</v>
      </c>
      <c r="Z24" s="510">
        <f>SUM(Z12:Z22)</f>
        <v>65</v>
      </c>
      <c r="AA24" s="524">
        <f>SUM(AA12:AA22)</f>
        <v>10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</row>
    <row r="25" spans="1:51" ht="20.100000000000001" customHeight="1" x14ac:dyDescent="0.25">
      <c r="A25" s="35"/>
      <c r="B25" s="36"/>
      <c r="C25" s="36"/>
      <c r="D25" s="36"/>
      <c r="E25" s="36"/>
      <c r="F25" s="36"/>
      <c r="G25" s="36"/>
      <c r="I25" s="37"/>
      <c r="P25" s="38"/>
      <c r="Q25" s="38"/>
      <c r="R25" s="38"/>
      <c r="S25" s="38"/>
      <c r="T25" s="38"/>
      <c r="U25" s="38"/>
      <c r="V25" s="716"/>
      <c r="W25" s="848" t="s">
        <v>15675</v>
      </c>
      <c r="X25" s="848"/>
      <c r="Y25" s="848"/>
      <c r="Z25" s="848"/>
      <c r="AA25" s="848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</row>
    <row r="26" spans="1:51" ht="20.100000000000001" customHeight="1" x14ac:dyDescent="0.25">
      <c r="A26" s="35"/>
      <c r="B26" s="36"/>
      <c r="C26" s="99"/>
      <c r="D26" s="36"/>
      <c r="E26" s="36"/>
      <c r="F26" s="36"/>
      <c r="G26" s="36"/>
      <c r="H26" s="15"/>
      <c r="I26" s="37"/>
      <c r="J26" s="22"/>
      <c r="K26" s="22"/>
      <c r="L26" s="22"/>
      <c r="M26" s="22"/>
      <c r="N26" s="89"/>
      <c r="O26" s="89"/>
      <c r="P26" s="89"/>
      <c r="Q26" s="89"/>
      <c r="R26" s="89"/>
      <c r="S26" s="89"/>
      <c r="T26" s="89"/>
      <c r="U26" s="89"/>
      <c r="V26" s="89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</row>
    <row r="27" spans="1:51" ht="20.100000000000001" customHeight="1" x14ac:dyDescent="0.2">
      <c r="A27" s="15"/>
      <c r="B27" s="15"/>
      <c r="C27" s="23"/>
      <c r="D27" s="15"/>
      <c r="E27" s="23"/>
      <c r="F27" s="40"/>
      <c r="G27" s="23"/>
      <c r="H27" s="23"/>
      <c r="I27" s="40"/>
      <c r="J27" s="22"/>
      <c r="K27" s="22"/>
      <c r="L27" s="22"/>
      <c r="M27" s="22"/>
      <c r="N27" s="49"/>
      <c r="O27" s="49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</row>
    <row r="28" spans="1:51" ht="20.100000000000001" customHeight="1" x14ac:dyDescent="0.2">
      <c r="A28" s="15"/>
      <c r="B28" s="15"/>
      <c r="C28" s="15"/>
      <c r="D28" s="15"/>
      <c r="E28" s="23"/>
      <c r="F28" s="23"/>
      <c r="G28" s="23"/>
      <c r="H28" s="23"/>
      <c r="I28" s="40"/>
      <c r="J28" s="22"/>
      <c r="K28" s="43"/>
      <c r="L28" s="43"/>
      <c r="M28" s="43"/>
      <c r="N28" s="22"/>
      <c r="O28" s="22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</row>
    <row r="29" spans="1:51" ht="20.100000000000001" customHeight="1" x14ac:dyDescent="0.25">
      <c r="A29" s="35"/>
      <c r="B29" s="35"/>
      <c r="C29" s="35"/>
      <c r="D29" s="35"/>
      <c r="E29" s="35"/>
      <c r="F29" s="35"/>
      <c r="G29" s="35"/>
      <c r="H29" s="15"/>
      <c r="J29" s="22"/>
      <c r="K29" s="22"/>
      <c r="L29" s="22"/>
      <c r="M29" s="22"/>
      <c r="N29" s="22"/>
      <c r="O29" s="22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14"/>
      <c r="AC29" s="14"/>
      <c r="AD29" s="14"/>
      <c r="AE29" s="14"/>
      <c r="AF29" s="14"/>
      <c r="AG29" s="14"/>
    </row>
    <row r="30" spans="1:51" s="42" customFormat="1" ht="20.100000000000001" customHeight="1" x14ac:dyDescent="0.2">
      <c r="A30" s="14"/>
      <c r="B30" s="14"/>
      <c r="C30" s="14"/>
      <c r="D30" s="14"/>
      <c r="E30" s="14"/>
      <c r="F30" s="14"/>
      <c r="G30" s="14"/>
      <c r="H30" s="15"/>
      <c r="I30" s="14"/>
      <c r="J30" s="22"/>
      <c r="K30" s="48"/>
      <c r="L30" s="48"/>
      <c r="M30" s="48"/>
      <c r="N30" s="22"/>
      <c r="O30" s="22"/>
      <c r="P30" s="14"/>
      <c r="Q30" s="14"/>
      <c r="R30" s="14"/>
      <c r="S30" s="14"/>
      <c r="T30" s="54"/>
      <c r="U30" s="54"/>
      <c r="V30" s="14"/>
      <c r="W30" s="14"/>
      <c r="X30" s="14"/>
      <c r="Y30" s="14"/>
      <c r="Z30" s="14"/>
      <c r="AA30" s="14"/>
      <c r="AB30" s="41"/>
      <c r="AC30" s="41"/>
      <c r="AD30" s="41"/>
      <c r="AE30" s="41"/>
      <c r="AF30" s="41"/>
      <c r="AG30" s="41"/>
    </row>
    <row r="31" spans="1:51" ht="20.100000000000001" customHeight="1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</row>
    <row r="32" spans="1:51" ht="20.100000000000001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</row>
    <row r="33" spans="1:47" ht="20.10000000000000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</row>
    <row r="34" spans="1:47" ht="20.100000000000001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</row>
    <row r="35" spans="1:47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</row>
    <row r="36" spans="1:47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</row>
    <row r="37" spans="1:47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</row>
    <row r="38" spans="1:47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</row>
    <row r="39" spans="1:47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</row>
    <row r="40" spans="1:47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</row>
    <row r="41" spans="1:47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</row>
    <row r="42" spans="1:47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</row>
    <row r="43" spans="1:47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</row>
    <row r="44" spans="1:47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</row>
    <row r="45" spans="1:47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</row>
    <row r="46" spans="1:47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</row>
    <row r="47" spans="1:47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</row>
    <row r="48" spans="1:47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</row>
    <row r="49" spans="1:47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</row>
    <row r="50" spans="1:47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</row>
    <row r="51" spans="1:47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</row>
    <row r="52" spans="1:47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</row>
    <row r="53" spans="1:47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</row>
    <row r="54" spans="1:47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</row>
    <row r="55" spans="1:47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</row>
    <row r="56" spans="1:47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</row>
    <row r="57" spans="1:47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</row>
    <row r="58" spans="1:47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</row>
    <row r="59" spans="1:47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</row>
    <row r="60" spans="1:47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</row>
    <row r="61" spans="1:47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</row>
    <row r="62" spans="1:47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</row>
    <row r="63" spans="1:47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</row>
    <row r="64" spans="1:47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</row>
    <row r="65" spans="1:47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</row>
    <row r="66" spans="1:47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</row>
    <row r="67" spans="1:47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</row>
    <row r="68" spans="1:47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</row>
    <row r="69" spans="1:47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</row>
    <row r="70" spans="1:47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</row>
    <row r="71" spans="1:47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</row>
    <row r="72" spans="1:47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</row>
    <row r="73" spans="1:47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</row>
    <row r="74" spans="1:47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</row>
    <row r="75" spans="1:47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</row>
    <row r="76" spans="1:47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</row>
    <row r="77" spans="1:47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</row>
    <row r="78" spans="1:47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</row>
    <row r="79" spans="1:47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</row>
    <row r="80" spans="1:47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</row>
    <row r="81" spans="1:47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</row>
    <row r="82" spans="1:47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</row>
    <row r="83" spans="1:47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</row>
    <row r="84" spans="1:47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</row>
    <row r="85" spans="1:47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</row>
    <row r="86" spans="1:47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</row>
    <row r="87" spans="1:47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</row>
    <row r="88" spans="1:47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</row>
    <row r="89" spans="1:47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</row>
    <row r="90" spans="1:47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</row>
    <row r="91" spans="1:47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</row>
    <row r="92" spans="1:47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</row>
    <row r="93" spans="1:47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</row>
    <row r="94" spans="1:47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</row>
    <row r="95" spans="1:47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</row>
    <row r="96" spans="1:47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</row>
    <row r="97" spans="1:47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</row>
    <row r="98" spans="1:47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</row>
    <row r="99" spans="1:47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</row>
    <row r="100" spans="1:47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</row>
    <row r="101" spans="1:47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</row>
    <row r="102" spans="1:47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</row>
    <row r="103" spans="1:47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</row>
    <row r="104" spans="1:47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</row>
    <row r="105" spans="1:47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</row>
    <row r="106" spans="1:47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</row>
    <row r="107" spans="1:47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</row>
    <row r="108" spans="1:47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</row>
    <row r="109" spans="1:47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</row>
    <row r="110" spans="1:47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</row>
    <row r="111" spans="1:47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</row>
    <row r="112" spans="1:47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</row>
    <row r="113" spans="1:47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</row>
    <row r="114" spans="1:47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</row>
    <row r="115" spans="1:47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</row>
    <row r="116" spans="1:47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</row>
    <row r="117" spans="1:47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</row>
    <row r="118" spans="1:47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</row>
    <row r="119" spans="1:47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</row>
    <row r="120" spans="1:47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</row>
    <row r="121" spans="1:47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</row>
    <row r="122" spans="1:47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</row>
    <row r="123" spans="1:47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</row>
    <row r="124" spans="1:47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</row>
    <row r="125" spans="1:47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</row>
    <row r="126" spans="1:47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</row>
    <row r="127" spans="1:47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</row>
    <row r="128" spans="1:47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</row>
    <row r="129" spans="1:47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</row>
    <row r="130" spans="1:47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</row>
    <row r="131" spans="1:47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</row>
    <row r="132" spans="1:47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</row>
    <row r="133" spans="1:47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</row>
    <row r="134" spans="1:47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</row>
    <row r="135" spans="1:47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</row>
    <row r="136" spans="1:47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</row>
    <row r="137" spans="1:47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</row>
    <row r="138" spans="1:47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</row>
    <row r="139" spans="1:47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</row>
    <row r="140" spans="1:47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</row>
    <row r="141" spans="1:47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</row>
    <row r="142" spans="1:47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</row>
    <row r="143" spans="1:47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</row>
    <row r="144" spans="1:47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</row>
    <row r="145" spans="1:47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</row>
    <row r="146" spans="1:47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</row>
    <row r="147" spans="1:47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</row>
    <row r="148" spans="1:47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</row>
    <row r="149" spans="1:47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</row>
    <row r="150" spans="1:47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</row>
    <row r="151" spans="1:47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</row>
    <row r="152" spans="1:47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</row>
    <row r="153" spans="1:47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</row>
    <row r="154" spans="1:47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</row>
    <row r="155" spans="1:47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</row>
    <row r="156" spans="1:47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</row>
    <row r="157" spans="1:47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</row>
    <row r="158" spans="1:47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</row>
    <row r="159" spans="1:47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</row>
    <row r="160" spans="1:47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</row>
    <row r="161" spans="1:27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</row>
  </sheetData>
  <customSheetViews>
    <customSheetView guid="{C6EDD224-DC1C-4078-8127-3D0165CB5CF6}" scale="70" showGridLines="0" zeroValues="0" fitToPage="1" hiddenRows="1" hiddenColumns="1">
      <selection activeCell="T3" sqref="T3:T9"/>
      <pageMargins left="0.75" right="0.75" top="1" bottom="1" header="0.5" footer="0.5"/>
      <pageSetup paperSize="3" scale="40" orientation="landscape" r:id="rId1"/>
      <headerFooter alignWithMargins="0"/>
    </customSheetView>
  </customSheetViews>
  <mergeCells count="49">
    <mergeCell ref="Q3:Q9"/>
    <mergeCell ref="R2:U2"/>
    <mergeCell ref="V2:W2"/>
    <mergeCell ref="M14:AA14"/>
    <mergeCell ref="M15:AA15"/>
    <mergeCell ref="Z3:Z9"/>
    <mergeCell ref="X2:Z2"/>
    <mergeCell ref="I2:I10"/>
    <mergeCell ref="J2:J9"/>
    <mergeCell ref="P3:P9"/>
    <mergeCell ref="N3:N9"/>
    <mergeCell ref="K2:K9"/>
    <mergeCell ref="M3:M9"/>
    <mergeCell ref="M2:N2"/>
    <mergeCell ref="L3:L9"/>
    <mergeCell ref="B2:B10"/>
    <mergeCell ref="C2:C9"/>
    <mergeCell ref="D2:D9"/>
    <mergeCell ref="F14:H14"/>
    <mergeCell ref="F13:H13"/>
    <mergeCell ref="F2:F9"/>
    <mergeCell ref="A1:AA1"/>
    <mergeCell ref="E2:E9"/>
    <mergeCell ref="S3:S9"/>
    <mergeCell ref="O3:O9"/>
    <mergeCell ref="O2:P2"/>
    <mergeCell ref="X3:X9"/>
    <mergeCell ref="R3:R9"/>
    <mergeCell ref="Y3:Y9"/>
    <mergeCell ref="U3:U9"/>
    <mergeCell ref="W3:W9"/>
    <mergeCell ref="T3:T9"/>
    <mergeCell ref="A2:A10"/>
    <mergeCell ref="AA3:AA9"/>
    <mergeCell ref="V3:V9"/>
    <mergeCell ref="G2:G9"/>
    <mergeCell ref="H2:H9"/>
    <mergeCell ref="W25:AA25"/>
    <mergeCell ref="M13:AA13"/>
    <mergeCell ref="F17:H17"/>
    <mergeCell ref="M17:AA17"/>
    <mergeCell ref="M18:AA18"/>
    <mergeCell ref="F18:H18"/>
    <mergeCell ref="B23:G23"/>
    <mergeCell ref="F15:H15"/>
    <mergeCell ref="F16:H16"/>
    <mergeCell ref="A24:G24"/>
    <mergeCell ref="O24:P24"/>
    <mergeCell ref="M16:AA16"/>
  </mergeCells>
  <phoneticPr fontId="51" type="noConversion"/>
  <pageMargins left="0.75" right="0.75" top="1" bottom="1" header="0.5" footer="0.5"/>
  <pageSetup paperSize="3" scale="40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9CF40-8190-4CE5-B5BA-D636AD7D6720}">
  <sheetPr>
    <pageSetUpPr fitToPage="1"/>
  </sheetPr>
  <dimension ref="A1:HI295"/>
  <sheetViews>
    <sheetView showGridLines="0" zoomScale="75" zoomScaleNormal="75" zoomScaleSheetLayoutView="75" workbookViewId="0">
      <selection activeCell="D27" sqref="D27"/>
    </sheetView>
  </sheetViews>
  <sheetFormatPr defaultColWidth="13.7109375" defaultRowHeight="5.65" customHeight="1" x14ac:dyDescent="0.2"/>
  <cols>
    <col min="1" max="1" width="12.7109375" style="214" customWidth="1"/>
    <col min="2" max="2" width="20.7109375" style="214" customWidth="1"/>
    <col min="3" max="3" width="5.7109375" style="214" customWidth="1"/>
    <col min="4" max="4" width="20.7109375" style="214" customWidth="1"/>
    <col min="5" max="5" width="12.85546875" style="214" customWidth="1"/>
    <col min="6" max="6" width="14.7109375" style="219" customWidth="1"/>
    <col min="7" max="7" width="14.7109375" style="218" customWidth="1"/>
    <col min="8" max="11" width="14.7109375" style="217" customWidth="1"/>
    <col min="12" max="16384" width="13.7109375" style="214"/>
  </cols>
  <sheetData>
    <row r="1" spans="1:217" ht="24.75" customHeight="1" thickBot="1" x14ac:dyDescent="0.25">
      <c r="A1" s="876" t="s">
        <v>15497</v>
      </c>
      <c r="B1" s="877"/>
      <c r="C1" s="877"/>
      <c r="D1" s="877"/>
      <c r="E1" s="877"/>
      <c r="F1" s="877"/>
      <c r="G1" s="877"/>
      <c r="H1" s="877"/>
      <c r="I1" s="877"/>
      <c r="J1" s="877"/>
      <c r="K1" s="878"/>
    </row>
    <row r="2" spans="1:217" ht="20.100000000000001" customHeight="1" thickBot="1" x14ac:dyDescent="0.25">
      <c r="A2" s="874" t="s">
        <v>3</v>
      </c>
      <c r="B2" s="882" t="s">
        <v>15552</v>
      </c>
      <c r="C2" s="883"/>
      <c r="D2" s="884"/>
      <c r="E2" s="874" t="s">
        <v>33</v>
      </c>
      <c r="F2" s="874" t="s">
        <v>15435</v>
      </c>
      <c r="G2" s="874" t="s">
        <v>15498</v>
      </c>
      <c r="H2" s="874" t="s">
        <v>15499</v>
      </c>
      <c r="I2" s="370">
        <v>209</v>
      </c>
      <c r="J2" s="370">
        <v>601</v>
      </c>
      <c r="K2" s="369">
        <v>659</v>
      </c>
    </row>
    <row r="3" spans="1:217" ht="20.100000000000001" customHeight="1" x14ac:dyDescent="0.2">
      <c r="A3" s="874"/>
      <c r="B3" s="885"/>
      <c r="C3" s="886"/>
      <c r="D3" s="887"/>
      <c r="E3" s="874"/>
      <c r="F3" s="874"/>
      <c r="G3" s="874"/>
      <c r="H3" s="874"/>
      <c r="I3" s="891" t="s">
        <v>713</v>
      </c>
      <c r="J3" s="891" t="s">
        <v>14563</v>
      </c>
      <c r="K3" s="891" t="s">
        <v>15550</v>
      </c>
    </row>
    <row r="4" spans="1:217" ht="20.100000000000001" customHeight="1" x14ac:dyDescent="0.2">
      <c r="A4" s="874"/>
      <c r="B4" s="885"/>
      <c r="C4" s="886"/>
      <c r="D4" s="887"/>
      <c r="E4" s="874"/>
      <c r="F4" s="874"/>
      <c r="G4" s="874"/>
      <c r="H4" s="874"/>
      <c r="I4" s="892"/>
      <c r="J4" s="892"/>
      <c r="K4" s="892"/>
    </row>
    <row r="5" spans="1:217" ht="20.100000000000001" customHeight="1" x14ac:dyDescent="0.2">
      <c r="A5" s="874"/>
      <c r="B5" s="885"/>
      <c r="C5" s="886"/>
      <c r="D5" s="887"/>
      <c r="E5" s="874"/>
      <c r="F5" s="874"/>
      <c r="G5" s="874"/>
      <c r="H5" s="874"/>
      <c r="I5" s="892"/>
      <c r="J5" s="892"/>
      <c r="K5" s="892"/>
    </row>
    <row r="6" spans="1:217" ht="20.100000000000001" customHeight="1" x14ac:dyDescent="0.2">
      <c r="A6" s="874"/>
      <c r="B6" s="885"/>
      <c r="C6" s="886"/>
      <c r="D6" s="887"/>
      <c r="E6" s="874"/>
      <c r="F6" s="874"/>
      <c r="G6" s="874"/>
      <c r="H6" s="874"/>
      <c r="I6" s="892"/>
      <c r="J6" s="892"/>
      <c r="K6" s="892"/>
    </row>
    <row r="7" spans="1:217" ht="20.100000000000001" customHeight="1" x14ac:dyDescent="0.2">
      <c r="A7" s="874"/>
      <c r="B7" s="885"/>
      <c r="C7" s="886"/>
      <c r="D7" s="887"/>
      <c r="E7" s="874"/>
      <c r="F7" s="874"/>
      <c r="G7" s="874"/>
      <c r="H7" s="874"/>
      <c r="I7" s="892"/>
      <c r="J7" s="892"/>
      <c r="K7" s="892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5"/>
      <c r="BA7" s="225"/>
      <c r="BB7" s="225"/>
      <c r="BC7" s="225"/>
      <c r="BD7" s="225"/>
      <c r="BE7" s="225"/>
      <c r="BF7" s="225"/>
      <c r="BG7" s="225"/>
      <c r="BH7" s="225"/>
      <c r="BI7" s="225"/>
      <c r="BJ7" s="225"/>
      <c r="BK7" s="225"/>
      <c r="BL7" s="225"/>
      <c r="BM7" s="225"/>
      <c r="BN7" s="225"/>
      <c r="BO7" s="225"/>
      <c r="BP7" s="225"/>
      <c r="BQ7" s="225"/>
      <c r="BR7" s="225"/>
      <c r="BS7" s="225"/>
      <c r="BT7" s="225"/>
      <c r="BU7" s="225"/>
      <c r="BV7" s="225"/>
      <c r="BW7" s="225"/>
      <c r="BX7" s="225"/>
      <c r="BY7" s="225"/>
      <c r="BZ7" s="225"/>
      <c r="CA7" s="225"/>
      <c r="CB7" s="225"/>
      <c r="CC7" s="225"/>
      <c r="CD7" s="225"/>
      <c r="CE7" s="225"/>
      <c r="CF7" s="225"/>
      <c r="CG7" s="225"/>
      <c r="CH7" s="225"/>
      <c r="CI7" s="225"/>
      <c r="CJ7" s="225"/>
      <c r="CK7" s="225"/>
      <c r="CL7" s="225"/>
      <c r="CM7" s="225"/>
      <c r="CN7" s="225"/>
      <c r="CO7" s="225"/>
      <c r="CP7" s="225"/>
      <c r="CQ7" s="225"/>
      <c r="CR7" s="225"/>
      <c r="CS7" s="225"/>
      <c r="CT7" s="225"/>
      <c r="CU7" s="225"/>
      <c r="CV7" s="225"/>
      <c r="CW7" s="225"/>
      <c r="CX7" s="225"/>
      <c r="CY7" s="225"/>
      <c r="CZ7" s="225"/>
      <c r="DA7" s="225"/>
      <c r="DB7" s="225"/>
      <c r="DC7" s="225"/>
      <c r="DD7" s="225"/>
      <c r="DE7" s="225"/>
      <c r="DF7" s="225"/>
      <c r="DG7" s="225"/>
      <c r="DH7" s="225"/>
      <c r="DI7" s="225"/>
      <c r="DJ7" s="225"/>
      <c r="DK7" s="225"/>
      <c r="DL7" s="225"/>
      <c r="DM7" s="225"/>
      <c r="DN7" s="225"/>
      <c r="DO7" s="225"/>
      <c r="DP7" s="225"/>
      <c r="DQ7" s="225"/>
      <c r="DR7" s="225"/>
      <c r="DS7" s="225"/>
      <c r="DT7" s="225"/>
      <c r="DU7" s="225"/>
      <c r="DV7" s="225"/>
      <c r="DW7" s="225"/>
      <c r="DX7" s="225"/>
      <c r="DY7" s="225"/>
      <c r="DZ7" s="225"/>
      <c r="EA7" s="225"/>
      <c r="EB7" s="225"/>
      <c r="EC7" s="225"/>
      <c r="ED7" s="225"/>
      <c r="EE7" s="225"/>
      <c r="EF7" s="225"/>
      <c r="EG7" s="225"/>
      <c r="EH7" s="225"/>
      <c r="EI7" s="225"/>
      <c r="EJ7" s="225"/>
      <c r="EK7" s="225"/>
      <c r="EL7" s="225"/>
      <c r="EM7" s="225"/>
      <c r="EN7" s="225"/>
      <c r="EO7" s="225"/>
      <c r="EP7" s="225"/>
      <c r="EQ7" s="225"/>
      <c r="ER7" s="225"/>
      <c r="ES7" s="225"/>
      <c r="ET7" s="225"/>
      <c r="EU7" s="225"/>
      <c r="EV7" s="225"/>
      <c r="EW7" s="225"/>
      <c r="EX7" s="225"/>
      <c r="EY7" s="225"/>
      <c r="EZ7" s="225"/>
      <c r="FA7" s="225"/>
      <c r="FB7" s="225"/>
      <c r="FC7" s="225"/>
      <c r="FD7" s="225"/>
      <c r="FE7" s="225"/>
      <c r="FF7" s="225"/>
      <c r="FG7" s="225"/>
      <c r="FH7" s="225"/>
      <c r="FI7" s="225"/>
      <c r="FJ7" s="225"/>
      <c r="FK7" s="225"/>
      <c r="FL7" s="225"/>
      <c r="FM7" s="225"/>
      <c r="FN7" s="225"/>
      <c r="FO7" s="225"/>
      <c r="FP7" s="225"/>
      <c r="FQ7" s="225"/>
      <c r="FR7" s="225"/>
      <c r="FS7" s="225"/>
      <c r="FT7" s="225"/>
      <c r="FU7" s="225"/>
      <c r="FV7" s="225"/>
      <c r="FW7" s="225"/>
      <c r="FX7" s="225"/>
      <c r="FY7" s="225"/>
      <c r="FZ7" s="225"/>
      <c r="GA7" s="225"/>
      <c r="GB7" s="225"/>
      <c r="GC7" s="225"/>
      <c r="GD7" s="225"/>
      <c r="GE7" s="225"/>
      <c r="GF7" s="225"/>
      <c r="GG7" s="225"/>
      <c r="GH7" s="225"/>
      <c r="GI7" s="225"/>
      <c r="GJ7" s="225"/>
      <c r="GK7" s="225"/>
      <c r="GL7" s="225"/>
      <c r="GM7" s="225"/>
      <c r="GN7" s="225"/>
      <c r="GO7" s="225"/>
      <c r="GP7" s="225"/>
      <c r="GQ7" s="225"/>
      <c r="GR7" s="225"/>
      <c r="GS7" s="225"/>
      <c r="GT7" s="225"/>
      <c r="GU7" s="225"/>
      <c r="GV7" s="225"/>
      <c r="GW7" s="225"/>
      <c r="GX7" s="225"/>
      <c r="GY7" s="225"/>
      <c r="GZ7" s="225"/>
      <c r="HA7" s="225"/>
      <c r="HB7" s="225"/>
      <c r="HC7" s="225"/>
      <c r="HD7" s="225"/>
      <c r="HE7" s="225"/>
      <c r="HF7" s="225"/>
      <c r="HG7" s="225"/>
      <c r="HH7" s="225"/>
      <c r="HI7" s="225"/>
    </row>
    <row r="8" spans="1:217" ht="20.100000000000001" customHeight="1" x14ac:dyDescent="0.2">
      <c r="A8" s="874"/>
      <c r="B8" s="885"/>
      <c r="C8" s="886"/>
      <c r="D8" s="887"/>
      <c r="E8" s="874"/>
      <c r="F8" s="874"/>
      <c r="G8" s="874"/>
      <c r="H8" s="874"/>
      <c r="I8" s="892"/>
      <c r="J8" s="892"/>
      <c r="K8" s="892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</row>
    <row r="9" spans="1:217" ht="20.100000000000001" customHeight="1" x14ac:dyDescent="0.2">
      <c r="A9" s="874"/>
      <c r="B9" s="885"/>
      <c r="C9" s="886"/>
      <c r="D9" s="887"/>
      <c r="E9" s="874"/>
      <c r="F9" s="874"/>
      <c r="G9" s="874"/>
      <c r="H9" s="874"/>
      <c r="I9" s="892"/>
      <c r="J9" s="892"/>
      <c r="K9" s="892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  <c r="BA9" s="225"/>
      <c r="BB9" s="225"/>
      <c r="BC9" s="225"/>
      <c r="BD9" s="225"/>
      <c r="BE9" s="225"/>
      <c r="BF9" s="225"/>
      <c r="BG9" s="225"/>
      <c r="BH9" s="225"/>
      <c r="BI9" s="225"/>
      <c r="BJ9" s="225"/>
      <c r="BK9" s="225"/>
      <c r="BL9" s="225"/>
      <c r="BM9" s="225"/>
      <c r="BN9" s="225"/>
      <c r="BO9" s="225"/>
      <c r="BP9" s="225"/>
      <c r="BQ9" s="225"/>
      <c r="BR9" s="225"/>
      <c r="BS9" s="225"/>
      <c r="BT9" s="225"/>
      <c r="BU9" s="225"/>
      <c r="BV9" s="225"/>
      <c r="BW9" s="225"/>
      <c r="BX9" s="225"/>
      <c r="BY9" s="225"/>
      <c r="BZ9" s="225"/>
      <c r="CA9" s="225"/>
      <c r="CB9" s="225"/>
      <c r="CC9" s="225"/>
      <c r="CD9" s="225"/>
      <c r="CE9" s="225"/>
      <c r="CF9" s="225"/>
      <c r="CG9" s="225"/>
      <c r="CH9" s="225"/>
      <c r="CI9" s="225"/>
      <c r="CJ9" s="225"/>
      <c r="CK9" s="225"/>
      <c r="CL9" s="225"/>
      <c r="CM9" s="225"/>
      <c r="CN9" s="225"/>
      <c r="CO9" s="225"/>
      <c r="CP9" s="225"/>
      <c r="CQ9" s="225"/>
      <c r="CR9" s="225"/>
      <c r="CS9" s="225"/>
      <c r="CT9" s="225"/>
      <c r="CU9" s="225"/>
      <c r="CV9" s="225"/>
      <c r="CW9" s="225"/>
      <c r="CX9" s="225"/>
      <c r="CY9" s="225"/>
      <c r="CZ9" s="225"/>
      <c r="DA9" s="225"/>
      <c r="DB9" s="225"/>
      <c r="DC9" s="225"/>
      <c r="DD9" s="225"/>
      <c r="DE9" s="225"/>
      <c r="DF9" s="225"/>
      <c r="DG9" s="225"/>
      <c r="DH9" s="225"/>
      <c r="DI9" s="225"/>
      <c r="DJ9" s="225"/>
      <c r="DK9" s="225"/>
      <c r="DL9" s="225"/>
      <c r="DM9" s="225"/>
      <c r="DN9" s="225"/>
      <c r="DO9" s="225"/>
      <c r="DP9" s="225"/>
      <c r="DQ9" s="225"/>
      <c r="DR9" s="225"/>
      <c r="DS9" s="225"/>
      <c r="DT9" s="225"/>
      <c r="DU9" s="225"/>
      <c r="DV9" s="225"/>
      <c r="DW9" s="225"/>
      <c r="DX9" s="225"/>
      <c r="DY9" s="225"/>
      <c r="DZ9" s="225"/>
      <c r="EA9" s="225"/>
      <c r="EB9" s="225"/>
      <c r="EC9" s="225"/>
      <c r="ED9" s="225"/>
      <c r="EE9" s="225"/>
      <c r="EF9" s="225"/>
      <c r="EG9" s="225"/>
      <c r="EH9" s="225"/>
      <c r="EI9" s="225"/>
      <c r="EJ9" s="225"/>
      <c r="EK9" s="225"/>
      <c r="EL9" s="225"/>
      <c r="EM9" s="225"/>
      <c r="EN9" s="225"/>
      <c r="EO9" s="225"/>
      <c r="EP9" s="225"/>
      <c r="EQ9" s="225"/>
      <c r="ER9" s="225"/>
      <c r="ES9" s="225"/>
      <c r="ET9" s="225"/>
      <c r="EU9" s="225"/>
      <c r="EV9" s="225"/>
      <c r="EW9" s="225"/>
      <c r="EX9" s="225"/>
      <c r="EY9" s="225"/>
      <c r="EZ9" s="225"/>
      <c r="FA9" s="225"/>
      <c r="FB9" s="225"/>
      <c r="FC9" s="225"/>
      <c r="FD9" s="225"/>
      <c r="FE9" s="225"/>
      <c r="FF9" s="225"/>
      <c r="FG9" s="225"/>
      <c r="FH9" s="225"/>
      <c r="FI9" s="225"/>
      <c r="FJ9" s="225"/>
      <c r="FK9" s="225"/>
      <c r="FL9" s="225"/>
      <c r="FM9" s="225"/>
      <c r="FN9" s="225"/>
      <c r="FO9" s="225"/>
      <c r="FP9" s="225"/>
      <c r="FQ9" s="225"/>
      <c r="FR9" s="225"/>
      <c r="FS9" s="225"/>
      <c r="FT9" s="225"/>
      <c r="FU9" s="225"/>
      <c r="FV9" s="225"/>
      <c r="FW9" s="225"/>
      <c r="FX9" s="225"/>
      <c r="FY9" s="225"/>
      <c r="FZ9" s="225"/>
      <c r="GA9" s="225"/>
      <c r="GB9" s="225"/>
      <c r="GC9" s="225"/>
      <c r="GD9" s="225"/>
      <c r="GE9" s="225"/>
      <c r="GF9" s="225"/>
      <c r="GG9" s="225"/>
      <c r="GH9" s="225"/>
      <c r="GI9" s="225"/>
      <c r="GJ9" s="225"/>
      <c r="GK9" s="225"/>
      <c r="GL9" s="225"/>
      <c r="GM9" s="225"/>
      <c r="GN9" s="225"/>
      <c r="GO9" s="225"/>
      <c r="GP9" s="225"/>
      <c r="GQ9" s="225"/>
      <c r="GR9" s="225"/>
      <c r="GS9" s="225"/>
      <c r="GT9" s="225"/>
      <c r="GU9" s="225"/>
      <c r="GV9" s="225"/>
      <c r="GW9" s="225"/>
      <c r="GX9" s="225"/>
      <c r="GY9" s="225"/>
      <c r="GZ9" s="225"/>
      <c r="HA9" s="225"/>
      <c r="HB9" s="225"/>
      <c r="HC9" s="225"/>
      <c r="HD9" s="225"/>
      <c r="HE9" s="225"/>
      <c r="HF9" s="225"/>
      <c r="HG9" s="225"/>
      <c r="HH9" s="225"/>
      <c r="HI9" s="225"/>
    </row>
    <row r="10" spans="1:217" ht="20.100000000000001" customHeight="1" x14ac:dyDescent="0.2">
      <c r="A10" s="874"/>
      <c r="B10" s="885"/>
      <c r="C10" s="886"/>
      <c r="D10" s="887"/>
      <c r="E10" s="874"/>
      <c r="F10" s="874"/>
      <c r="G10" s="874"/>
      <c r="H10" s="874"/>
      <c r="I10" s="892"/>
      <c r="J10" s="892"/>
      <c r="K10" s="892"/>
    </row>
    <row r="11" spans="1:217" ht="20.100000000000001" customHeight="1" x14ac:dyDescent="0.2">
      <c r="A11" s="874"/>
      <c r="B11" s="885"/>
      <c r="C11" s="886"/>
      <c r="D11" s="887"/>
      <c r="E11" s="874"/>
      <c r="F11" s="874"/>
      <c r="G11" s="874"/>
      <c r="H11" s="874"/>
      <c r="I11" s="892"/>
      <c r="J11" s="892"/>
      <c r="K11" s="892"/>
    </row>
    <row r="12" spans="1:217" ht="20.100000000000001" customHeight="1" thickBot="1" x14ac:dyDescent="0.25">
      <c r="A12" s="874"/>
      <c r="B12" s="885"/>
      <c r="C12" s="886"/>
      <c r="D12" s="887"/>
      <c r="E12" s="874"/>
      <c r="F12" s="875"/>
      <c r="G12" s="875"/>
      <c r="H12" s="875"/>
      <c r="I12" s="893"/>
      <c r="J12" s="893"/>
      <c r="K12" s="893"/>
    </row>
    <row r="13" spans="1:217" ht="20.100000000000001" customHeight="1" thickBot="1" x14ac:dyDescent="0.3">
      <c r="A13" s="875"/>
      <c r="B13" s="888"/>
      <c r="C13" s="889"/>
      <c r="D13" s="890"/>
      <c r="E13" s="875"/>
      <c r="F13" s="234" t="s">
        <v>34</v>
      </c>
      <c r="G13" s="235" t="s">
        <v>34</v>
      </c>
      <c r="H13" s="62" t="s">
        <v>20</v>
      </c>
      <c r="I13" s="58" t="s">
        <v>34</v>
      </c>
      <c r="J13" s="57" t="s">
        <v>20</v>
      </c>
      <c r="K13" s="57" t="s">
        <v>20</v>
      </c>
    </row>
    <row r="14" spans="1:217" ht="20.100000000000001" customHeight="1" x14ac:dyDescent="0.25">
      <c r="A14" s="525"/>
      <c r="B14" s="894"/>
      <c r="C14" s="894"/>
      <c r="D14" s="895"/>
      <c r="E14" s="236"/>
      <c r="F14" s="237"/>
      <c r="G14" s="238"/>
      <c r="H14" s="239"/>
      <c r="I14" s="239"/>
      <c r="J14" s="239"/>
      <c r="K14" s="237"/>
    </row>
    <row r="15" spans="1:217" ht="20.100000000000001" customHeight="1" x14ac:dyDescent="0.25">
      <c r="A15" s="526"/>
      <c r="B15" s="896" t="s">
        <v>15551</v>
      </c>
      <c r="C15" s="897"/>
      <c r="D15" s="897"/>
      <c r="E15" s="240"/>
      <c r="F15" s="241"/>
      <c r="G15" s="242"/>
      <c r="H15" s="243"/>
      <c r="I15" s="243"/>
      <c r="J15" s="243"/>
      <c r="K15" s="527"/>
    </row>
    <row r="16" spans="1:217" ht="20.100000000000001" customHeight="1" x14ac:dyDescent="0.25">
      <c r="A16" s="376">
        <v>1</v>
      </c>
      <c r="B16" s="383">
        <v>136300</v>
      </c>
      <c r="C16" s="249" t="s">
        <v>19</v>
      </c>
      <c r="D16" s="250">
        <v>137500</v>
      </c>
      <c r="E16" s="240" t="s">
        <v>15207</v>
      </c>
      <c r="F16" s="251">
        <f>D16-B16</f>
        <v>1200</v>
      </c>
      <c r="G16" s="385">
        <v>8</v>
      </c>
      <c r="H16" s="243">
        <f>(F16*G16)/9</f>
        <v>1066.7</v>
      </c>
      <c r="I16" s="244">
        <f>F16</f>
        <v>1200</v>
      </c>
      <c r="J16" s="248">
        <f>H16</f>
        <v>1066.7</v>
      </c>
      <c r="K16" s="243">
        <f>H16</f>
        <v>1066.7</v>
      </c>
    </row>
    <row r="17" spans="1:11" ht="20.100000000000001" customHeight="1" x14ac:dyDescent="0.25">
      <c r="A17" s="376"/>
      <c r="B17" s="383">
        <v>148000</v>
      </c>
      <c r="C17" s="249" t="s">
        <v>19</v>
      </c>
      <c r="D17" s="250">
        <v>148185</v>
      </c>
      <c r="E17" s="240" t="s">
        <v>15207</v>
      </c>
      <c r="F17" s="251">
        <f t="shared" ref="F17:F18" si="0">D17-B17</f>
        <v>185</v>
      </c>
      <c r="G17" s="385">
        <v>8</v>
      </c>
      <c r="H17" s="243">
        <f t="shared" ref="H17:H18" si="1">(F17*G17)/9</f>
        <v>164.4</v>
      </c>
      <c r="I17" s="244">
        <f t="shared" ref="I17:I18" si="2">F17</f>
        <v>185</v>
      </c>
      <c r="J17" s="248">
        <f t="shared" ref="J17:J18" si="3">H17</f>
        <v>164.4</v>
      </c>
      <c r="K17" s="243">
        <f t="shared" ref="K17:K18" si="4">H17</f>
        <v>164.4</v>
      </c>
    </row>
    <row r="18" spans="1:11" ht="20.100000000000001" customHeight="1" x14ac:dyDescent="0.25">
      <c r="A18" s="376"/>
      <c r="B18" s="383">
        <v>148925</v>
      </c>
      <c r="C18" s="249" t="s">
        <v>19</v>
      </c>
      <c r="D18" s="250">
        <v>149200</v>
      </c>
      <c r="E18" s="240" t="s">
        <v>15207</v>
      </c>
      <c r="F18" s="251">
        <f t="shared" si="0"/>
        <v>275</v>
      </c>
      <c r="G18" s="385">
        <v>8</v>
      </c>
      <c r="H18" s="243">
        <f t="shared" si="1"/>
        <v>244.4</v>
      </c>
      <c r="I18" s="244">
        <f t="shared" si="2"/>
        <v>275</v>
      </c>
      <c r="J18" s="248">
        <f t="shared" si="3"/>
        <v>244.4</v>
      </c>
      <c r="K18" s="243">
        <f t="shared" si="4"/>
        <v>244.4</v>
      </c>
    </row>
    <row r="19" spans="1:11" ht="20.100000000000001" customHeight="1" thickBot="1" x14ac:dyDescent="0.3">
      <c r="A19" s="376"/>
      <c r="B19" s="384"/>
      <c r="C19" s="245"/>
      <c r="D19" s="246"/>
      <c r="E19" s="240"/>
      <c r="F19" s="241"/>
      <c r="G19" s="247"/>
      <c r="H19" s="243"/>
      <c r="I19" s="244"/>
      <c r="J19" s="248"/>
      <c r="K19" s="243"/>
    </row>
    <row r="20" spans="1:11" ht="20.100000000000001" customHeight="1" thickBot="1" x14ac:dyDescent="0.3">
      <c r="A20" s="879" t="s">
        <v>15257</v>
      </c>
      <c r="B20" s="880"/>
      <c r="C20" s="880"/>
      <c r="D20" s="880"/>
      <c r="E20" s="880"/>
      <c r="F20" s="880"/>
      <c r="G20" s="880"/>
      <c r="H20" s="881"/>
      <c r="I20" s="528">
        <f>SUM(I16:I19)</f>
        <v>1660</v>
      </c>
      <c r="J20" s="528">
        <f>SUM(J16:J19)</f>
        <v>1475.5</v>
      </c>
      <c r="K20" s="528">
        <f>SUM(K16:K19)</f>
        <v>1475.5</v>
      </c>
    </row>
    <row r="21" spans="1:11" ht="20.100000000000001" customHeight="1" x14ac:dyDescent="0.2">
      <c r="A21" s="220"/>
      <c r="B21" s="222"/>
      <c r="C21" s="220"/>
      <c r="D21" s="220"/>
      <c r="E21" s="220"/>
      <c r="F21" s="220"/>
      <c r="G21" s="220"/>
      <c r="H21" s="220"/>
      <c r="I21" s="220"/>
      <c r="J21" s="220"/>
      <c r="K21" s="220"/>
    </row>
    <row r="22" spans="1:11" ht="20.100000000000001" customHeight="1" x14ac:dyDescent="0.2">
      <c r="A22" s="223"/>
      <c r="B22" s="223"/>
      <c r="C22" s="223"/>
      <c r="D22" s="223"/>
      <c r="E22" s="223"/>
      <c r="G22" s="224"/>
      <c r="H22" s="219"/>
      <c r="I22" s="219"/>
      <c r="J22" s="219"/>
      <c r="K22" s="219"/>
    </row>
    <row r="23" spans="1:11" ht="20.100000000000001" customHeight="1" x14ac:dyDescent="0.2">
      <c r="A23" s="223"/>
      <c r="B23" s="223"/>
      <c r="C23" s="223"/>
      <c r="D23" s="223"/>
      <c r="E23" s="223"/>
      <c r="G23" s="224"/>
      <c r="H23" s="219"/>
      <c r="I23" s="219"/>
      <c r="J23" s="219"/>
      <c r="K23" s="219"/>
    </row>
    <row r="24" spans="1:11" ht="20.100000000000001" customHeight="1" x14ac:dyDescent="0.2">
      <c r="A24" s="223"/>
      <c r="B24" s="223"/>
      <c r="C24" s="223"/>
      <c r="D24" s="223"/>
      <c r="E24" s="223"/>
      <c r="G24" s="223"/>
      <c r="H24" s="219"/>
      <c r="I24" s="219"/>
      <c r="J24" s="219"/>
      <c r="K24" s="219"/>
    </row>
    <row r="25" spans="1:11" ht="20.100000000000001" customHeight="1" x14ac:dyDescent="0.2">
      <c r="A25" s="223"/>
      <c r="B25" s="223"/>
      <c r="C25" s="223"/>
      <c r="D25" s="223"/>
      <c r="E25" s="223"/>
      <c r="G25" s="224"/>
      <c r="H25" s="219"/>
      <c r="I25" s="219"/>
      <c r="J25" s="219"/>
      <c r="K25" s="219"/>
    </row>
    <row r="26" spans="1:11" ht="20.100000000000001" customHeight="1" x14ac:dyDescent="0.2">
      <c r="A26" s="220"/>
      <c r="B26" s="223"/>
      <c r="C26" s="220"/>
      <c r="D26" s="220"/>
      <c r="E26" s="220"/>
      <c r="G26" s="220"/>
    </row>
    <row r="27" spans="1:11" ht="20.100000000000001" customHeight="1" x14ac:dyDescent="0.2">
      <c r="A27" s="220"/>
      <c r="B27" s="222"/>
      <c r="C27" s="220"/>
      <c r="D27" s="220"/>
      <c r="E27" s="220"/>
      <c r="F27" s="220"/>
      <c r="G27" s="220"/>
      <c r="H27" s="220"/>
      <c r="I27" s="220"/>
      <c r="J27" s="220"/>
      <c r="K27" s="220"/>
    </row>
    <row r="28" spans="1:11" ht="20.100000000000001" customHeight="1" x14ac:dyDescent="0.2">
      <c r="A28" s="223"/>
      <c r="B28" s="223"/>
      <c r="C28" s="223"/>
      <c r="D28" s="223"/>
      <c r="E28" s="223"/>
      <c r="G28" s="224"/>
      <c r="H28" s="219"/>
      <c r="I28" s="219"/>
      <c r="J28" s="219"/>
      <c r="K28" s="219"/>
    </row>
    <row r="29" spans="1:11" ht="20.100000000000001" customHeight="1" x14ac:dyDescent="0.2">
      <c r="A29" s="223"/>
      <c r="B29" s="223"/>
      <c r="C29" s="223"/>
      <c r="D29" s="223"/>
      <c r="E29" s="223"/>
      <c r="G29" s="224"/>
      <c r="H29" s="219"/>
      <c r="I29" s="219"/>
      <c r="J29" s="219"/>
      <c r="K29" s="219"/>
    </row>
    <row r="30" spans="1:11" ht="20.100000000000001" customHeight="1" x14ac:dyDescent="0.2">
      <c r="A30" s="223"/>
      <c r="B30" s="222"/>
      <c r="C30" s="223"/>
      <c r="D30" s="223"/>
      <c r="E30" s="223"/>
      <c r="G30" s="224"/>
      <c r="H30" s="219"/>
      <c r="I30" s="219"/>
      <c r="J30" s="219"/>
      <c r="K30" s="219"/>
    </row>
    <row r="31" spans="1:11" ht="20.100000000000001" customHeight="1" x14ac:dyDescent="0.2">
      <c r="A31" s="223"/>
      <c r="B31" s="223"/>
      <c r="C31" s="223"/>
      <c r="D31" s="223"/>
      <c r="E31" s="223"/>
      <c r="G31" s="224"/>
      <c r="H31" s="219"/>
      <c r="I31" s="219"/>
      <c r="J31" s="219"/>
      <c r="K31" s="219"/>
    </row>
    <row r="32" spans="1:11" ht="20.100000000000001" customHeight="1" x14ac:dyDescent="0.2">
      <c r="A32" s="223"/>
      <c r="B32" s="223"/>
      <c r="C32" s="223"/>
      <c r="D32" s="223"/>
      <c r="E32" s="223"/>
      <c r="G32" s="224"/>
      <c r="H32" s="219"/>
      <c r="I32" s="219"/>
      <c r="J32" s="219"/>
      <c r="K32" s="219"/>
    </row>
    <row r="33" spans="1:11" ht="20.100000000000001" customHeight="1" x14ac:dyDescent="0.2">
      <c r="A33" s="223"/>
      <c r="B33" s="223"/>
      <c r="C33" s="223"/>
      <c r="D33" s="223"/>
      <c r="E33" s="223"/>
      <c r="G33" s="224"/>
      <c r="H33" s="219"/>
      <c r="I33" s="219"/>
      <c r="J33" s="219"/>
      <c r="K33" s="219"/>
    </row>
    <row r="34" spans="1:11" ht="20.100000000000001" customHeight="1" x14ac:dyDescent="0.2">
      <c r="A34" s="223"/>
      <c r="B34" s="223"/>
      <c r="C34" s="223"/>
      <c r="D34" s="223"/>
      <c r="E34" s="223"/>
      <c r="G34" s="224"/>
      <c r="H34" s="219"/>
      <c r="I34" s="219"/>
      <c r="J34" s="219"/>
      <c r="K34" s="219"/>
    </row>
    <row r="35" spans="1:11" ht="20.100000000000001" customHeight="1" x14ac:dyDescent="0.2">
      <c r="A35" s="220"/>
      <c r="B35" s="222"/>
      <c r="C35" s="220"/>
      <c r="D35" s="220"/>
      <c r="E35" s="220"/>
      <c r="F35" s="220"/>
      <c r="G35" s="220"/>
      <c r="H35" s="220"/>
      <c r="I35" s="220"/>
      <c r="J35" s="220"/>
      <c r="K35" s="220"/>
    </row>
    <row r="36" spans="1:11" ht="20.100000000000001" customHeight="1" x14ac:dyDescent="0.2">
      <c r="A36" s="223"/>
      <c r="B36" s="223"/>
      <c r="C36" s="223"/>
      <c r="D36" s="223"/>
      <c r="E36" s="223"/>
      <c r="G36" s="224"/>
      <c r="H36" s="219"/>
      <c r="I36" s="219"/>
      <c r="J36" s="219"/>
      <c r="K36" s="219"/>
    </row>
    <row r="37" spans="1:11" ht="20.100000000000001" customHeight="1" x14ac:dyDescent="0.2">
      <c r="A37" s="223"/>
      <c r="B37" s="223"/>
      <c r="C37" s="223"/>
      <c r="D37" s="223"/>
      <c r="E37" s="223"/>
      <c r="G37" s="224"/>
      <c r="H37" s="219"/>
      <c r="I37" s="219"/>
      <c r="J37" s="219"/>
      <c r="K37" s="219"/>
    </row>
    <row r="38" spans="1:11" ht="15" x14ac:dyDescent="0.2">
      <c r="A38" s="221"/>
      <c r="B38" s="221"/>
      <c r="C38" s="221"/>
      <c r="D38" s="221"/>
      <c r="E38" s="221"/>
      <c r="F38" s="221"/>
      <c r="G38" s="221"/>
      <c r="H38" s="221"/>
      <c r="I38" s="221"/>
      <c r="J38" s="221"/>
      <c r="K38" s="221"/>
    </row>
    <row r="39" spans="1:11" ht="12.75" x14ac:dyDescent="0.2">
      <c r="A39" s="220"/>
      <c r="B39" s="220"/>
      <c r="C39" s="220"/>
      <c r="D39" s="220"/>
      <c r="E39" s="220"/>
      <c r="F39" s="220"/>
      <c r="G39" s="220"/>
      <c r="H39" s="220"/>
      <c r="I39" s="220"/>
      <c r="J39" s="220"/>
      <c r="K39" s="220"/>
    </row>
    <row r="40" spans="1:11" ht="12.75" x14ac:dyDescent="0.2">
      <c r="A40" s="220"/>
      <c r="B40" s="220"/>
      <c r="C40" s="220"/>
      <c r="D40" s="220"/>
      <c r="E40" s="220"/>
      <c r="F40" s="220"/>
      <c r="G40" s="220"/>
      <c r="H40" s="220"/>
      <c r="I40" s="220"/>
      <c r="J40" s="220"/>
      <c r="K40" s="220"/>
    </row>
    <row r="41" spans="1:11" ht="12.75" x14ac:dyDescent="0.2">
      <c r="A41" s="220"/>
      <c r="B41" s="220"/>
      <c r="C41" s="220"/>
      <c r="D41" s="220"/>
      <c r="E41" s="220"/>
      <c r="F41" s="220"/>
      <c r="G41" s="220"/>
      <c r="H41" s="220"/>
      <c r="I41" s="220"/>
      <c r="J41" s="220"/>
      <c r="K41" s="220"/>
    </row>
    <row r="42" spans="1:11" ht="15" x14ac:dyDescent="0.2">
      <c r="A42" s="220"/>
      <c r="B42" s="220"/>
      <c r="C42" s="220"/>
      <c r="D42" s="220"/>
      <c r="E42" s="220"/>
    </row>
    <row r="43" spans="1:11" ht="15" x14ac:dyDescent="0.2">
      <c r="A43" s="220"/>
      <c r="B43" s="220"/>
      <c r="C43" s="220"/>
      <c r="D43" s="220"/>
      <c r="E43" s="220"/>
    </row>
    <row r="44" spans="1:11" ht="15" x14ac:dyDescent="0.2">
      <c r="A44" s="220"/>
      <c r="B44" s="223"/>
      <c r="C44" s="220"/>
      <c r="D44" s="220"/>
      <c r="E44" s="220"/>
      <c r="G44" s="224"/>
      <c r="H44" s="219"/>
      <c r="I44" s="219"/>
      <c r="J44" s="219"/>
      <c r="K44" s="219"/>
    </row>
    <row r="45" spans="1:11" ht="15" x14ac:dyDescent="0.2">
      <c r="A45" s="220"/>
      <c r="B45" s="220"/>
      <c r="C45" s="220"/>
      <c r="D45" s="220"/>
      <c r="E45" s="220"/>
    </row>
    <row r="46" spans="1:11" ht="15" x14ac:dyDescent="0.2">
      <c r="A46" s="220"/>
      <c r="B46" s="220"/>
      <c r="C46" s="220"/>
      <c r="D46" s="220"/>
      <c r="E46" s="220"/>
    </row>
    <row r="47" spans="1:11" ht="15" x14ac:dyDescent="0.2">
      <c r="A47" s="220"/>
      <c r="B47" s="220"/>
      <c r="C47" s="220"/>
      <c r="D47" s="220"/>
      <c r="E47" s="220"/>
    </row>
    <row r="48" spans="1:11" ht="15" x14ac:dyDescent="0.2">
      <c r="A48" s="220"/>
      <c r="B48" s="220"/>
      <c r="C48" s="220"/>
      <c r="D48" s="220"/>
      <c r="E48" s="220"/>
    </row>
    <row r="49" spans="1:11" ht="15" x14ac:dyDescent="0.2">
      <c r="A49" s="220"/>
      <c r="B49" s="220"/>
      <c r="C49" s="220"/>
      <c r="D49" s="220"/>
      <c r="E49" s="220"/>
    </row>
    <row r="50" spans="1:11" ht="15" x14ac:dyDescent="0.2">
      <c r="A50" s="220"/>
      <c r="B50" s="220"/>
      <c r="C50" s="220"/>
      <c r="D50" s="220"/>
      <c r="E50" s="220"/>
    </row>
    <row r="51" spans="1:11" ht="15" x14ac:dyDescent="0.2">
      <c r="A51" s="220"/>
      <c r="B51" s="220"/>
      <c r="C51" s="220"/>
      <c r="D51" s="220"/>
      <c r="E51" s="220"/>
      <c r="G51" s="224"/>
      <c r="H51" s="219"/>
      <c r="I51" s="219"/>
      <c r="J51" s="219"/>
      <c r="K51" s="219"/>
    </row>
    <row r="52" spans="1:11" ht="15.75" x14ac:dyDescent="0.2">
      <c r="A52" s="220"/>
      <c r="B52" s="222"/>
      <c r="C52" s="220"/>
      <c r="D52" s="220"/>
      <c r="E52" s="220"/>
      <c r="G52" s="224"/>
      <c r="H52" s="219"/>
      <c r="I52" s="219"/>
      <c r="J52" s="219"/>
      <c r="K52" s="219"/>
    </row>
    <row r="53" spans="1:11" ht="15.75" x14ac:dyDescent="0.2">
      <c r="A53" s="220"/>
      <c r="B53" s="222"/>
      <c r="C53" s="220"/>
      <c r="D53" s="220"/>
      <c r="E53" s="220"/>
      <c r="G53" s="224"/>
      <c r="H53" s="219"/>
      <c r="I53" s="219"/>
      <c r="J53" s="219"/>
      <c r="K53" s="219"/>
    </row>
    <row r="54" spans="1:11" ht="15.75" x14ac:dyDescent="0.2">
      <c r="A54" s="220"/>
      <c r="B54" s="222"/>
      <c r="C54" s="220"/>
      <c r="D54" s="220"/>
      <c r="E54" s="220"/>
      <c r="G54" s="224"/>
      <c r="H54" s="219"/>
      <c r="I54" s="219"/>
      <c r="J54" s="219"/>
      <c r="K54" s="219"/>
    </row>
    <row r="55" spans="1:11" ht="15" x14ac:dyDescent="0.2">
      <c r="A55" s="223"/>
      <c r="B55" s="223"/>
      <c r="C55" s="223"/>
      <c r="D55" s="223"/>
      <c r="E55" s="223"/>
      <c r="G55" s="224"/>
      <c r="H55" s="219"/>
      <c r="I55" s="219"/>
      <c r="J55" s="219"/>
      <c r="K55" s="219"/>
    </row>
    <row r="56" spans="1:11" ht="15" x14ac:dyDescent="0.2">
      <c r="A56" s="223"/>
      <c r="B56" s="223"/>
      <c r="C56" s="223"/>
      <c r="D56" s="223"/>
      <c r="E56" s="223"/>
      <c r="G56" s="223"/>
      <c r="H56" s="219"/>
      <c r="I56" s="219"/>
      <c r="J56" s="219"/>
      <c r="K56" s="219"/>
    </row>
    <row r="57" spans="1:11" ht="15" x14ac:dyDescent="0.2">
      <c r="A57" s="223"/>
      <c r="B57" s="223"/>
      <c r="C57" s="223"/>
      <c r="D57" s="223"/>
      <c r="E57" s="223"/>
      <c r="G57" s="224"/>
      <c r="H57" s="219"/>
      <c r="I57" s="219"/>
      <c r="J57" s="219"/>
      <c r="K57" s="219"/>
    </row>
    <row r="58" spans="1:11" ht="15" x14ac:dyDescent="0.2">
      <c r="A58" s="223"/>
      <c r="B58" s="223"/>
      <c r="C58" s="223"/>
      <c r="D58" s="223"/>
      <c r="E58" s="223"/>
      <c r="G58" s="224"/>
      <c r="H58" s="219"/>
      <c r="I58" s="219"/>
      <c r="J58" s="219"/>
      <c r="K58" s="219"/>
    </row>
    <row r="59" spans="1:11" ht="15" x14ac:dyDescent="0.2">
      <c r="A59" s="223"/>
      <c r="B59" s="223"/>
      <c r="C59" s="223"/>
      <c r="D59" s="223"/>
      <c r="E59" s="223"/>
      <c r="G59" s="224"/>
      <c r="H59" s="219"/>
      <c r="I59" s="219"/>
      <c r="J59" s="219"/>
      <c r="K59" s="219"/>
    </row>
    <row r="60" spans="1:11" ht="15" x14ac:dyDescent="0.2">
      <c r="A60" s="223"/>
      <c r="B60" s="223"/>
      <c r="C60" s="223"/>
      <c r="D60" s="223"/>
      <c r="E60" s="223"/>
      <c r="G60" s="223"/>
      <c r="H60" s="219"/>
      <c r="I60" s="219"/>
      <c r="J60" s="219"/>
      <c r="K60" s="219"/>
    </row>
    <row r="61" spans="1:11" ht="15" x14ac:dyDescent="0.2">
      <c r="A61" s="220"/>
      <c r="B61" s="223"/>
      <c r="C61" s="220"/>
      <c r="D61" s="220"/>
      <c r="E61" s="220"/>
      <c r="F61" s="217"/>
      <c r="G61" s="220"/>
    </row>
    <row r="62" spans="1:11" ht="15.75" x14ac:dyDescent="0.2">
      <c r="A62" s="220"/>
      <c r="B62" s="222"/>
      <c r="C62" s="220"/>
      <c r="D62" s="220"/>
      <c r="E62" s="220"/>
      <c r="F62" s="217"/>
      <c r="G62" s="220"/>
    </row>
    <row r="63" spans="1:11" ht="15" x14ac:dyDescent="0.2">
      <c r="A63" s="223"/>
      <c r="B63" s="223"/>
      <c r="C63" s="223"/>
      <c r="D63" s="223"/>
      <c r="E63" s="223"/>
      <c r="G63" s="224"/>
      <c r="H63" s="219"/>
      <c r="I63" s="219"/>
      <c r="J63" s="219"/>
      <c r="K63" s="219"/>
    </row>
    <row r="64" spans="1:11" ht="15" x14ac:dyDescent="0.2">
      <c r="A64" s="223"/>
      <c r="B64" s="223"/>
      <c r="C64" s="223"/>
      <c r="D64" s="223"/>
      <c r="E64" s="223"/>
      <c r="G64" s="223"/>
      <c r="H64" s="219"/>
      <c r="I64" s="219"/>
      <c r="J64" s="219"/>
      <c r="K64" s="219"/>
    </row>
    <row r="65" spans="1:11" ht="15" x14ac:dyDescent="0.2">
      <c r="A65" s="223"/>
      <c r="B65" s="223"/>
      <c r="C65" s="223"/>
      <c r="D65" s="223"/>
      <c r="E65" s="223"/>
      <c r="G65" s="224"/>
      <c r="H65" s="219"/>
      <c r="I65" s="219"/>
      <c r="J65" s="219"/>
      <c r="K65" s="219"/>
    </row>
    <row r="66" spans="1:11" ht="15" x14ac:dyDescent="0.2">
      <c r="A66" s="223"/>
      <c r="B66" s="223"/>
      <c r="C66" s="223"/>
      <c r="D66" s="223"/>
      <c r="E66" s="223"/>
      <c r="G66" s="224"/>
      <c r="H66" s="219"/>
      <c r="I66" s="219"/>
      <c r="J66" s="219"/>
      <c r="K66" s="219"/>
    </row>
    <row r="67" spans="1:11" ht="15" x14ac:dyDescent="0.2">
      <c r="A67" s="223"/>
      <c r="B67" s="223"/>
      <c r="C67" s="223"/>
      <c r="D67" s="223"/>
      <c r="E67" s="223"/>
      <c r="G67" s="224"/>
      <c r="H67" s="219"/>
      <c r="I67" s="219"/>
      <c r="J67" s="219"/>
      <c r="K67" s="219"/>
    </row>
    <row r="68" spans="1:11" ht="15" x14ac:dyDescent="0.2">
      <c r="A68" s="223"/>
      <c r="B68" s="223"/>
      <c r="C68" s="223"/>
      <c r="D68" s="223"/>
      <c r="E68" s="223"/>
      <c r="G68" s="223"/>
      <c r="H68" s="219"/>
      <c r="I68" s="219"/>
      <c r="J68" s="219"/>
      <c r="K68" s="219"/>
    </row>
    <row r="69" spans="1:11" ht="15" x14ac:dyDescent="0.2">
      <c r="A69" s="223"/>
      <c r="B69" s="223"/>
      <c r="C69" s="223"/>
      <c r="D69" s="223"/>
      <c r="E69" s="223"/>
      <c r="G69" s="223"/>
      <c r="H69" s="219"/>
      <c r="I69" s="219"/>
      <c r="J69" s="219"/>
      <c r="K69" s="219"/>
    </row>
    <row r="70" spans="1:11" ht="15" x14ac:dyDescent="0.2">
      <c r="A70" s="220"/>
      <c r="B70" s="223"/>
      <c r="C70" s="220"/>
      <c r="D70" s="220"/>
      <c r="E70" s="220"/>
      <c r="G70" s="223"/>
      <c r="H70" s="219"/>
      <c r="I70" s="219"/>
      <c r="J70" s="219"/>
      <c r="K70" s="219"/>
    </row>
    <row r="71" spans="1:11" ht="15" x14ac:dyDescent="0.2">
      <c r="A71" s="220"/>
      <c r="B71" s="223"/>
      <c r="C71" s="220"/>
      <c r="D71" s="220"/>
      <c r="E71" s="220"/>
      <c r="G71" s="223"/>
    </row>
    <row r="72" spans="1:11" ht="15.75" x14ac:dyDescent="0.2">
      <c r="A72" s="220"/>
      <c r="B72" s="222"/>
      <c r="C72" s="220"/>
      <c r="D72" s="220"/>
      <c r="E72" s="220"/>
      <c r="G72" s="223"/>
    </row>
    <row r="73" spans="1:11" ht="15.75" x14ac:dyDescent="0.2">
      <c r="A73" s="220"/>
      <c r="B73" s="222"/>
      <c r="C73" s="220"/>
      <c r="D73" s="220"/>
      <c r="E73" s="220"/>
      <c r="G73" s="223"/>
    </row>
    <row r="74" spans="1:11" ht="15" x14ac:dyDescent="0.2">
      <c r="A74" s="223"/>
      <c r="B74" s="223"/>
      <c r="C74" s="223"/>
      <c r="D74" s="223"/>
      <c r="E74" s="223"/>
      <c r="G74" s="224"/>
      <c r="H74" s="219"/>
      <c r="I74" s="219"/>
      <c r="J74" s="219"/>
      <c r="K74" s="219"/>
    </row>
    <row r="75" spans="1:11" ht="15" x14ac:dyDescent="0.2">
      <c r="A75" s="223"/>
      <c r="B75" s="223"/>
      <c r="C75" s="223"/>
      <c r="D75" s="223"/>
      <c r="E75" s="223"/>
      <c r="G75" s="224"/>
      <c r="H75" s="219"/>
      <c r="I75" s="219"/>
      <c r="J75" s="219"/>
      <c r="K75" s="219"/>
    </row>
    <row r="76" spans="1:11" ht="15" x14ac:dyDescent="0.2">
      <c r="A76" s="223"/>
      <c r="B76" s="223"/>
      <c r="C76" s="223"/>
      <c r="D76" s="223"/>
      <c r="E76" s="223"/>
      <c r="G76" s="223"/>
      <c r="H76" s="219"/>
      <c r="I76" s="219"/>
      <c r="J76" s="219"/>
      <c r="K76" s="219"/>
    </row>
    <row r="77" spans="1:11" ht="15" x14ac:dyDescent="0.2">
      <c r="A77" s="223"/>
      <c r="B77" s="223"/>
      <c r="C77" s="223"/>
      <c r="D77" s="223"/>
      <c r="E77" s="223"/>
      <c r="G77" s="224"/>
      <c r="H77" s="219"/>
      <c r="I77" s="219"/>
      <c r="J77" s="219"/>
      <c r="K77" s="219"/>
    </row>
    <row r="78" spans="1:11" ht="15" x14ac:dyDescent="0.2">
      <c r="A78" s="223"/>
      <c r="B78" s="223"/>
      <c r="C78" s="223"/>
      <c r="D78" s="223"/>
      <c r="E78" s="223"/>
      <c r="G78" s="224"/>
      <c r="H78" s="219"/>
      <c r="I78" s="219"/>
      <c r="J78" s="219"/>
      <c r="K78" s="219"/>
    </row>
    <row r="79" spans="1:11" ht="15" x14ac:dyDescent="0.2">
      <c r="A79" s="223"/>
      <c r="B79" s="223"/>
      <c r="C79" s="223"/>
      <c r="D79" s="223"/>
      <c r="E79" s="223"/>
      <c r="G79" s="224"/>
      <c r="H79" s="219"/>
      <c r="I79" s="219"/>
      <c r="J79" s="219"/>
      <c r="K79" s="219"/>
    </row>
    <row r="80" spans="1:11" ht="15" x14ac:dyDescent="0.2">
      <c r="A80" s="223"/>
      <c r="B80" s="223"/>
      <c r="C80" s="223"/>
      <c r="D80" s="223"/>
      <c r="E80" s="223"/>
      <c r="G80" s="224"/>
      <c r="H80" s="219"/>
      <c r="I80" s="219"/>
      <c r="J80" s="219"/>
      <c r="K80" s="219"/>
    </row>
    <row r="81" spans="1:11" ht="15" x14ac:dyDescent="0.2">
      <c r="A81" s="223"/>
      <c r="B81" s="223"/>
      <c r="C81" s="223"/>
      <c r="D81" s="223"/>
      <c r="E81" s="223"/>
      <c r="G81" s="224"/>
      <c r="H81" s="219"/>
      <c r="I81" s="219"/>
      <c r="J81" s="219"/>
      <c r="K81" s="219"/>
    </row>
    <row r="82" spans="1:11" ht="15" x14ac:dyDescent="0.2">
      <c r="A82" s="223"/>
      <c r="B82" s="223"/>
      <c r="C82" s="223"/>
      <c r="D82" s="223"/>
      <c r="E82" s="223"/>
      <c r="G82" s="223"/>
      <c r="H82" s="219"/>
      <c r="I82" s="219"/>
      <c r="J82" s="219"/>
      <c r="K82" s="219"/>
    </row>
    <row r="83" spans="1:11" ht="15" x14ac:dyDescent="0.2">
      <c r="A83" s="223"/>
      <c r="B83" s="223"/>
      <c r="C83" s="223"/>
      <c r="D83" s="223"/>
      <c r="E83" s="223"/>
      <c r="G83" s="224"/>
      <c r="H83" s="219"/>
      <c r="I83" s="219"/>
      <c r="J83" s="219"/>
      <c r="K83" s="219"/>
    </row>
    <row r="84" spans="1:11" ht="15" x14ac:dyDescent="0.2">
      <c r="A84" s="220"/>
      <c r="B84" s="223"/>
      <c r="C84" s="220"/>
      <c r="D84" s="220"/>
      <c r="E84" s="220"/>
      <c r="G84" s="223"/>
    </row>
    <row r="85" spans="1:11" ht="15.75" x14ac:dyDescent="0.2">
      <c r="A85" s="222"/>
      <c r="B85" s="222"/>
      <c r="C85" s="222"/>
      <c r="D85" s="222"/>
      <c r="E85" s="222"/>
      <c r="G85" s="223"/>
    </row>
    <row r="86" spans="1:11" ht="15" x14ac:dyDescent="0.2">
      <c r="A86" s="223"/>
      <c r="B86" s="223"/>
      <c r="C86" s="223"/>
      <c r="D86" s="223"/>
      <c r="E86" s="223"/>
      <c r="G86" s="224"/>
      <c r="H86" s="219"/>
      <c r="I86" s="219"/>
      <c r="J86" s="219"/>
      <c r="K86" s="219"/>
    </row>
    <row r="87" spans="1:11" ht="15" x14ac:dyDescent="0.2">
      <c r="A87" s="223"/>
      <c r="B87" s="223"/>
      <c r="C87" s="223"/>
      <c r="D87" s="223"/>
      <c r="E87" s="223"/>
      <c r="G87" s="224"/>
      <c r="H87" s="219"/>
      <c r="I87" s="219"/>
      <c r="J87" s="219"/>
      <c r="K87" s="219"/>
    </row>
    <row r="88" spans="1:11" ht="15" x14ac:dyDescent="0.2">
      <c r="A88" s="223"/>
      <c r="B88" s="223"/>
      <c r="C88" s="223"/>
      <c r="D88" s="223"/>
      <c r="E88" s="223"/>
      <c r="G88" s="224"/>
      <c r="H88" s="219"/>
      <c r="I88" s="219"/>
      <c r="J88" s="219"/>
      <c r="K88" s="219"/>
    </row>
    <row r="89" spans="1:11" ht="15" x14ac:dyDescent="0.2">
      <c r="A89" s="223"/>
      <c r="B89" s="223"/>
      <c r="C89" s="223"/>
      <c r="D89" s="223"/>
      <c r="E89" s="223"/>
      <c r="G89" s="224"/>
      <c r="H89" s="219"/>
      <c r="I89" s="219"/>
      <c r="J89" s="219"/>
      <c r="K89" s="219"/>
    </row>
    <row r="90" spans="1:11" ht="15" x14ac:dyDescent="0.2">
      <c r="A90" s="223"/>
      <c r="B90" s="223"/>
      <c r="C90" s="223"/>
      <c r="D90" s="223"/>
      <c r="E90" s="223"/>
      <c r="G90" s="224"/>
      <c r="H90" s="219"/>
      <c r="I90" s="219"/>
      <c r="J90" s="219"/>
      <c r="K90" s="219"/>
    </row>
    <row r="91" spans="1:11" ht="15" x14ac:dyDescent="0.2">
      <c r="A91" s="223"/>
      <c r="B91" s="223"/>
      <c r="C91" s="223"/>
      <c r="D91" s="223"/>
      <c r="E91" s="223"/>
      <c r="G91" s="224"/>
      <c r="H91" s="219"/>
      <c r="I91" s="219"/>
      <c r="J91" s="219"/>
      <c r="K91" s="219"/>
    </row>
    <row r="92" spans="1:11" ht="15" x14ac:dyDescent="0.2">
      <c r="A92" s="223"/>
      <c r="B92" s="223"/>
      <c r="C92" s="223"/>
      <c r="D92" s="223"/>
      <c r="E92" s="223"/>
      <c r="G92" s="224"/>
      <c r="H92" s="219"/>
      <c r="I92" s="219"/>
      <c r="J92" s="219"/>
      <c r="K92" s="219"/>
    </row>
    <row r="93" spans="1:11" ht="15" x14ac:dyDescent="0.2">
      <c r="A93" s="223"/>
      <c r="B93" s="223"/>
      <c r="C93" s="223"/>
      <c r="D93" s="223"/>
      <c r="E93" s="223"/>
      <c r="G93" s="223"/>
      <c r="H93" s="219"/>
      <c r="I93" s="219"/>
      <c r="J93" s="219"/>
      <c r="K93" s="219"/>
    </row>
    <row r="94" spans="1:11" ht="15" x14ac:dyDescent="0.2">
      <c r="A94" s="223"/>
      <c r="B94" s="223"/>
      <c r="C94" s="223"/>
      <c r="D94" s="223"/>
      <c r="E94" s="223"/>
      <c r="G94" s="224"/>
      <c r="H94" s="219"/>
      <c r="I94" s="219"/>
      <c r="J94" s="219"/>
      <c r="K94" s="219"/>
    </row>
    <row r="95" spans="1:11" ht="15" x14ac:dyDescent="0.2">
      <c r="A95" s="220"/>
      <c r="B95" s="223"/>
      <c r="C95" s="220"/>
      <c r="D95" s="220"/>
      <c r="E95" s="220"/>
      <c r="G95" s="224"/>
    </row>
    <row r="96" spans="1:11" ht="15.75" x14ac:dyDescent="0.2">
      <c r="A96" s="220"/>
      <c r="B96" s="222"/>
      <c r="C96" s="220"/>
      <c r="D96" s="220"/>
      <c r="E96" s="220"/>
    </row>
    <row r="97" spans="1:11" ht="15" x14ac:dyDescent="0.2">
      <c r="A97" s="223"/>
      <c r="B97" s="223"/>
      <c r="C97" s="223"/>
      <c r="D97" s="223"/>
      <c r="E97" s="223"/>
      <c r="G97" s="224"/>
      <c r="H97" s="219"/>
      <c r="I97" s="219"/>
      <c r="J97" s="219"/>
      <c r="K97" s="219"/>
    </row>
    <row r="98" spans="1:11" ht="12.75" x14ac:dyDescent="0.2">
      <c r="A98" s="220"/>
      <c r="B98" s="220"/>
      <c r="C98" s="220"/>
      <c r="D98" s="220"/>
      <c r="E98" s="220"/>
      <c r="F98" s="220"/>
      <c r="G98" s="220"/>
      <c r="H98" s="220"/>
      <c r="I98" s="220"/>
      <c r="J98" s="220"/>
      <c r="K98" s="220"/>
    </row>
    <row r="99" spans="1:11" ht="12.75" x14ac:dyDescent="0.2">
      <c r="A99" s="220"/>
      <c r="B99" s="220"/>
      <c r="C99" s="220"/>
      <c r="D99" s="220"/>
      <c r="E99" s="220"/>
      <c r="F99" s="220"/>
      <c r="G99" s="220"/>
      <c r="H99" s="220"/>
      <c r="I99" s="220"/>
      <c r="J99" s="220"/>
      <c r="K99" s="220"/>
    </row>
    <row r="100" spans="1:11" ht="12.75" x14ac:dyDescent="0.2">
      <c r="A100" s="220"/>
      <c r="B100" s="220"/>
      <c r="C100" s="220"/>
      <c r="D100" s="220"/>
      <c r="E100" s="220"/>
      <c r="F100" s="220"/>
      <c r="G100" s="220"/>
      <c r="H100" s="220"/>
      <c r="I100" s="220"/>
      <c r="J100" s="220"/>
      <c r="K100" s="220"/>
    </row>
    <row r="101" spans="1:11" ht="12.75" x14ac:dyDescent="0.2">
      <c r="A101" s="220"/>
      <c r="B101" s="220"/>
      <c r="C101" s="220"/>
      <c r="D101" s="220"/>
      <c r="E101" s="220"/>
      <c r="F101" s="220"/>
      <c r="G101" s="220"/>
      <c r="H101" s="220"/>
      <c r="I101" s="220"/>
      <c r="J101" s="220"/>
      <c r="K101" s="220"/>
    </row>
    <row r="102" spans="1:11" ht="12.75" x14ac:dyDescent="0.2">
      <c r="A102" s="220"/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</row>
    <row r="103" spans="1:11" ht="12.75" x14ac:dyDescent="0.2">
      <c r="A103" s="220"/>
      <c r="B103" s="220"/>
      <c r="C103" s="220"/>
      <c r="D103" s="220"/>
      <c r="E103" s="220"/>
      <c r="F103" s="220"/>
      <c r="G103" s="220"/>
      <c r="H103" s="220"/>
      <c r="I103" s="220"/>
      <c r="J103" s="220"/>
      <c r="K103" s="220"/>
    </row>
    <row r="104" spans="1:11" ht="12.75" x14ac:dyDescent="0.2">
      <c r="A104" s="220"/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</row>
    <row r="105" spans="1:11" ht="12.75" x14ac:dyDescent="0.2">
      <c r="A105" s="220"/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</row>
    <row r="106" spans="1:11" ht="15" x14ac:dyDescent="0.2">
      <c r="A106" s="220"/>
      <c r="B106" s="221"/>
      <c r="C106" s="220"/>
      <c r="D106" s="220"/>
      <c r="E106" s="220"/>
    </row>
    <row r="107" spans="1:11" ht="15" x14ac:dyDescent="0.2">
      <c r="A107" s="220"/>
      <c r="B107" s="220"/>
      <c r="C107" s="220"/>
      <c r="D107" s="220"/>
      <c r="E107" s="220"/>
    </row>
    <row r="108" spans="1:11" ht="15" x14ac:dyDescent="0.2">
      <c r="A108" s="220"/>
      <c r="B108" s="220"/>
      <c r="C108" s="220"/>
      <c r="D108" s="220"/>
      <c r="E108" s="220"/>
    </row>
    <row r="109" spans="1:11" ht="15" x14ac:dyDescent="0.2">
      <c r="A109" s="220"/>
      <c r="B109" s="220"/>
      <c r="C109" s="220"/>
      <c r="D109" s="220"/>
      <c r="E109" s="220"/>
    </row>
    <row r="110" spans="1:11" ht="15" x14ac:dyDescent="0.2">
      <c r="A110" s="220"/>
      <c r="B110" s="220"/>
      <c r="C110" s="220"/>
      <c r="D110" s="220"/>
      <c r="E110" s="220"/>
    </row>
    <row r="111" spans="1:11" ht="15" x14ac:dyDescent="0.2">
      <c r="A111" s="220"/>
      <c r="B111" s="220"/>
      <c r="C111" s="220"/>
      <c r="D111" s="220"/>
      <c r="E111" s="220"/>
    </row>
    <row r="112" spans="1:11" ht="15" x14ac:dyDescent="0.2">
      <c r="A112" s="220"/>
      <c r="B112" s="223"/>
      <c r="C112" s="220"/>
      <c r="D112" s="220"/>
      <c r="E112" s="220"/>
      <c r="G112" s="224"/>
      <c r="H112" s="219"/>
      <c r="I112" s="219"/>
      <c r="J112" s="219"/>
      <c r="K112" s="219"/>
    </row>
    <row r="113" spans="1:217" ht="15" x14ac:dyDescent="0.2">
      <c r="A113" s="220"/>
      <c r="B113" s="220"/>
      <c r="C113" s="220"/>
      <c r="D113" s="220"/>
      <c r="E113" s="220"/>
    </row>
    <row r="114" spans="1:217" ht="15" x14ac:dyDescent="0.2">
      <c r="A114" s="220"/>
      <c r="B114" s="220"/>
      <c r="C114" s="220"/>
      <c r="D114" s="220"/>
      <c r="E114" s="220"/>
    </row>
    <row r="115" spans="1:217" ht="15" x14ac:dyDescent="0.2">
      <c r="A115" s="220"/>
      <c r="B115" s="220"/>
      <c r="C115" s="220"/>
      <c r="D115" s="220"/>
      <c r="E115" s="220"/>
    </row>
    <row r="116" spans="1:217" ht="15" x14ac:dyDescent="0.2">
      <c r="A116" s="220"/>
      <c r="B116" s="220"/>
      <c r="C116" s="220"/>
      <c r="D116" s="220"/>
      <c r="E116" s="220"/>
    </row>
    <row r="117" spans="1:217" ht="15" x14ac:dyDescent="0.2">
      <c r="A117" s="220"/>
      <c r="B117" s="220"/>
      <c r="C117" s="220"/>
      <c r="D117" s="220"/>
      <c r="E117" s="220"/>
    </row>
    <row r="118" spans="1:217" s="219" customFormat="1" ht="15" x14ac:dyDescent="0.2">
      <c r="A118" s="220"/>
      <c r="B118" s="220"/>
      <c r="C118" s="220"/>
      <c r="D118" s="220"/>
      <c r="E118" s="220"/>
      <c r="G118" s="218"/>
      <c r="H118" s="217"/>
      <c r="I118" s="217"/>
      <c r="J118" s="217"/>
      <c r="K118" s="217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  <c r="AA118" s="214"/>
      <c r="AB118" s="214"/>
      <c r="AC118" s="214"/>
      <c r="AD118" s="214"/>
      <c r="AE118" s="214"/>
      <c r="AF118" s="214"/>
      <c r="AG118" s="214"/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  <c r="BI118" s="214"/>
      <c r="BJ118" s="214"/>
      <c r="BK118" s="214"/>
      <c r="BL118" s="214"/>
      <c r="BM118" s="214"/>
      <c r="BN118" s="214"/>
      <c r="BO118" s="214"/>
      <c r="BP118" s="214"/>
      <c r="BQ118" s="214"/>
      <c r="BR118" s="214"/>
      <c r="BS118" s="214"/>
      <c r="BT118" s="214"/>
      <c r="BU118" s="214"/>
      <c r="BV118" s="214"/>
      <c r="BW118" s="214"/>
      <c r="BX118" s="214"/>
      <c r="BY118" s="214"/>
      <c r="BZ118" s="214"/>
      <c r="CA118" s="214"/>
      <c r="CB118" s="214"/>
      <c r="CC118" s="214"/>
      <c r="CD118" s="214"/>
      <c r="CE118" s="214"/>
      <c r="CF118" s="214"/>
      <c r="CG118" s="214"/>
      <c r="CH118" s="214"/>
      <c r="CI118" s="214"/>
      <c r="CJ118" s="214"/>
      <c r="CK118" s="214"/>
      <c r="CL118" s="214"/>
      <c r="CM118" s="214"/>
      <c r="CN118" s="214"/>
      <c r="CO118" s="214"/>
      <c r="CP118" s="214"/>
      <c r="CQ118" s="214"/>
      <c r="CR118" s="214"/>
      <c r="CS118" s="214"/>
      <c r="CT118" s="214"/>
      <c r="CU118" s="214"/>
      <c r="CV118" s="214"/>
      <c r="CW118" s="214"/>
      <c r="CX118" s="214"/>
      <c r="CY118" s="214"/>
      <c r="CZ118" s="214"/>
      <c r="DA118" s="214"/>
      <c r="DB118" s="214"/>
      <c r="DC118" s="214"/>
      <c r="DD118" s="214"/>
      <c r="DE118" s="214"/>
      <c r="DF118" s="214"/>
      <c r="DG118" s="214"/>
      <c r="DH118" s="214"/>
      <c r="DI118" s="214"/>
      <c r="DJ118" s="214"/>
      <c r="DK118" s="214"/>
      <c r="DL118" s="214"/>
      <c r="DM118" s="214"/>
      <c r="DN118" s="214"/>
      <c r="DO118" s="214"/>
      <c r="DP118" s="214"/>
      <c r="DQ118" s="214"/>
      <c r="DR118" s="214"/>
      <c r="DS118" s="214"/>
      <c r="DT118" s="214"/>
      <c r="DU118" s="214"/>
      <c r="DV118" s="214"/>
      <c r="DW118" s="214"/>
      <c r="DX118" s="214"/>
      <c r="DY118" s="214"/>
      <c r="DZ118" s="214"/>
      <c r="EA118" s="214"/>
      <c r="EB118" s="214"/>
      <c r="EC118" s="214"/>
      <c r="ED118" s="214"/>
      <c r="EE118" s="214"/>
      <c r="EF118" s="214"/>
      <c r="EG118" s="214"/>
      <c r="EH118" s="214"/>
      <c r="EI118" s="214"/>
      <c r="EJ118" s="214"/>
      <c r="EK118" s="214"/>
      <c r="EL118" s="214"/>
      <c r="EM118" s="214"/>
      <c r="EN118" s="214"/>
      <c r="EO118" s="214"/>
      <c r="EP118" s="214"/>
      <c r="EQ118" s="214"/>
      <c r="ER118" s="214"/>
      <c r="ES118" s="214"/>
      <c r="ET118" s="214"/>
      <c r="EU118" s="214"/>
      <c r="EV118" s="214"/>
      <c r="EW118" s="214"/>
      <c r="EX118" s="214"/>
      <c r="EY118" s="214"/>
      <c r="EZ118" s="214"/>
      <c r="FA118" s="214"/>
      <c r="FB118" s="214"/>
      <c r="FC118" s="214"/>
      <c r="FD118" s="214"/>
      <c r="FE118" s="214"/>
      <c r="FF118" s="214"/>
      <c r="FG118" s="214"/>
      <c r="FH118" s="214"/>
      <c r="FI118" s="214"/>
      <c r="FJ118" s="214"/>
      <c r="FK118" s="214"/>
      <c r="FL118" s="214"/>
      <c r="FM118" s="214"/>
      <c r="FN118" s="214"/>
      <c r="FO118" s="214"/>
      <c r="FP118" s="214"/>
      <c r="FQ118" s="214"/>
      <c r="FR118" s="214"/>
      <c r="FS118" s="214"/>
      <c r="FT118" s="214"/>
      <c r="FU118" s="214"/>
      <c r="FV118" s="214"/>
      <c r="FW118" s="214"/>
      <c r="FX118" s="214"/>
      <c r="FY118" s="214"/>
      <c r="FZ118" s="214"/>
      <c r="GA118" s="214"/>
      <c r="GB118" s="214"/>
      <c r="GC118" s="214"/>
      <c r="GD118" s="214"/>
      <c r="GE118" s="214"/>
      <c r="GF118" s="214"/>
      <c r="GG118" s="214"/>
      <c r="GH118" s="214"/>
      <c r="GI118" s="214"/>
      <c r="GJ118" s="214"/>
      <c r="GK118" s="214"/>
      <c r="GL118" s="214"/>
      <c r="GM118" s="214"/>
      <c r="GN118" s="214"/>
      <c r="GO118" s="214"/>
      <c r="GP118" s="214"/>
      <c r="GQ118" s="214"/>
      <c r="GR118" s="214"/>
      <c r="GS118" s="214"/>
      <c r="GT118" s="214"/>
      <c r="GU118" s="214"/>
      <c r="GV118" s="214"/>
      <c r="GW118" s="214"/>
      <c r="GX118" s="214"/>
      <c r="GY118" s="214"/>
      <c r="GZ118" s="214"/>
      <c r="HA118" s="214"/>
      <c r="HB118" s="214"/>
      <c r="HC118" s="214"/>
      <c r="HD118" s="214"/>
      <c r="HE118" s="214"/>
      <c r="HF118" s="214"/>
      <c r="HG118" s="214"/>
      <c r="HH118" s="214"/>
      <c r="HI118" s="214"/>
    </row>
    <row r="119" spans="1:217" s="219" customFormat="1" ht="15" x14ac:dyDescent="0.2">
      <c r="A119" s="220"/>
      <c r="B119" s="220"/>
      <c r="C119" s="220"/>
      <c r="D119" s="220"/>
      <c r="E119" s="220"/>
      <c r="G119" s="22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  <c r="AA119" s="214"/>
      <c r="AB119" s="214"/>
      <c r="AC119" s="214"/>
      <c r="AD119" s="214"/>
      <c r="AE119" s="214"/>
      <c r="AF119" s="214"/>
      <c r="AG119" s="214"/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  <c r="BI119" s="214"/>
      <c r="BJ119" s="214"/>
      <c r="BK119" s="214"/>
      <c r="BL119" s="214"/>
      <c r="BM119" s="214"/>
      <c r="BN119" s="214"/>
      <c r="BO119" s="214"/>
      <c r="BP119" s="214"/>
      <c r="BQ119" s="214"/>
      <c r="BR119" s="214"/>
      <c r="BS119" s="214"/>
      <c r="BT119" s="214"/>
      <c r="BU119" s="214"/>
      <c r="BV119" s="214"/>
      <c r="BW119" s="214"/>
      <c r="BX119" s="214"/>
      <c r="BY119" s="214"/>
      <c r="BZ119" s="214"/>
      <c r="CA119" s="214"/>
      <c r="CB119" s="214"/>
      <c r="CC119" s="214"/>
      <c r="CD119" s="214"/>
      <c r="CE119" s="214"/>
      <c r="CF119" s="214"/>
      <c r="CG119" s="214"/>
      <c r="CH119" s="214"/>
      <c r="CI119" s="214"/>
      <c r="CJ119" s="214"/>
      <c r="CK119" s="214"/>
      <c r="CL119" s="214"/>
      <c r="CM119" s="214"/>
      <c r="CN119" s="214"/>
      <c r="CO119" s="214"/>
      <c r="CP119" s="214"/>
      <c r="CQ119" s="214"/>
      <c r="CR119" s="214"/>
      <c r="CS119" s="214"/>
      <c r="CT119" s="214"/>
      <c r="CU119" s="214"/>
      <c r="CV119" s="214"/>
      <c r="CW119" s="214"/>
      <c r="CX119" s="214"/>
      <c r="CY119" s="214"/>
      <c r="CZ119" s="214"/>
      <c r="DA119" s="214"/>
      <c r="DB119" s="214"/>
      <c r="DC119" s="214"/>
      <c r="DD119" s="214"/>
      <c r="DE119" s="214"/>
      <c r="DF119" s="214"/>
      <c r="DG119" s="214"/>
      <c r="DH119" s="214"/>
      <c r="DI119" s="214"/>
      <c r="DJ119" s="214"/>
      <c r="DK119" s="214"/>
      <c r="DL119" s="214"/>
      <c r="DM119" s="214"/>
      <c r="DN119" s="214"/>
      <c r="DO119" s="214"/>
      <c r="DP119" s="214"/>
      <c r="DQ119" s="214"/>
      <c r="DR119" s="214"/>
      <c r="DS119" s="214"/>
      <c r="DT119" s="214"/>
      <c r="DU119" s="214"/>
      <c r="DV119" s="214"/>
      <c r="DW119" s="214"/>
      <c r="DX119" s="214"/>
      <c r="DY119" s="214"/>
      <c r="DZ119" s="214"/>
      <c r="EA119" s="214"/>
      <c r="EB119" s="214"/>
      <c r="EC119" s="214"/>
      <c r="ED119" s="214"/>
      <c r="EE119" s="214"/>
      <c r="EF119" s="214"/>
      <c r="EG119" s="214"/>
      <c r="EH119" s="214"/>
      <c r="EI119" s="214"/>
      <c r="EJ119" s="214"/>
      <c r="EK119" s="214"/>
      <c r="EL119" s="214"/>
      <c r="EM119" s="214"/>
      <c r="EN119" s="214"/>
      <c r="EO119" s="214"/>
      <c r="EP119" s="214"/>
      <c r="EQ119" s="214"/>
      <c r="ER119" s="214"/>
      <c r="ES119" s="214"/>
      <c r="ET119" s="214"/>
      <c r="EU119" s="214"/>
      <c r="EV119" s="214"/>
      <c r="EW119" s="214"/>
      <c r="EX119" s="214"/>
      <c r="EY119" s="214"/>
      <c r="EZ119" s="214"/>
      <c r="FA119" s="214"/>
      <c r="FB119" s="214"/>
      <c r="FC119" s="214"/>
      <c r="FD119" s="214"/>
      <c r="FE119" s="214"/>
      <c r="FF119" s="214"/>
      <c r="FG119" s="214"/>
      <c r="FH119" s="214"/>
      <c r="FI119" s="214"/>
      <c r="FJ119" s="214"/>
      <c r="FK119" s="214"/>
      <c r="FL119" s="214"/>
      <c r="FM119" s="214"/>
      <c r="FN119" s="214"/>
      <c r="FO119" s="214"/>
      <c r="FP119" s="214"/>
      <c r="FQ119" s="214"/>
      <c r="FR119" s="214"/>
      <c r="FS119" s="214"/>
      <c r="FT119" s="214"/>
      <c r="FU119" s="214"/>
      <c r="FV119" s="214"/>
      <c r="FW119" s="214"/>
      <c r="FX119" s="214"/>
      <c r="FY119" s="214"/>
      <c r="FZ119" s="214"/>
      <c r="GA119" s="214"/>
      <c r="GB119" s="214"/>
      <c r="GC119" s="214"/>
      <c r="GD119" s="214"/>
      <c r="GE119" s="214"/>
      <c r="GF119" s="214"/>
      <c r="GG119" s="214"/>
      <c r="GH119" s="214"/>
      <c r="GI119" s="214"/>
      <c r="GJ119" s="214"/>
      <c r="GK119" s="214"/>
      <c r="GL119" s="214"/>
      <c r="GM119" s="214"/>
      <c r="GN119" s="214"/>
      <c r="GO119" s="214"/>
      <c r="GP119" s="214"/>
      <c r="GQ119" s="214"/>
      <c r="GR119" s="214"/>
      <c r="GS119" s="214"/>
      <c r="GT119" s="214"/>
      <c r="GU119" s="214"/>
      <c r="GV119" s="214"/>
      <c r="GW119" s="214"/>
      <c r="GX119" s="214"/>
      <c r="GY119" s="214"/>
      <c r="GZ119" s="214"/>
      <c r="HA119" s="214"/>
      <c r="HB119" s="214"/>
      <c r="HC119" s="214"/>
      <c r="HD119" s="214"/>
      <c r="HE119" s="214"/>
      <c r="HF119" s="214"/>
      <c r="HG119" s="214"/>
      <c r="HH119" s="214"/>
      <c r="HI119" s="214"/>
    </row>
    <row r="120" spans="1:217" s="219" customFormat="1" ht="15.75" x14ac:dyDescent="0.2">
      <c r="A120" s="220"/>
      <c r="B120" s="222"/>
      <c r="C120" s="220"/>
      <c r="D120" s="220"/>
      <c r="E120" s="220"/>
      <c r="G120" s="22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  <c r="AA120" s="214"/>
      <c r="AB120" s="214"/>
      <c r="AC120" s="214"/>
      <c r="AD120" s="214"/>
      <c r="AE120" s="214"/>
      <c r="AF120" s="214"/>
      <c r="AG120" s="214"/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  <c r="BI120" s="214"/>
      <c r="BJ120" s="214"/>
      <c r="BK120" s="214"/>
      <c r="BL120" s="214"/>
      <c r="BM120" s="214"/>
      <c r="BN120" s="214"/>
      <c r="BO120" s="214"/>
      <c r="BP120" s="214"/>
      <c r="BQ120" s="214"/>
      <c r="BR120" s="214"/>
      <c r="BS120" s="214"/>
      <c r="BT120" s="214"/>
      <c r="BU120" s="214"/>
      <c r="BV120" s="214"/>
      <c r="BW120" s="214"/>
      <c r="BX120" s="214"/>
      <c r="BY120" s="214"/>
      <c r="BZ120" s="214"/>
      <c r="CA120" s="214"/>
      <c r="CB120" s="214"/>
      <c r="CC120" s="214"/>
      <c r="CD120" s="214"/>
      <c r="CE120" s="214"/>
      <c r="CF120" s="214"/>
      <c r="CG120" s="214"/>
      <c r="CH120" s="214"/>
      <c r="CI120" s="214"/>
      <c r="CJ120" s="214"/>
      <c r="CK120" s="214"/>
      <c r="CL120" s="214"/>
      <c r="CM120" s="214"/>
      <c r="CN120" s="214"/>
      <c r="CO120" s="214"/>
      <c r="CP120" s="214"/>
      <c r="CQ120" s="214"/>
      <c r="CR120" s="214"/>
      <c r="CS120" s="214"/>
      <c r="CT120" s="214"/>
      <c r="CU120" s="214"/>
      <c r="CV120" s="214"/>
      <c r="CW120" s="214"/>
      <c r="CX120" s="214"/>
      <c r="CY120" s="214"/>
      <c r="CZ120" s="214"/>
      <c r="DA120" s="214"/>
      <c r="DB120" s="214"/>
      <c r="DC120" s="214"/>
      <c r="DD120" s="214"/>
      <c r="DE120" s="214"/>
      <c r="DF120" s="214"/>
      <c r="DG120" s="214"/>
      <c r="DH120" s="214"/>
      <c r="DI120" s="214"/>
      <c r="DJ120" s="214"/>
      <c r="DK120" s="214"/>
      <c r="DL120" s="214"/>
      <c r="DM120" s="214"/>
      <c r="DN120" s="214"/>
      <c r="DO120" s="214"/>
      <c r="DP120" s="214"/>
      <c r="DQ120" s="214"/>
      <c r="DR120" s="214"/>
      <c r="DS120" s="214"/>
      <c r="DT120" s="214"/>
      <c r="DU120" s="214"/>
      <c r="DV120" s="214"/>
      <c r="DW120" s="214"/>
      <c r="DX120" s="214"/>
      <c r="DY120" s="214"/>
      <c r="DZ120" s="214"/>
      <c r="EA120" s="214"/>
      <c r="EB120" s="214"/>
      <c r="EC120" s="214"/>
      <c r="ED120" s="214"/>
      <c r="EE120" s="214"/>
      <c r="EF120" s="214"/>
      <c r="EG120" s="214"/>
      <c r="EH120" s="214"/>
      <c r="EI120" s="214"/>
      <c r="EJ120" s="214"/>
      <c r="EK120" s="214"/>
      <c r="EL120" s="214"/>
      <c r="EM120" s="214"/>
      <c r="EN120" s="214"/>
      <c r="EO120" s="214"/>
      <c r="EP120" s="214"/>
      <c r="EQ120" s="214"/>
      <c r="ER120" s="214"/>
      <c r="ES120" s="214"/>
      <c r="ET120" s="214"/>
      <c r="EU120" s="214"/>
      <c r="EV120" s="214"/>
      <c r="EW120" s="214"/>
      <c r="EX120" s="214"/>
      <c r="EY120" s="214"/>
      <c r="EZ120" s="214"/>
      <c r="FA120" s="214"/>
      <c r="FB120" s="214"/>
      <c r="FC120" s="214"/>
      <c r="FD120" s="214"/>
      <c r="FE120" s="214"/>
      <c r="FF120" s="214"/>
      <c r="FG120" s="214"/>
      <c r="FH120" s="214"/>
      <c r="FI120" s="214"/>
      <c r="FJ120" s="214"/>
      <c r="FK120" s="214"/>
      <c r="FL120" s="214"/>
      <c r="FM120" s="214"/>
      <c r="FN120" s="214"/>
      <c r="FO120" s="214"/>
      <c r="FP120" s="214"/>
      <c r="FQ120" s="214"/>
      <c r="FR120" s="214"/>
      <c r="FS120" s="214"/>
      <c r="FT120" s="214"/>
      <c r="FU120" s="214"/>
      <c r="FV120" s="214"/>
      <c r="FW120" s="214"/>
      <c r="FX120" s="214"/>
      <c r="FY120" s="214"/>
      <c r="FZ120" s="214"/>
      <c r="GA120" s="214"/>
      <c r="GB120" s="214"/>
      <c r="GC120" s="214"/>
      <c r="GD120" s="214"/>
      <c r="GE120" s="214"/>
      <c r="GF120" s="214"/>
      <c r="GG120" s="214"/>
      <c r="GH120" s="214"/>
      <c r="GI120" s="214"/>
      <c r="GJ120" s="214"/>
      <c r="GK120" s="214"/>
      <c r="GL120" s="214"/>
      <c r="GM120" s="214"/>
      <c r="GN120" s="214"/>
      <c r="GO120" s="214"/>
      <c r="GP120" s="214"/>
      <c r="GQ120" s="214"/>
      <c r="GR120" s="214"/>
      <c r="GS120" s="214"/>
      <c r="GT120" s="214"/>
      <c r="GU120" s="214"/>
      <c r="GV120" s="214"/>
      <c r="GW120" s="214"/>
      <c r="GX120" s="214"/>
      <c r="GY120" s="214"/>
      <c r="GZ120" s="214"/>
      <c r="HA120" s="214"/>
      <c r="HB120" s="214"/>
      <c r="HC120" s="214"/>
      <c r="HD120" s="214"/>
      <c r="HE120" s="214"/>
      <c r="HF120" s="214"/>
      <c r="HG120" s="214"/>
      <c r="HH120" s="214"/>
      <c r="HI120" s="214"/>
    </row>
    <row r="121" spans="1:217" s="219" customFormat="1" ht="15.75" x14ac:dyDescent="0.2">
      <c r="A121" s="220"/>
      <c r="B121" s="222"/>
      <c r="C121" s="220"/>
      <c r="D121" s="220"/>
      <c r="E121" s="220"/>
      <c r="G121" s="218"/>
      <c r="H121" s="217"/>
      <c r="I121" s="217"/>
      <c r="J121" s="217"/>
      <c r="K121" s="217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  <c r="AA121" s="214"/>
      <c r="AB121" s="214"/>
      <c r="AC121" s="214"/>
      <c r="AD121" s="214"/>
      <c r="AE121" s="214"/>
      <c r="AF121" s="214"/>
      <c r="AG121" s="214"/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  <c r="BI121" s="214"/>
      <c r="BJ121" s="214"/>
      <c r="BK121" s="214"/>
      <c r="BL121" s="214"/>
      <c r="BM121" s="214"/>
      <c r="BN121" s="214"/>
      <c r="BO121" s="214"/>
      <c r="BP121" s="214"/>
      <c r="BQ121" s="214"/>
      <c r="BR121" s="214"/>
      <c r="BS121" s="214"/>
      <c r="BT121" s="214"/>
      <c r="BU121" s="214"/>
      <c r="BV121" s="214"/>
      <c r="BW121" s="214"/>
      <c r="BX121" s="214"/>
      <c r="BY121" s="214"/>
      <c r="BZ121" s="214"/>
      <c r="CA121" s="214"/>
      <c r="CB121" s="214"/>
      <c r="CC121" s="214"/>
      <c r="CD121" s="214"/>
      <c r="CE121" s="214"/>
      <c r="CF121" s="214"/>
      <c r="CG121" s="214"/>
      <c r="CH121" s="214"/>
      <c r="CI121" s="214"/>
      <c r="CJ121" s="214"/>
      <c r="CK121" s="214"/>
      <c r="CL121" s="214"/>
      <c r="CM121" s="214"/>
      <c r="CN121" s="214"/>
      <c r="CO121" s="214"/>
      <c r="CP121" s="214"/>
      <c r="CQ121" s="214"/>
      <c r="CR121" s="214"/>
      <c r="CS121" s="214"/>
      <c r="CT121" s="214"/>
      <c r="CU121" s="214"/>
      <c r="CV121" s="214"/>
      <c r="CW121" s="214"/>
      <c r="CX121" s="214"/>
      <c r="CY121" s="214"/>
      <c r="CZ121" s="214"/>
      <c r="DA121" s="214"/>
      <c r="DB121" s="214"/>
      <c r="DC121" s="214"/>
      <c r="DD121" s="214"/>
      <c r="DE121" s="214"/>
      <c r="DF121" s="214"/>
      <c r="DG121" s="214"/>
      <c r="DH121" s="214"/>
      <c r="DI121" s="214"/>
      <c r="DJ121" s="214"/>
      <c r="DK121" s="214"/>
      <c r="DL121" s="214"/>
      <c r="DM121" s="214"/>
      <c r="DN121" s="214"/>
      <c r="DO121" s="214"/>
      <c r="DP121" s="214"/>
      <c r="DQ121" s="214"/>
      <c r="DR121" s="214"/>
      <c r="DS121" s="214"/>
      <c r="DT121" s="214"/>
      <c r="DU121" s="214"/>
      <c r="DV121" s="214"/>
      <c r="DW121" s="214"/>
      <c r="DX121" s="214"/>
      <c r="DY121" s="214"/>
      <c r="DZ121" s="214"/>
      <c r="EA121" s="214"/>
      <c r="EB121" s="214"/>
      <c r="EC121" s="214"/>
      <c r="ED121" s="214"/>
      <c r="EE121" s="214"/>
      <c r="EF121" s="214"/>
      <c r="EG121" s="214"/>
      <c r="EH121" s="214"/>
      <c r="EI121" s="214"/>
      <c r="EJ121" s="214"/>
      <c r="EK121" s="214"/>
      <c r="EL121" s="214"/>
      <c r="EM121" s="214"/>
      <c r="EN121" s="214"/>
      <c r="EO121" s="214"/>
      <c r="EP121" s="214"/>
      <c r="EQ121" s="214"/>
      <c r="ER121" s="214"/>
      <c r="ES121" s="214"/>
      <c r="ET121" s="214"/>
      <c r="EU121" s="214"/>
      <c r="EV121" s="214"/>
      <c r="EW121" s="214"/>
      <c r="EX121" s="214"/>
      <c r="EY121" s="214"/>
      <c r="EZ121" s="214"/>
      <c r="FA121" s="214"/>
      <c r="FB121" s="214"/>
      <c r="FC121" s="214"/>
      <c r="FD121" s="214"/>
      <c r="FE121" s="214"/>
      <c r="FF121" s="214"/>
      <c r="FG121" s="214"/>
      <c r="FH121" s="214"/>
      <c r="FI121" s="214"/>
      <c r="FJ121" s="214"/>
      <c r="FK121" s="214"/>
      <c r="FL121" s="214"/>
      <c r="FM121" s="214"/>
      <c r="FN121" s="214"/>
      <c r="FO121" s="214"/>
      <c r="FP121" s="214"/>
      <c r="FQ121" s="214"/>
      <c r="FR121" s="214"/>
      <c r="FS121" s="214"/>
      <c r="FT121" s="214"/>
      <c r="FU121" s="214"/>
      <c r="FV121" s="214"/>
      <c r="FW121" s="214"/>
      <c r="FX121" s="214"/>
      <c r="FY121" s="214"/>
      <c r="FZ121" s="214"/>
      <c r="GA121" s="214"/>
      <c r="GB121" s="214"/>
      <c r="GC121" s="214"/>
      <c r="GD121" s="214"/>
      <c r="GE121" s="214"/>
      <c r="GF121" s="214"/>
      <c r="GG121" s="214"/>
      <c r="GH121" s="214"/>
      <c r="GI121" s="214"/>
      <c r="GJ121" s="214"/>
      <c r="GK121" s="214"/>
      <c r="GL121" s="214"/>
      <c r="GM121" s="214"/>
      <c r="GN121" s="214"/>
      <c r="GO121" s="214"/>
      <c r="GP121" s="214"/>
      <c r="GQ121" s="214"/>
      <c r="GR121" s="214"/>
      <c r="GS121" s="214"/>
      <c r="GT121" s="214"/>
      <c r="GU121" s="214"/>
      <c r="GV121" s="214"/>
      <c r="GW121" s="214"/>
      <c r="GX121" s="214"/>
      <c r="GY121" s="214"/>
      <c r="GZ121" s="214"/>
      <c r="HA121" s="214"/>
      <c r="HB121" s="214"/>
      <c r="HC121" s="214"/>
      <c r="HD121" s="214"/>
      <c r="HE121" s="214"/>
      <c r="HF121" s="214"/>
      <c r="HG121" s="214"/>
      <c r="HH121" s="214"/>
      <c r="HI121" s="214"/>
    </row>
    <row r="122" spans="1:217" s="219" customFormat="1" ht="15" x14ac:dyDescent="0.2">
      <c r="A122" s="223"/>
      <c r="B122" s="223"/>
      <c r="C122" s="223"/>
      <c r="D122" s="223"/>
      <c r="E122" s="223"/>
      <c r="G122" s="22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  <c r="AA122" s="214"/>
      <c r="AB122" s="214"/>
      <c r="AC122" s="214"/>
      <c r="AD122" s="214"/>
      <c r="AE122" s="214"/>
      <c r="AF122" s="214"/>
      <c r="AG122" s="214"/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  <c r="BI122" s="214"/>
      <c r="BJ122" s="214"/>
      <c r="BK122" s="214"/>
      <c r="BL122" s="214"/>
      <c r="BM122" s="214"/>
      <c r="BN122" s="214"/>
      <c r="BO122" s="214"/>
      <c r="BP122" s="214"/>
      <c r="BQ122" s="214"/>
      <c r="BR122" s="214"/>
      <c r="BS122" s="214"/>
      <c r="BT122" s="214"/>
      <c r="BU122" s="214"/>
      <c r="BV122" s="214"/>
      <c r="BW122" s="214"/>
      <c r="BX122" s="214"/>
      <c r="BY122" s="214"/>
      <c r="BZ122" s="214"/>
      <c r="CA122" s="214"/>
      <c r="CB122" s="214"/>
      <c r="CC122" s="214"/>
      <c r="CD122" s="214"/>
      <c r="CE122" s="214"/>
      <c r="CF122" s="214"/>
      <c r="CG122" s="214"/>
      <c r="CH122" s="214"/>
      <c r="CI122" s="214"/>
      <c r="CJ122" s="214"/>
      <c r="CK122" s="214"/>
      <c r="CL122" s="214"/>
      <c r="CM122" s="214"/>
      <c r="CN122" s="214"/>
      <c r="CO122" s="214"/>
      <c r="CP122" s="214"/>
      <c r="CQ122" s="214"/>
      <c r="CR122" s="214"/>
      <c r="CS122" s="214"/>
      <c r="CT122" s="214"/>
      <c r="CU122" s="214"/>
      <c r="CV122" s="214"/>
      <c r="CW122" s="214"/>
      <c r="CX122" s="214"/>
      <c r="CY122" s="214"/>
      <c r="CZ122" s="214"/>
      <c r="DA122" s="214"/>
      <c r="DB122" s="214"/>
      <c r="DC122" s="214"/>
      <c r="DD122" s="214"/>
      <c r="DE122" s="214"/>
      <c r="DF122" s="214"/>
      <c r="DG122" s="214"/>
      <c r="DH122" s="214"/>
      <c r="DI122" s="214"/>
      <c r="DJ122" s="214"/>
      <c r="DK122" s="214"/>
      <c r="DL122" s="214"/>
      <c r="DM122" s="214"/>
      <c r="DN122" s="214"/>
      <c r="DO122" s="214"/>
      <c r="DP122" s="214"/>
      <c r="DQ122" s="214"/>
      <c r="DR122" s="214"/>
      <c r="DS122" s="214"/>
      <c r="DT122" s="214"/>
      <c r="DU122" s="214"/>
      <c r="DV122" s="214"/>
      <c r="DW122" s="214"/>
      <c r="DX122" s="214"/>
      <c r="DY122" s="214"/>
      <c r="DZ122" s="214"/>
      <c r="EA122" s="214"/>
      <c r="EB122" s="214"/>
      <c r="EC122" s="214"/>
      <c r="ED122" s="214"/>
      <c r="EE122" s="214"/>
      <c r="EF122" s="214"/>
      <c r="EG122" s="214"/>
      <c r="EH122" s="214"/>
      <c r="EI122" s="214"/>
      <c r="EJ122" s="214"/>
      <c r="EK122" s="214"/>
      <c r="EL122" s="214"/>
      <c r="EM122" s="214"/>
      <c r="EN122" s="214"/>
      <c r="EO122" s="214"/>
      <c r="EP122" s="214"/>
      <c r="EQ122" s="214"/>
      <c r="ER122" s="214"/>
      <c r="ES122" s="214"/>
      <c r="ET122" s="214"/>
      <c r="EU122" s="214"/>
      <c r="EV122" s="214"/>
      <c r="EW122" s="214"/>
      <c r="EX122" s="214"/>
      <c r="EY122" s="214"/>
      <c r="EZ122" s="214"/>
      <c r="FA122" s="214"/>
      <c r="FB122" s="214"/>
      <c r="FC122" s="214"/>
      <c r="FD122" s="214"/>
      <c r="FE122" s="214"/>
      <c r="FF122" s="214"/>
      <c r="FG122" s="214"/>
      <c r="FH122" s="214"/>
      <c r="FI122" s="214"/>
      <c r="FJ122" s="214"/>
      <c r="FK122" s="214"/>
      <c r="FL122" s="214"/>
      <c r="FM122" s="214"/>
      <c r="FN122" s="214"/>
      <c r="FO122" s="214"/>
      <c r="FP122" s="214"/>
      <c r="FQ122" s="214"/>
      <c r="FR122" s="214"/>
      <c r="FS122" s="214"/>
      <c r="FT122" s="214"/>
      <c r="FU122" s="214"/>
      <c r="FV122" s="214"/>
      <c r="FW122" s="214"/>
      <c r="FX122" s="214"/>
      <c r="FY122" s="214"/>
      <c r="FZ122" s="214"/>
      <c r="GA122" s="214"/>
      <c r="GB122" s="214"/>
      <c r="GC122" s="214"/>
      <c r="GD122" s="214"/>
      <c r="GE122" s="214"/>
      <c r="GF122" s="214"/>
      <c r="GG122" s="214"/>
      <c r="GH122" s="214"/>
      <c r="GI122" s="214"/>
      <c r="GJ122" s="214"/>
      <c r="GK122" s="214"/>
      <c r="GL122" s="214"/>
      <c r="GM122" s="214"/>
      <c r="GN122" s="214"/>
      <c r="GO122" s="214"/>
      <c r="GP122" s="214"/>
      <c r="GQ122" s="214"/>
      <c r="GR122" s="214"/>
      <c r="GS122" s="214"/>
      <c r="GT122" s="214"/>
      <c r="GU122" s="214"/>
      <c r="GV122" s="214"/>
      <c r="GW122" s="214"/>
      <c r="GX122" s="214"/>
      <c r="GY122" s="214"/>
      <c r="GZ122" s="214"/>
      <c r="HA122" s="214"/>
      <c r="HB122" s="214"/>
      <c r="HC122" s="214"/>
      <c r="HD122" s="214"/>
      <c r="HE122" s="214"/>
      <c r="HF122" s="214"/>
      <c r="HG122" s="214"/>
      <c r="HH122" s="214"/>
      <c r="HI122" s="214"/>
    </row>
    <row r="123" spans="1:217" s="219" customFormat="1" ht="15" x14ac:dyDescent="0.2">
      <c r="A123" s="223"/>
      <c r="B123" s="223"/>
      <c r="C123" s="223"/>
      <c r="D123" s="223"/>
      <c r="E123" s="223"/>
      <c r="G123" s="223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  <c r="AA123" s="214"/>
      <c r="AB123" s="214"/>
      <c r="AC123" s="214"/>
      <c r="AD123" s="214"/>
      <c r="AE123" s="214"/>
      <c r="AF123" s="214"/>
      <c r="AG123" s="214"/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  <c r="BI123" s="214"/>
      <c r="BJ123" s="214"/>
      <c r="BK123" s="214"/>
      <c r="BL123" s="214"/>
      <c r="BM123" s="214"/>
      <c r="BN123" s="214"/>
      <c r="BO123" s="214"/>
      <c r="BP123" s="214"/>
      <c r="BQ123" s="214"/>
      <c r="BR123" s="214"/>
      <c r="BS123" s="214"/>
      <c r="BT123" s="214"/>
      <c r="BU123" s="214"/>
      <c r="BV123" s="214"/>
      <c r="BW123" s="214"/>
      <c r="BX123" s="214"/>
      <c r="BY123" s="214"/>
      <c r="BZ123" s="214"/>
      <c r="CA123" s="214"/>
      <c r="CB123" s="214"/>
      <c r="CC123" s="214"/>
      <c r="CD123" s="214"/>
      <c r="CE123" s="214"/>
      <c r="CF123" s="214"/>
      <c r="CG123" s="214"/>
      <c r="CH123" s="214"/>
      <c r="CI123" s="214"/>
      <c r="CJ123" s="214"/>
      <c r="CK123" s="214"/>
      <c r="CL123" s="214"/>
      <c r="CM123" s="214"/>
      <c r="CN123" s="214"/>
      <c r="CO123" s="214"/>
      <c r="CP123" s="214"/>
      <c r="CQ123" s="214"/>
      <c r="CR123" s="214"/>
      <c r="CS123" s="214"/>
      <c r="CT123" s="214"/>
      <c r="CU123" s="214"/>
      <c r="CV123" s="214"/>
      <c r="CW123" s="214"/>
      <c r="CX123" s="214"/>
      <c r="CY123" s="214"/>
      <c r="CZ123" s="214"/>
      <c r="DA123" s="214"/>
      <c r="DB123" s="214"/>
      <c r="DC123" s="214"/>
      <c r="DD123" s="214"/>
      <c r="DE123" s="214"/>
      <c r="DF123" s="214"/>
      <c r="DG123" s="214"/>
      <c r="DH123" s="214"/>
      <c r="DI123" s="214"/>
      <c r="DJ123" s="214"/>
      <c r="DK123" s="214"/>
      <c r="DL123" s="214"/>
      <c r="DM123" s="214"/>
      <c r="DN123" s="214"/>
      <c r="DO123" s="214"/>
      <c r="DP123" s="214"/>
      <c r="DQ123" s="214"/>
      <c r="DR123" s="214"/>
      <c r="DS123" s="214"/>
      <c r="DT123" s="214"/>
      <c r="DU123" s="214"/>
      <c r="DV123" s="214"/>
      <c r="DW123" s="214"/>
      <c r="DX123" s="214"/>
      <c r="DY123" s="214"/>
      <c r="DZ123" s="214"/>
      <c r="EA123" s="214"/>
      <c r="EB123" s="214"/>
      <c r="EC123" s="214"/>
      <c r="ED123" s="214"/>
      <c r="EE123" s="214"/>
      <c r="EF123" s="214"/>
      <c r="EG123" s="214"/>
      <c r="EH123" s="214"/>
      <c r="EI123" s="214"/>
      <c r="EJ123" s="214"/>
      <c r="EK123" s="214"/>
      <c r="EL123" s="214"/>
      <c r="EM123" s="214"/>
      <c r="EN123" s="214"/>
      <c r="EO123" s="214"/>
      <c r="EP123" s="214"/>
      <c r="EQ123" s="214"/>
      <c r="ER123" s="214"/>
      <c r="ES123" s="214"/>
      <c r="ET123" s="214"/>
      <c r="EU123" s="214"/>
      <c r="EV123" s="214"/>
      <c r="EW123" s="214"/>
      <c r="EX123" s="214"/>
      <c r="EY123" s="214"/>
      <c r="EZ123" s="214"/>
      <c r="FA123" s="214"/>
      <c r="FB123" s="214"/>
      <c r="FC123" s="214"/>
      <c r="FD123" s="214"/>
      <c r="FE123" s="214"/>
      <c r="FF123" s="214"/>
      <c r="FG123" s="214"/>
      <c r="FH123" s="214"/>
      <c r="FI123" s="214"/>
      <c r="FJ123" s="214"/>
      <c r="FK123" s="214"/>
      <c r="FL123" s="214"/>
      <c r="FM123" s="214"/>
      <c r="FN123" s="214"/>
      <c r="FO123" s="214"/>
      <c r="FP123" s="214"/>
      <c r="FQ123" s="214"/>
      <c r="FR123" s="214"/>
      <c r="FS123" s="214"/>
      <c r="FT123" s="214"/>
      <c r="FU123" s="214"/>
      <c r="FV123" s="214"/>
      <c r="FW123" s="214"/>
      <c r="FX123" s="214"/>
      <c r="FY123" s="214"/>
      <c r="FZ123" s="214"/>
      <c r="GA123" s="214"/>
      <c r="GB123" s="214"/>
      <c r="GC123" s="214"/>
      <c r="GD123" s="214"/>
      <c r="GE123" s="214"/>
      <c r="GF123" s="214"/>
      <c r="GG123" s="214"/>
      <c r="GH123" s="214"/>
      <c r="GI123" s="214"/>
      <c r="GJ123" s="214"/>
      <c r="GK123" s="214"/>
      <c r="GL123" s="214"/>
      <c r="GM123" s="214"/>
      <c r="GN123" s="214"/>
      <c r="GO123" s="214"/>
      <c r="GP123" s="214"/>
      <c r="GQ123" s="214"/>
      <c r="GR123" s="214"/>
      <c r="GS123" s="214"/>
      <c r="GT123" s="214"/>
      <c r="GU123" s="214"/>
      <c r="GV123" s="214"/>
      <c r="GW123" s="214"/>
      <c r="GX123" s="214"/>
      <c r="GY123" s="214"/>
      <c r="GZ123" s="214"/>
      <c r="HA123" s="214"/>
      <c r="HB123" s="214"/>
      <c r="HC123" s="214"/>
      <c r="HD123" s="214"/>
      <c r="HE123" s="214"/>
      <c r="HF123" s="214"/>
      <c r="HG123" s="214"/>
      <c r="HH123" s="214"/>
      <c r="HI123" s="214"/>
    </row>
    <row r="124" spans="1:217" s="219" customFormat="1" ht="15" x14ac:dyDescent="0.2">
      <c r="A124" s="223"/>
      <c r="B124" s="223"/>
      <c r="C124" s="223"/>
      <c r="D124" s="223"/>
      <c r="E124" s="223"/>
      <c r="G124" s="22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  <c r="AA124" s="214"/>
      <c r="AB124" s="214"/>
      <c r="AC124" s="214"/>
      <c r="AD124" s="214"/>
      <c r="AE124" s="214"/>
      <c r="AF124" s="214"/>
      <c r="AG124" s="214"/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  <c r="BI124" s="214"/>
      <c r="BJ124" s="214"/>
      <c r="BK124" s="214"/>
      <c r="BL124" s="214"/>
      <c r="BM124" s="214"/>
      <c r="BN124" s="214"/>
      <c r="BO124" s="214"/>
      <c r="BP124" s="214"/>
      <c r="BQ124" s="214"/>
      <c r="BR124" s="214"/>
      <c r="BS124" s="214"/>
      <c r="BT124" s="214"/>
      <c r="BU124" s="214"/>
      <c r="BV124" s="214"/>
      <c r="BW124" s="214"/>
      <c r="BX124" s="214"/>
      <c r="BY124" s="214"/>
      <c r="BZ124" s="214"/>
      <c r="CA124" s="214"/>
      <c r="CB124" s="214"/>
      <c r="CC124" s="214"/>
      <c r="CD124" s="214"/>
      <c r="CE124" s="214"/>
      <c r="CF124" s="214"/>
      <c r="CG124" s="214"/>
      <c r="CH124" s="214"/>
      <c r="CI124" s="214"/>
      <c r="CJ124" s="214"/>
      <c r="CK124" s="214"/>
      <c r="CL124" s="214"/>
      <c r="CM124" s="214"/>
      <c r="CN124" s="214"/>
      <c r="CO124" s="214"/>
      <c r="CP124" s="214"/>
      <c r="CQ124" s="214"/>
      <c r="CR124" s="214"/>
      <c r="CS124" s="214"/>
      <c r="CT124" s="214"/>
      <c r="CU124" s="214"/>
      <c r="CV124" s="214"/>
      <c r="CW124" s="214"/>
      <c r="CX124" s="214"/>
      <c r="CY124" s="214"/>
      <c r="CZ124" s="214"/>
      <c r="DA124" s="214"/>
      <c r="DB124" s="214"/>
      <c r="DC124" s="214"/>
      <c r="DD124" s="214"/>
      <c r="DE124" s="214"/>
      <c r="DF124" s="214"/>
      <c r="DG124" s="214"/>
      <c r="DH124" s="214"/>
      <c r="DI124" s="214"/>
      <c r="DJ124" s="214"/>
      <c r="DK124" s="214"/>
      <c r="DL124" s="214"/>
      <c r="DM124" s="214"/>
      <c r="DN124" s="214"/>
      <c r="DO124" s="214"/>
      <c r="DP124" s="214"/>
      <c r="DQ124" s="214"/>
      <c r="DR124" s="214"/>
      <c r="DS124" s="214"/>
      <c r="DT124" s="214"/>
      <c r="DU124" s="214"/>
      <c r="DV124" s="214"/>
      <c r="DW124" s="214"/>
      <c r="DX124" s="214"/>
      <c r="DY124" s="214"/>
      <c r="DZ124" s="214"/>
      <c r="EA124" s="214"/>
      <c r="EB124" s="214"/>
      <c r="EC124" s="214"/>
      <c r="ED124" s="214"/>
      <c r="EE124" s="214"/>
      <c r="EF124" s="214"/>
      <c r="EG124" s="214"/>
      <c r="EH124" s="214"/>
      <c r="EI124" s="214"/>
      <c r="EJ124" s="214"/>
      <c r="EK124" s="214"/>
      <c r="EL124" s="214"/>
      <c r="EM124" s="214"/>
      <c r="EN124" s="214"/>
      <c r="EO124" s="214"/>
      <c r="EP124" s="214"/>
      <c r="EQ124" s="214"/>
      <c r="ER124" s="214"/>
      <c r="ES124" s="214"/>
      <c r="ET124" s="214"/>
      <c r="EU124" s="214"/>
      <c r="EV124" s="214"/>
      <c r="EW124" s="214"/>
      <c r="EX124" s="214"/>
      <c r="EY124" s="214"/>
      <c r="EZ124" s="214"/>
      <c r="FA124" s="214"/>
      <c r="FB124" s="214"/>
      <c r="FC124" s="214"/>
      <c r="FD124" s="214"/>
      <c r="FE124" s="214"/>
      <c r="FF124" s="214"/>
      <c r="FG124" s="214"/>
      <c r="FH124" s="214"/>
      <c r="FI124" s="214"/>
      <c r="FJ124" s="214"/>
      <c r="FK124" s="214"/>
      <c r="FL124" s="214"/>
      <c r="FM124" s="214"/>
      <c r="FN124" s="214"/>
      <c r="FO124" s="214"/>
      <c r="FP124" s="214"/>
      <c r="FQ124" s="214"/>
      <c r="FR124" s="214"/>
      <c r="FS124" s="214"/>
      <c r="FT124" s="214"/>
      <c r="FU124" s="214"/>
      <c r="FV124" s="214"/>
      <c r="FW124" s="214"/>
      <c r="FX124" s="214"/>
      <c r="FY124" s="214"/>
      <c r="FZ124" s="214"/>
      <c r="GA124" s="214"/>
      <c r="GB124" s="214"/>
      <c r="GC124" s="214"/>
      <c r="GD124" s="214"/>
      <c r="GE124" s="214"/>
      <c r="GF124" s="214"/>
      <c r="GG124" s="214"/>
      <c r="GH124" s="214"/>
      <c r="GI124" s="214"/>
      <c r="GJ124" s="214"/>
      <c r="GK124" s="214"/>
      <c r="GL124" s="214"/>
      <c r="GM124" s="214"/>
      <c r="GN124" s="214"/>
      <c r="GO124" s="214"/>
      <c r="GP124" s="214"/>
      <c r="GQ124" s="214"/>
      <c r="GR124" s="214"/>
      <c r="GS124" s="214"/>
      <c r="GT124" s="214"/>
      <c r="GU124" s="214"/>
      <c r="GV124" s="214"/>
      <c r="GW124" s="214"/>
      <c r="GX124" s="214"/>
      <c r="GY124" s="214"/>
      <c r="GZ124" s="214"/>
      <c r="HA124" s="214"/>
      <c r="HB124" s="214"/>
      <c r="HC124" s="214"/>
      <c r="HD124" s="214"/>
      <c r="HE124" s="214"/>
      <c r="HF124" s="214"/>
      <c r="HG124" s="214"/>
      <c r="HH124" s="214"/>
      <c r="HI124" s="214"/>
    </row>
    <row r="125" spans="1:217" s="219" customFormat="1" ht="15" x14ac:dyDescent="0.2">
      <c r="A125" s="223"/>
      <c r="B125" s="223"/>
      <c r="C125" s="223"/>
      <c r="D125" s="223"/>
      <c r="E125" s="223"/>
      <c r="G125" s="224"/>
      <c r="L125" s="214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14"/>
      <c r="Y125" s="214"/>
      <c r="Z125" s="214"/>
      <c r="AA125" s="214"/>
      <c r="AB125" s="214"/>
      <c r="AC125" s="214"/>
      <c r="AD125" s="214"/>
      <c r="AE125" s="214"/>
      <c r="AF125" s="214"/>
      <c r="AG125" s="214"/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  <c r="BI125" s="214"/>
      <c r="BJ125" s="214"/>
      <c r="BK125" s="214"/>
      <c r="BL125" s="214"/>
      <c r="BM125" s="214"/>
      <c r="BN125" s="214"/>
      <c r="BO125" s="214"/>
      <c r="BP125" s="214"/>
      <c r="BQ125" s="214"/>
      <c r="BR125" s="214"/>
      <c r="BS125" s="214"/>
      <c r="BT125" s="214"/>
      <c r="BU125" s="214"/>
      <c r="BV125" s="214"/>
      <c r="BW125" s="214"/>
      <c r="BX125" s="214"/>
      <c r="BY125" s="214"/>
      <c r="BZ125" s="214"/>
      <c r="CA125" s="214"/>
      <c r="CB125" s="214"/>
      <c r="CC125" s="214"/>
      <c r="CD125" s="214"/>
      <c r="CE125" s="214"/>
      <c r="CF125" s="214"/>
      <c r="CG125" s="214"/>
      <c r="CH125" s="214"/>
      <c r="CI125" s="214"/>
      <c r="CJ125" s="214"/>
      <c r="CK125" s="214"/>
      <c r="CL125" s="214"/>
      <c r="CM125" s="214"/>
      <c r="CN125" s="214"/>
      <c r="CO125" s="214"/>
      <c r="CP125" s="214"/>
      <c r="CQ125" s="214"/>
      <c r="CR125" s="214"/>
      <c r="CS125" s="214"/>
      <c r="CT125" s="214"/>
      <c r="CU125" s="214"/>
      <c r="CV125" s="214"/>
      <c r="CW125" s="214"/>
      <c r="CX125" s="214"/>
      <c r="CY125" s="214"/>
      <c r="CZ125" s="214"/>
      <c r="DA125" s="214"/>
      <c r="DB125" s="214"/>
      <c r="DC125" s="214"/>
      <c r="DD125" s="214"/>
      <c r="DE125" s="214"/>
      <c r="DF125" s="214"/>
      <c r="DG125" s="214"/>
      <c r="DH125" s="214"/>
      <c r="DI125" s="214"/>
      <c r="DJ125" s="214"/>
      <c r="DK125" s="214"/>
      <c r="DL125" s="214"/>
      <c r="DM125" s="214"/>
      <c r="DN125" s="214"/>
      <c r="DO125" s="214"/>
      <c r="DP125" s="214"/>
      <c r="DQ125" s="214"/>
      <c r="DR125" s="214"/>
      <c r="DS125" s="214"/>
      <c r="DT125" s="214"/>
      <c r="DU125" s="214"/>
      <c r="DV125" s="214"/>
      <c r="DW125" s="214"/>
      <c r="DX125" s="214"/>
      <c r="DY125" s="214"/>
      <c r="DZ125" s="214"/>
      <c r="EA125" s="214"/>
      <c r="EB125" s="214"/>
      <c r="EC125" s="214"/>
      <c r="ED125" s="214"/>
      <c r="EE125" s="214"/>
      <c r="EF125" s="214"/>
      <c r="EG125" s="214"/>
      <c r="EH125" s="214"/>
      <c r="EI125" s="214"/>
      <c r="EJ125" s="214"/>
      <c r="EK125" s="214"/>
      <c r="EL125" s="214"/>
      <c r="EM125" s="214"/>
      <c r="EN125" s="214"/>
      <c r="EO125" s="214"/>
      <c r="EP125" s="214"/>
      <c r="EQ125" s="214"/>
      <c r="ER125" s="214"/>
      <c r="ES125" s="214"/>
      <c r="ET125" s="214"/>
      <c r="EU125" s="214"/>
      <c r="EV125" s="214"/>
      <c r="EW125" s="214"/>
      <c r="EX125" s="214"/>
      <c r="EY125" s="214"/>
      <c r="EZ125" s="214"/>
      <c r="FA125" s="214"/>
      <c r="FB125" s="214"/>
      <c r="FC125" s="214"/>
      <c r="FD125" s="214"/>
      <c r="FE125" s="214"/>
      <c r="FF125" s="214"/>
      <c r="FG125" s="214"/>
      <c r="FH125" s="214"/>
      <c r="FI125" s="214"/>
      <c r="FJ125" s="214"/>
      <c r="FK125" s="214"/>
      <c r="FL125" s="214"/>
      <c r="FM125" s="214"/>
      <c r="FN125" s="214"/>
      <c r="FO125" s="214"/>
      <c r="FP125" s="214"/>
      <c r="FQ125" s="214"/>
      <c r="FR125" s="214"/>
      <c r="FS125" s="214"/>
      <c r="FT125" s="214"/>
      <c r="FU125" s="214"/>
      <c r="FV125" s="214"/>
      <c r="FW125" s="214"/>
      <c r="FX125" s="214"/>
      <c r="FY125" s="214"/>
      <c r="FZ125" s="214"/>
      <c r="GA125" s="214"/>
      <c r="GB125" s="214"/>
      <c r="GC125" s="214"/>
      <c r="GD125" s="214"/>
      <c r="GE125" s="214"/>
      <c r="GF125" s="214"/>
      <c r="GG125" s="214"/>
      <c r="GH125" s="214"/>
      <c r="GI125" s="214"/>
      <c r="GJ125" s="214"/>
      <c r="GK125" s="214"/>
      <c r="GL125" s="214"/>
      <c r="GM125" s="214"/>
      <c r="GN125" s="214"/>
      <c r="GO125" s="214"/>
      <c r="GP125" s="214"/>
      <c r="GQ125" s="214"/>
      <c r="GR125" s="214"/>
      <c r="GS125" s="214"/>
      <c r="GT125" s="214"/>
      <c r="GU125" s="214"/>
      <c r="GV125" s="214"/>
      <c r="GW125" s="214"/>
      <c r="GX125" s="214"/>
      <c r="GY125" s="214"/>
      <c r="GZ125" s="214"/>
      <c r="HA125" s="214"/>
      <c r="HB125" s="214"/>
      <c r="HC125" s="214"/>
      <c r="HD125" s="214"/>
      <c r="HE125" s="214"/>
      <c r="HF125" s="214"/>
      <c r="HG125" s="214"/>
      <c r="HH125" s="214"/>
      <c r="HI125" s="214"/>
    </row>
    <row r="126" spans="1:217" s="219" customFormat="1" ht="15" x14ac:dyDescent="0.2">
      <c r="A126" s="223"/>
      <c r="B126" s="223"/>
      <c r="C126" s="223"/>
      <c r="D126" s="223"/>
      <c r="E126" s="223"/>
      <c r="G126" s="224"/>
      <c r="L126" s="214"/>
      <c r="M126" s="214"/>
      <c r="N126" s="214"/>
      <c r="O126" s="214"/>
      <c r="P126" s="214"/>
      <c r="Q126" s="214"/>
      <c r="R126" s="214"/>
      <c r="S126" s="214"/>
      <c r="T126" s="214"/>
      <c r="U126" s="214"/>
      <c r="V126" s="214"/>
      <c r="W126" s="214"/>
      <c r="X126" s="214"/>
      <c r="Y126" s="214"/>
      <c r="Z126" s="214"/>
      <c r="AA126" s="214"/>
      <c r="AB126" s="214"/>
      <c r="AC126" s="214"/>
      <c r="AD126" s="214"/>
      <c r="AE126" s="214"/>
      <c r="AF126" s="214"/>
      <c r="AG126" s="214"/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  <c r="BI126" s="214"/>
      <c r="BJ126" s="214"/>
      <c r="BK126" s="214"/>
      <c r="BL126" s="214"/>
      <c r="BM126" s="214"/>
      <c r="BN126" s="214"/>
      <c r="BO126" s="214"/>
      <c r="BP126" s="214"/>
      <c r="BQ126" s="214"/>
      <c r="BR126" s="214"/>
      <c r="BS126" s="214"/>
      <c r="BT126" s="214"/>
      <c r="BU126" s="214"/>
      <c r="BV126" s="214"/>
      <c r="BW126" s="214"/>
      <c r="BX126" s="214"/>
      <c r="BY126" s="214"/>
      <c r="BZ126" s="214"/>
      <c r="CA126" s="214"/>
      <c r="CB126" s="214"/>
      <c r="CC126" s="214"/>
      <c r="CD126" s="214"/>
      <c r="CE126" s="214"/>
      <c r="CF126" s="214"/>
      <c r="CG126" s="214"/>
      <c r="CH126" s="214"/>
      <c r="CI126" s="214"/>
      <c r="CJ126" s="214"/>
      <c r="CK126" s="214"/>
      <c r="CL126" s="214"/>
      <c r="CM126" s="214"/>
      <c r="CN126" s="214"/>
      <c r="CO126" s="214"/>
      <c r="CP126" s="214"/>
      <c r="CQ126" s="214"/>
      <c r="CR126" s="214"/>
      <c r="CS126" s="214"/>
      <c r="CT126" s="214"/>
      <c r="CU126" s="214"/>
      <c r="CV126" s="214"/>
      <c r="CW126" s="214"/>
      <c r="CX126" s="214"/>
      <c r="CY126" s="214"/>
      <c r="CZ126" s="214"/>
      <c r="DA126" s="214"/>
      <c r="DB126" s="214"/>
      <c r="DC126" s="214"/>
      <c r="DD126" s="214"/>
      <c r="DE126" s="214"/>
      <c r="DF126" s="214"/>
      <c r="DG126" s="214"/>
      <c r="DH126" s="214"/>
      <c r="DI126" s="214"/>
      <c r="DJ126" s="214"/>
      <c r="DK126" s="214"/>
      <c r="DL126" s="214"/>
      <c r="DM126" s="214"/>
      <c r="DN126" s="214"/>
      <c r="DO126" s="214"/>
      <c r="DP126" s="214"/>
      <c r="DQ126" s="214"/>
      <c r="DR126" s="214"/>
      <c r="DS126" s="214"/>
      <c r="DT126" s="214"/>
      <c r="DU126" s="214"/>
      <c r="DV126" s="214"/>
      <c r="DW126" s="214"/>
      <c r="DX126" s="214"/>
      <c r="DY126" s="214"/>
      <c r="DZ126" s="214"/>
      <c r="EA126" s="214"/>
      <c r="EB126" s="214"/>
      <c r="EC126" s="214"/>
      <c r="ED126" s="214"/>
      <c r="EE126" s="214"/>
      <c r="EF126" s="214"/>
      <c r="EG126" s="214"/>
      <c r="EH126" s="214"/>
      <c r="EI126" s="214"/>
      <c r="EJ126" s="214"/>
      <c r="EK126" s="214"/>
      <c r="EL126" s="214"/>
      <c r="EM126" s="214"/>
      <c r="EN126" s="214"/>
      <c r="EO126" s="214"/>
      <c r="EP126" s="214"/>
      <c r="EQ126" s="214"/>
      <c r="ER126" s="214"/>
      <c r="ES126" s="214"/>
      <c r="ET126" s="214"/>
      <c r="EU126" s="214"/>
      <c r="EV126" s="214"/>
      <c r="EW126" s="214"/>
      <c r="EX126" s="214"/>
      <c r="EY126" s="214"/>
      <c r="EZ126" s="214"/>
      <c r="FA126" s="214"/>
      <c r="FB126" s="214"/>
      <c r="FC126" s="214"/>
      <c r="FD126" s="214"/>
      <c r="FE126" s="214"/>
      <c r="FF126" s="214"/>
      <c r="FG126" s="214"/>
      <c r="FH126" s="214"/>
      <c r="FI126" s="214"/>
      <c r="FJ126" s="214"/>
      <c r="FK126" s="214"/>
      <c r="FL126" s="214"/>
      <c r="FM126" s="214"/>
      <c r="FN126" s="214"/>
      <c r="FO126" s="214"/>
      <c r="FP126" s="214"/>
      <c r="FQ126" s="214"/>
      <c r="FR126" s="214"/>
      <c r="FS126" s="214"/>
      <c r="FT126" s="214"/>
      <c r="FU126" s="214"/>
      <c r="FV126" s="214"/>
      <c r="FW126" s="214"/>
      <c r="FX126" s="214"/>
      <c r="FY126" s="214"/>
      <c r="FZ126" s="214"/>
      <c r="GA126" s="214"/>
      <c r="GB126" s="214"/>
      <c r="GC126" s="214"/>
      <c r="GD126" s="214"/>
      <c r="GE126" s="214"/>
      <c r="GF126" s="214"/>
      <c r="GG126" s="214"/>
      <c r="GH126" s="214"/>
      <c r="GI126" s="214"/>
      <c r="GJ126" s="214"/>
      <c r="GK126" s="214"/>
      <c r="GL126" s="214"/>
      <c r="GM126" s="214"/>
      <c r="GN126" s="214"/>
      <c r="GO126" s="214"/>
      <c r="GP126" s="214"/>
      <c r="GQ126" s="214"/>
      <c r="GR126" s="214"/>
      <c r="GS126" s="214"/>
      <c r="GT126" s="214"/>
      <c r="GU126" s="214"/>
      <c r="GV126" s="214"/>
      <c r="GW126" s="214"/>
      <c r="GX126" s="214"/>
      <c r="GY126" s="214"/>
      <c r="GZ126" s="214"/>
      <c r="HA126" s="214"/>
      <c r="HB126" s="214"/>
      <c r="HC126" s="214"/>
      <c r="HD126" s="214"/>
      <c r="HE126" s="214"/>
      <c r="HF126" s="214"/>
      <c r="HG126" s="214"/>
      <c r="HH126" s="214"/>
      <c r="HI126" s="214"/>
    </row>
    <row r="127" spans="1:217" s="219" customFormat="1" ht="15" x14ac:dyDescent="0.2">
      <c r="A127" s="223"/>
      <c r="B127" s="223"/>
      <c r="C127" s="223"/>
      <c r="D127" s="223"/>
      <c r="E127" s="223"/>
      <c r="G127" s="223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14"/>
      <c r="Y127" s="214"/>
      <c r="Z127" s="214"/>
      <c r="AA127" s="214"/>
      <c r="AB127" s="214"/>
      <c r="AC127" s="214"/>
      <c r="AD127" s="214"/>
      <c r="AE127" s="214"/>
      <c r="AF127" s="214"/>
      <c r="AG127" s="214"/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  <c r="BI127" s="214"/>
      <c r="BJ127" s="214"/>
      <c r="BK127" s="214"/>
      <c r="BL127" s="214"/>
      <c r="BM127" s="214"/>
      <c r="BN127" s="214"/>
      <c r="BO127" s="214"/>
      <c r="BP127" s="214"/>
      <c r="BQ127" s="214"/>
      <c r="BR127" s="214"/>
      <c r="BS127" s="214"/>
      <c r="BT127" s="214"/>
      <c r="BU127" s="214"/>
      <c r="BV127" s="214"/>
      <c r="BW127" s="214"/>
      <c r="BX127" s="214"/>
      <c r="BY127" s="214"/>
      <c r="BZ127" s="214"/>
      <c r="CA127" s="214"/>
      <c r="CB127" s="214"/>
      <c r="CC127" s="214"/>
      <c r="CD127" s="214"/>
      <c r="CE127" s="214"/>
      <c r="CF127" s="214"/>
      <c r="CG127" s="214"/>
      <c r="CH127" s="214"/>
      <c r="CI127" s="214"/>
      <c r="CJ127" s="214"/>
      <c r="CK127" s="214"/>
      <c r="CL127" s="214"/>
      <c r="CM127" s="214"/>
      <c r="CN127" s="214"/>
      <c r="CO127" s="214"/>
      <c r="CP127" s="214"/>
      <c r="CQ127" s="214"/>
      <c r="CR127" s="214"/>
      <c r="CS127" s="214"/>
      <c r="CT127" s="214"/>
      <c r="CU127" s="214"/>
      <c r="CV127" s="214"/>
      <c r="CW127" s="214"/>
      <c r="CX127" s="214"/>
      <c r="CY127" s="214"/>
      <c r="CZ127" s="214"/>
      <c r="DA127" s="214"/>
      <c r="DB127" s="214"/>
      <c r="DC127" s="214"/>
      <c r="DD127" s="214"/>
      <c r="DE127" s="214"/>
      <c r="DF127" s="214"/>
      <c r="DG127" s="214"/>
      <c r="DH127" s="214"/>
      <c r="DI127" s="214"/>
      <c r="DJ127" s="214"/>
      <c r="DK127" s="214"/>
      <c r="DL127" s="214"/>
      <c r="DM127" s="214"/>
      <c r="DN127" s="214"/>
      <c r="DO127" s="214"/>
      <c r="DP127" s="214"/>
      <c r="DQ127" s="214"/>
      <c r="DR127" s="214"/>
      <c r="DS127" s="214"/>
      <c r="DT127" s="214"/>
      <c r="DU127" s="214"/>
      <c r="DV127" s="214"/>
      <c r="DW127" s="214"/>
      <c r="DX127" s="214"/>
      <c r="DY127" s="214"/>
      <c r="DZ127" s="214"/>
      <c r="EA127" s="214"/>
      <c r="EB127" s="214"/>
      <c r="EC127" s="214"/>
      <c r="ED127" s="214"/>
      <c r="EE127" s="214"/>
      <c r="EF127" s="214"/>
      <c r="EG127" s="214"/>
      <c r="EH127" s="214"/>
      <c r="EI127" s="214"/>
      <c r="EJ127" s="214"/>
      <c r="EK127" s="214"/>
      <c r="EL127" s="214"/>
      <c r="EM127" s="214"/>
      <c r="EN127" s="214"/>
      <c r="EO127" s="214"/>
      <c r="EP127" s="214"/>
      <c r="EQ127" s="214"/>
      <c r="ER127" s="214"/>
      <c r="ES127" s="214"/>
      <c r="ET127" s="214"/>
      <c r="EU127" s="214"/>
      <c r="EV127" s="214"/>
      <c r="EW127" s="214"/>
      <c r="EX127" s="214"/>
      <c r="EY127" s="214"/>
      <c r="EZ127" s="214"/>
      <c r="FA127" s="214"/>
      <c r="FB127" s="214"/>
      <c r="FC127" s="214"/>
      <c r="FD127" s="214"/>
      <c r="FE127" s="214"/>
      <c r="FF127" s="214"/>
      <c r="FG127" s="214"/>
      <c r="FH127" s="214"/>
      <c r="FI127" s="214"/>
      <c r="FJ127" s="214"/>
      <c r="FK127" s="214"/>
      <c r="FL127" s="214"/>
      <c r="FM127" s="214"/>
      <c r="FN127" s="214"/>
      <c r="FO127" s="214"/>
      <c r="FP127" s="214"/>
      <c r="FQ127" s="214"/>
      <c r="FR127" s="214"/>
      <c r="FS127" s="214"/>
      <c r="FT127" s="214"/>
      <c r="FU127" s="214"/>
      <c r="FV127" s="214"/>
      <c r="FW127" s="214"/>
      <c r="FX127" s="214"/>
      <c r="FY127" s="214"/>
      <c r="FZ127" s="214"/>
      <c r="GA127" s="214"/>
      <c r="GB127" s="214"/>
      <c r="GC127" s="214"/>
      <c r="GD127" s="214"/>
      <c r="GE127" s="214"/>
      <c r="GF127" s="214"/>
      <c r="GG127" s="214"/>
      <c r="GH127" s="214"/>
      <c r="GI127" s="214"/>
      <c r="GJ127" s="214"/>
      <c r="GK127" s="214"/>
      <c r="GL127" s="214"/>
      <c r="GM127" s="214"/>
      <c r="GN127" s="214"/>
      <c r="GO127" s="214"/>
      <c r="GP127" s="214"/>
      <c r="GQ127" s="214"/>
      <c r="GR127" s="214"/>
      <c r="GS127" s="214"/>
      <c r="GT127" s="214"/>
      <c r="GU127" s="214"/>
      <c r="GV127" s="214"/>
      <c r="GW127" s="214"/>
      <c r="GX127" s="214"/>
      <c r="GY127" s="214"/>
      <c r="GZ127" s="214"/>
      <c r="HA127" s="214"/>
      <c r="HB127" s="214"/>
      <c r="HC127" s="214"/>
      <c r="HD127" s="214"/>
      <c r="HE127" s="214"/>
      <c r="HF127" s="214"/>
      <c r="HG127" s="214"/>
      <c r="HH127" s="214"/>
      <c r="HI127" s="214"/>
    </row>
    <row r="128" spans="1:217" s="219" customFormat="1" ht="15" x14ac:dyDescent="0.2">
      <c r="A128" s="223"/>
      <c r="B128" s="223"/>
      <c r="C128" s="223"/>
      <c r="D128" s="223"/>
      <c r="E128" s="223"/>
      <c r="G128" s="223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14"/>
      <c r="Y128" s="214"/>
      <c r="Z128" s="214"/>
      <c r="AA128" s="214"/>
      <c r="AB128" s="214"/>
      <c r="AC128" s="214"/>
      <c r="AD128" s="214"/>
      <c r="AE128" s="214"/>
      <c r="AF128" s="214"/>
      <c r="AG128" s="214"/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  <c r="BI128" s="214"/>
      <c r="BJ128" s="214"/>
      <c r="BK128" s="214"/>
      <c r="BL128" s="214"/>
      <c r="BM128" s="214"/>
      <c r="BN128" s="214"/>
      <c r="BO128" s="214"/>
      <c r="BP128" s="214"/>
      <c r="BQ128" s="214"/>
      <c r="BR128" s="214"/>
      <c r="BS128" s="214"/>
      <c r="BT128" s="214"/>
      <c r="BU128" s="214"/>
      <c r="BV128" s="214"/>
      <c r="BW128" s="214"/>
      <c r="BX128" s="214"/>
      <c r="BY128" s="214"/>
      <c r="BZ128" s="214"/>
      <c r="CA128" s="214"/>
      <c r="CB128" s="214"/>
      <c r="CC128" s="214"/>
      <c r="CD128" s="214"/>
      <c r="CE128" s="214"/>
      <c r="CF128" s="214"/>
      <c r="CG128" s="214"/>
      <c r="CH128" s="214"/>
      <c r="CI128" s="214"/>
      <c r="CJ128" s="214"/>
      <c r="CK128" s="214"/>
      <c r="CL128" s="214"/>
      <c r="CM128" s="214"/>
      <c r="CN128" s="214"/>
      <c r="CO128" s="214"/>
      <c r="CP128" s="214"/>
      <c r="CQ128" s="214"/>
      <c r="CR128" s="214"/>
      <c r="CS128" s="214"/>
      <c r="CT128" s="214"/>
      <c r="CU128" s="214"/>
      <c r="CV128" s="214"/>
      <c r="CW128" s="214"/>
      <c r="CX128" s="214"/>
      <c r="CY128" s="214"/>
      <c r="CZ128" s="214"/>
      <c r="DA128" s="214"/>
      <c r="DB128" s="214"/>
      <c r="DC128" s="214"/>
      <c r="DD128" s="214"/>
      <c r="DE128" s="214"/>
      <c r="DF128" s="214"/>
      <c r="DG128" s="214"/>
      <c r="DH128" s="214"/>
      <c r="DI128" s="214"/>
      <c r="DJ128" s="214"/>
      <c r="DK128" s="214"/>
      <c r="DL128" s="214"/>
      <c r="DM128" s="214"/>
      <c r="DN128" s="214"/>
      <c r="DO128" s="214"/>
      <c r="DP128" s="214"/>
      <c r="DQ128" s="214"/>
      <c r="DR128" s="214"/>
      <c r="DS128" s="214"/>
      <c r="DT128" s="214"/>
      <c r="DU128" s="214"/>
      <c r="DV128" s="214"/>
      <c r="DW128" s="214"/>
      <c r="DX128" s="214"/>
      <c r="DY128" s="214"/>
      <c r="DZ128" s="214"/>
      <c r="EA128" s="214"/>
      <c r="EB128" s="214"/>
      <c r="EC128" s="214"/>
      <c r="ED128" s="214"/>
      <c r="EE128" s="214"/>
      <c r="EF128" s="214"/>
      <c r="EG128" s="214"/>
      <c r="EH128" s="214"/>
      <c r="EI128" s="214"/>
      <c r="EJ128" s="214"/>
      <c r="EK128" s="214"/>
      <c r="EL128" s="214"/>
      <c r="EM128" s="214"/>
      <c r="EN128" s="214"/>
      <c r="EO128" s="214"/>
      <c r="EP128" s="214"/>
      <c r="EQ128" s="214"/>
      <c r="ER128" s="214"/>
      <c r="ES128" s="214"/>
      <c r="ET128" s="214"/>
      <c r="EU128" s="214"/>
      <c r="EV128" s="214"/>
      <c r="EW128" s="214"/>
      <c r="EX128" s="214"/>
      <c r="EY128" s="214"/>
      <c r="EZ128" s="214"/>
      <c r="FA128" s="214"/>
      <c r="FB128" s="214"/>
      <c r="FC128" s="214"/>
      <c r="FD128" s="214"/>
      <c r="FE128" s="214"/>
      <c r="FF128" s="214"/>
      <c r="FG128" s="214"/>
      <c r="FH128" s="214"/>
      <c r="FI128" s="214"/>
      <c r="FJ128" s="214"/>
      <c r="FK128" s="214"/>
      <c r="FL128" s="214"/>
      <c r="FM128" s="214"/>
      <c r="FN128" s="214"/>
      <c r="FO128" s="214"/>
      <c r="FP128" s="214"/>
      <c r="FQ128" s="214"/>
      <c r="FR128" s="214"/>
      <c r="FS128" s="214"/>
      <c r="FT128" s="214"/>
      <c r="FU128" s="214"/>
      <c r="FV128" s="214"/>
      <c r="FW128" s="214"/>
      <c r="FX128" s="214"/>
      <c r="FY128" s="214"/>
      <c r="FZ128" s="214"/>
      <c r="GA128" s="214"/>
      <c r="GB128" s="214"/>
      <c r="GC128" s="214"/>
      <c r="GD128" s="214"/>
      <c r="GE128" s="214"/>
      <c r="GF128" s="214"/>
      <c r="GG128" s="214"/>
      <c r="GH128" s="214"/>
      <c r="GI128" s="214"/>
      <c r="GJ128" s="214"/>
      <c r="GK128" s="214"/>
      <c r="GL128" s="214"/>
      <c r="GM128" s="214"/>
      <c r="GN128" s="214"/>
      <c r="GO128" s="214"/>
      <c r="GP128" s="214"/>
      <c r="GQ128" s="214"/>
      <c r="GR128" s="214"/>
      <c r="GS128" s="214"/>
      <c r="GT128" s="214"/>
      <c r="GU128" s="214"/>
      <c r="GV128" s="214"/>
      <c r="GW128" s="214"/>
      <c r="GX128" s="214"/>
      <c r="GY128" s="214"/>
      <c r="GZ128" s="214"/>
      <c r="HA128" s="214"/>
      <c r="HB128" s="214"/>
      <c r="HC128" s="214"/>
      <c r="HD128" s="214"/>
      <c r="HE128" s="214"/>
      <c r="HF128" s="214"/>
      <c r="HG128" s="214"/>
      <c r="HH128" s="214"/>
      <c r="HI128" s="214"/>
    </row>
    <row r="129" spans="1:217" s="219" customFormat="1" ht="15" x14ac:dyDescent="0.2">
      <c r="A129" s="223"/>
      <c r="B129" s="223"/>
      <c r="C129" s="223"/>
      <c r="D129" s="223"/>
      <c r="E129" s="223"/>
      <c r="G129" s="22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14"/>
      <c r="Y129" s="214"/>
      <c r="Z129" s="214"/>
      <c r="AA129" s="214"/>
      <c r="AB129" s="214"/>
      <c r="AC129" s="214"/>
      <c r="AD129" s="214"/>
      <c r="AE129" s="214"/>
      <c r="AF129" s="214"/>
      <c r="AG129" s="214"/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  <c r="BI129" s="214"/>
      <c r="BJ129" s="214"/>
      <c r="BK129" s="214"/>
      <c r="BL129" s="214"/>
      <c r="BM129" s="214"/>
      <c r="BN129" s="214"/>
      <c r="BO129" s="214"/>
      <c r="BP129" s="214"/>
      <c r="BQ129" s="214"/>
      <c r="BR129" s="214"/>
      <c r="BS129" s="214"/>
      <c r="BT129" s="214"/>
      <c r="BU129" s="214"/>
      <c r="BV129" s="214"/>
      <c r="BW129" s="214"/>
      <c r="BX129" s="214"/>
      <c r="BY129" s="214"/>
      <c r="BZ129" s="214"/>
      <c r="CA129" s="214"/>
      <c r="CB129" s="214"/>
      <c r="CC129" s="214"/>
      <c r="CD129" s="214"/>
      <c r="CE129" s="214"/>
      <c r="CF129" s="214"/>
      <c r="CG129" s="214"/>
      <c r="CH129" s="214"/>
      <c r="CI129" s="214"/>
      <c r="CJ129" s="214"/>
      <c r="CK129" s="214"/>
      <c r="CL129" s="214"/>
      <c r="CM129" s="214"/>
      <c r="CN129" s="214"/>
      <c r="CO129" s="214"/>
      <c r="CP129" s="214"/>
      <c r="CQ129" s="214"/>
      <c r="CR129" s="214"/>
      <c r="CS129" s="214"/>
      <c r="CT129" s="214"/>
      <c r="CU129" s="214"/>
      <c r="CV129" s="214"/>
      <c r="CW129" s="214"/>
      <c r="CX129" s="214"/>
      <c r="CY129" s="214"/>
      <c r="CZ129" s="214"/>
      <c r="DA129" s="214"/>
      <c r="DB129" s="214"/>
      <c r="DC129" s="214"/>
      <c r="DD129" s="214"/>
      <c r="DE129" s="214"/>
      <c r="DF129" s="214"/>
      <c r="DG129" s="214"/>
      <c r="DH129" s="214"/>
      <c r="DI129" s="214"/>
      <c r="DJ129" s="214"/>
      <c r="DK129" s="214"/>
      <c r="DL129" s="214"/>
      <c r="DM129" s="214"/>
      <c r="DN129" s="214"/>
      <c r="DO129" s="214"/>
      <c r="DP129" s="214"/>
      <c r="DQ129" s="214"/>
      <c r="DR129" s="214"/>
      <c r="DS129" s="214"/>
      <c r="DT129" s="214"/>
      <c r="DU129" s="214"/>
      <c r="DV129" s="214"/>
      <c r="DW129" s="214"/>
      <c r="DX129" s="214"/>
      <c r="DY129" s="214"/>
      <c r="DZ129" s="214"/>
      <c r="EA129" s="214"/>
      <c r="EB129" s="214"/>
      <c r="EC129" s="214"/>
      <c r="ED129" s="214"/>
      <c r="EE129" s="214"/>
      <c r="EF129" s="214"/>
      <c r="EG129" s="214"/>
      <c r="EH129" s="214"/>
      <c r="EI129" s="214"/>
      <c r="EJ129" s="214"/>
      <c r="EK129" s="214"/>
      <c r="EL129" s="214"/>
      <c r="EM129" s="214"/>
      <c r="EN129" s="214"/>
      <c r="EO129" s="214"/>
      <c r="EP129" s="214"/>
      <c r="EQ129" s="214"/>
      <c r="ER129" s="214"/>
      <c r="ES129" s="214"/>
      <c r="ET129" s="214"/>
      <c r="EU129" s="214"/>
      <c r="EV129" s="214"/>
      <c r="EW129" s="214"/>
      <c r="EX129" s="214"/>
      <c r="EY129" s="214"/>
      <c r="EZ129" s="214"/>
      <c r="FA129" s="214"/>
      <c r="FB129" s="214"/>
      <c r="FC129" s="214"/>
      <c r="FD129" s="214"/>
      <c r="FE129" s="214"/>
      <c r="FF129" s="214"/>
      <c r="FG129" s="214"/>
      <c r="FH129" s="214"/>
      <c r="FI129" s="214"/>
      <c r="FJ129" s="214"/>
      <c r="FK129" s="214"/>
      <c r="FL129" s="214"/>
      <c r="FM129" s="214"/>
      <c r="FN129" s="214"/>
      <c r="FO129" s="214"/>
      <c r="FP129" s="214"/>
      <c r="FQ129" s="214"/>
      <c r="FR129" s="214"/>
      <c r="FS129" s="214"/>
      <c r="FT129" s="214"/>
      <c r="FU129" s="214"/>
      <c r="FV129" s="214"/>
      <c r="FW129" s="214"/>
      <c r="FX129" s="214"/>
      <c r="FY129" s="214"/>
      <c r="FZ129" s="214"/>
      <c r="GA129" s="214"/>
      <c r="GB129" s="214"/>
      <c r="GC129" s="214"/>
      <c r="GD129" s="214"/>
      <c r="GE129" s="214"/>
      <c r="GF129" s="214"/>
      <c r="GG129" s="214"/>
      <c r="GH129" s="214"/>
      <c r="GI129" s="214"/>
      <c r="GJ129" s="214"/>
      <c r="GK129" s="214"/>
      <c r="GL129" s="214"/>
      <c r="GM129" s="214"/>
      <c r="GN129" s="214"/>
      <c r="GO129" s="214"/>
      <c r="GP129" s="214"/>
      <c r="GQ129" s="214"/>
      <c r="GR129" s="214"/>
      <c r="GS129" s="214"/>
      <c r="GT129" s="214"/>
      <c r="GU129" s="214"/>
      <c r="GV129" s="214"/>
      <c r="GW129" s="214"/>
      <c r="GX129" s="214"/>
      <c r="GY129" s="214"/>
      <c r="GZ129" s="214"/>
      <c r="HA129" s="214"/>
      <c r="HB129" s="214"/>
      <c r="HC129" s="214"/>
      <c r="HD129" s="214"/>
      <c r="HE129" s="214"/>
      <c r="HF129" s="214"/>
      <c r="HG129" s="214"/>
      <c r="HH129" s="214"/>
      <c r="HI129" s="214"/>
    </row>
    <row r="130" spans="1:217" s="219" customFormat="1" ht="15" x14ac:dyDescent="0.2">
      <c r="A130" s="223"/>
      <c r="B130" s="223"/>
      <c r="C130" s="223"/>
      <c r="D130" s="223"/>
      <c r="E130" s="223"/>
      <c r="G130" s="223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  <c r="AA130" s="214"/>
      <c r="AB130" s="214"/>
      <c r="AC130" s="214"/>
      <c r="AD130" s="214"/>
      <c r="AE130" s="214"/>
      <c r="AF130" s="214"/>
      <c r="AG130" s="214"/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  <c r="BI130" s="214"/>
      <c r="BJ130" s="214"/>
      <c r="BK130" s="214"/>
      <c r="BL130" s="214"/>
      <c r="BM130" s="214"/>
      <c r="BN130" s="214"/>
      <c r="BO130" s="214"/>
      <c r="BP130" s="214"/>
      <c r="BQ130" s="214"/>
      <c r="BR130" s="214"/>
      <c r="BS130" s="214"/>
      <c r="BT130" s="214"/>
      <c r="BU130" s="214"/>
      <c r="BV130" s="214"/>
      <c r="BW130" s="214"/>
      <c r="BX130" s="214"/>
      <c r="BY130" s="214"/>
      <c r="BZ130" s="214"/>
      <c r="CA130" s="214"/>
      <c r="CB130" s="214"/>
      <c r="CC130" s="214"/>
      <c r="CD130" s="214"/>
      <c r="CE130" s="214"/>
      <c r="CF130" s="214"/>
      <c r="CG130" s="214"/>
      <c r="CH130" s="214"/>
      <c r="CI130" s="214"/>
      <c r="CJ130" s="214"/>
      <c r="CK130" s="214"/>
      <c r="CL130" s="214"/>
      <c r="CM130" s="214"/>
      <c r="CN130" s="214"/>
      <c r="CO130" s="214"/>
      <c r="CP130" s="214"/>
      <c r="CQ130" s="214"/>
      <c r="CR130" s="214"/>
      <c r="CS130" s="214"/>
      <c r="CT130" s="214"/>
      <c r="CU130" s="214"/>
      <c r="CV130" s="214"/>
      <c r="CW130" s="214"/>
      <c r="CX130" s="214"/>
      <c r="CY130" s="214"/>
      <c r="CZ130" s="214"/>
      <c r="DA130" s="214"/>
      <c r="DB130" s="214"/>
      <c r="DC130" s="214"/>
      <c r="DD130" s="214"/>
      <c r="DE130" s="214"/>
      <c r="DF130" s="214"/>
      <c r="DG130" s="214"/>
      <c r="DH130" s="214"/>
      <c r="DI130" s="214"/>
      <c r="DJ130" s="214"/>
      <c r="DK130" s="214"/>
      <c r="DL130" s="214"/>
      <c r="DM130" s="214"/>
      <c r="DN130" s="214"/>
      <c r="DO130" s="214"/>
      <c r="DP130" s="214"/>
      <c r="DQ130" s="214"/>
      <c r="DR130" s="214"/>
      <c r="DS130" s="214"/>
      <c r="DT130" s="214"/>
      <c r="DU130" s="214"/>
      <c r="DV130" s="214"/>
      <c r="DW130" s="214"/>
      <c r="DX130" s="214"/>
      <c r="DY130" s="214"/>
      <c r="DZ130" s="214"/>
      <c r="EA130" s="214"/>
      <c r="EB130" s="214"/>
      <c r="EC130" s="214"/>
      <c r="ED130" s="214"/>
      <c r="EE130" s="214"/>
      <c r="EF130" s="214"/>
      <c r="EG130" s="214"/>
      <c r="EH130" s="214"/>
      <c r="EI130" s="214"/>
      <c r="EJ130" s="214"/>
      <c r="EK130" s="214"/>
      <c r="EL130" s="214"/>
      <c r="EM130" s="214"/>
      <c r="EN130" s="214"/>
      <c r="EO130" s="214"/>
      <c r="EP130" s="214"/>
      <c r="EQ130" s="214"/>
      <c r="ER130" s="214"/>
      <c r="ES130" s="214"/>
      <c r="ET130" s="214"/>
      <c r="EU130" s="214"/>
      <c r="EV130" s="214"/>
      <c r="EW130" s="214"/>
      <c r="EX130" s="214"/>
      <c r="EY130" s="214"/>
      <c r="EZ130" s="214"/>
      <c r="FA130" s="214"/>
      <c r="FB130" s="214"/>
      <c r="FC130" s="214"/>
      <c r="FD130" s="214"/>
      <c r="FE130" s="214"/>
      <c r="FF130" s="214"/>
      <c r="FG130" s="214"/>
      <c r="FH130" s="214"/>
      <c r="FI130" s="214"/>
      <c r="FJ130" s="214"/>
      <c r="FK130" s="214"/>
      <c r="FL130" s="214"/>
      <c r="FM130" s="214"/>
      <c r="FN130" s="214"/>
      <c r="FO130" s="214"/>
      <c r="FP130" s="214"/>
      <c r="FQ130" s="214"/>
      <c r="FR130" s="214"/>
      <c r="FS130" s="214"/>
      <c r="FT130" s="214"/>
      <c r="FU130" s="214"/>
      <c r="FV130" s="214"/>
      <c r="FW130" s="214"/>
      <c r="FX130" s="214"/>
      <c r="FY130" s="214"/>
      <c r="FZ130" s="214"/>
      <c r="GA130" s="214"/>
      <c r="GB130" s="214"/>
      <c r="GC130" s="214"/>
      <c r="GD130" s="214"/>
      <c r="GE130" s="214"/>
      <c r="GF130" s="214"/>
      <c r="GG130" s="214"/>
      <c r="GH130" s="214"/>
      <c r="GI130" s="214"/>
      <c r="GJ130" s="214"/>
      <c r="GK130" s="214"/>
      <c r="GL130" s="214"/>
      <c r="GM130" s="214"/>
      <c r="GN130" s="214"/>
      <c r="GO130" s="214"/>
      <c r="GP130" s="214"/>
      <c r="GQ130" s="214"/>
      <c r="GR130" s="214"/>
      <c r="GS130" s="214"/>
      <c r="GT130" s="214"/>
      <c r="GU130" s="214"/>
      <c r="GV130" s="214"/>
      <c r="GW130" s="214"/>
      <c r="GX130" s="214"/>
      <c r="GY130" s="214"/>
      <c r="GZ130" s="214"/>
      <c r="HA130" s="214"/>
      <c r="HB130" s="214"/>
      <c r="HC130" s="214"/>
      <c r="HD130" s="214"/>
      <c r="HE130" s="214"/>
      <c r="HF130" s="214"/>
      <c r="HG130" s="214"/>
      <c r="HH130" s="214"/>
      <c r="HI130" s="214"/>
    </row>
    <row r="131" spans="1:217" s="219" customFormat="1" ht="15" x14ac:dyDescent="0.2">
      <c r="A131" s="223"/>
      <c r="B131" s="223"/>
      <c r="C131" s="223"/>
      <c r="D131" s="223"/>
      <c r="E131" s="223"/>
      <c r="G131" s="22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14"/>
      <c r="Y131" s="214"/>
      <c r="Z131" s="214"/>
      <c r="AA131" s="214"/>
      <c r="AB131" s="214"/>
      <c r="AC131" s="214"/>
      <c r="AD131" s="214"/>
      <c r="AE131" s="214"/>
      <c r="AF131" s="214"/>
      <c r="AG131" s="214"/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  <c r="BI131" s="214"/>
      <c r="BJ131" s="214"/>
      <c r="BK131" s="214"/>
      <c r="BL131" s="214"/>
      <c r="BM131" s="214"/>
      <c r="BN131" s="214"/>
      <c r="BO131" s="214"/>
      <c r="BP131" s="214"/>
      <c r="BQ131" s="214"/>
      <c r="BR131" s="214"/>
      <c r="BS131" s="214"/>
      <c r="BT131" s="214"/>
      <c r="BU131" s="214"/>
      <c r="BV131" s="214"/>
      <c r="BW131" s="214"/>
      <c r="BX131" s="214"/>
      <c r="BY131" s="214"/>
      <c r="BZ131" s="214"/>
      <c r="CA131" s="214"/>
      <c r="CB131" s="214"/>
      <c r="CC131" s="214"/>
      <c r="CD131" s="214"/>
      <c r="CE131" s="214"/>
      <c r="CF131" s="214"/>
      <c r="CG131" s="214"/>
      <c r="CH131" s="214"/>
      <c r="CI131" s="214"/>
      <c r="CJ131" s="214"/>
      <c r="CK131" s="214"/>
      <c r="CL131" s="214"/>
      <c r="CM131" s="214"/>
      <c r="CN131" s="214"/>
      <c r="CO131" s="214"/>
      <c r="CP131" s="214"/>
      <c r="CQ131" s="214"/>
      <c r="CR131" s="214"/>
      <c r="CS131" s="214"/>
      <c r="CT131" s="214"/>
      <c r="CU131" s="214"/>
      <c r="CV131" s="214"/>
      <c r="CW131" s="214"/>
      <c r="CX131" s="214"/>
      <c r="CY131" s="214"/>
      <c r="CZ131" s="214"/>
      <c r="DA131" s="214"/>
      <c r="DB131" s="214"/>
      <c r="DC131" s="214"/>
      <c r="DD131" s="214"/>
      <c r="DE131" s="214"/>
      <c r="DF131" s="214"/>
      <c r="DG131" s="214"/>
      <c r="DH131" s="214"/>
      <c r="DI131" s="214"/>
      <c r="DJ131" s="214"/>
      <c r="DK131" s="214"/>
      <c r="DL131" s="214"/>
      <c r="DM131" s="214"/>
      <c r="DN131" s="214"/>
      <c r="DO131" s="214"/>
      <c r="DP131" s="214"/>
      <c r="DQ131" s="214"/>
      <c r="DR131" s="214"/>
      <c r="DS131" s="214"/>
      <c r="DT131" s="214"/>
      <c r="DU131" s="214"/>
      <c r="DV131" s="214"/>
      <c r="DW131" s="214"/>
      <c r="DX131" s="214"/>
      <c r="DY131" s="214"/>
      <c r="DZ131" s="214"/>
      <c r="EA131" s="214"/>
      <c r="EB131" s="214"/>
      <c r="EC131" s="214"/>
      <c r="ED131" s="214"/>
      <c r="EE131" s="214"/>
      <c r="EF131" s="214"/>
      <c r="EG131" s="214"/>
      <c r="EH131" s="214"/>
      <c r="EI131" s="214"/>
      <c r="EJ131" s="214"/>
      <c r="EK131" s="214"/>
      <c r="EL131" s="214"/>
      <c r="EM131" s="214"/>
      <c r="EN131" s="214"/>
      <c r="EO131" s="214"/>
      <c r="EP131" s="214"/>
      <c r="EQ131" s="214"/>
      <c r="ER131" s="214"/>
      <c r="ES131" s="214"/>
      <c r="ET131" s="214"/>
      <c r="EU131" s="214"/>
      <c r="EV131" s="214"/>
      <c r="EW131" s="214"/>
      <c r="EX131" s="214"/>
      <c r="EY131" s="214"/>
      <c r="EZ131" s="214"/>
      <c r="FA131" s="214"/>
      <c r="FB131" s="214"/>
      <c r="FC131" s="214"/>
      <c r="FD131" s="214"/>
      <c r="FE131" s="214"/>
      <c r="FF131" s="214"/>
      <c r="FG131" s="214"/>
      <c r="FH131" s="214"/>
      <c r="FI131" s="214"/>
      <c r="FJ131" s="214"/>
      <c r="FK131" s="214"/>
      <c r="FL131" s="214"/>
      <c r="FM131" s="214"/>
      <c r="FN131" s="214"/>
      <c r="FO131" s="214"/>
      <c r="FP131" s="214"/>
      <c r="FQ131" s="214"/>
      <c r="FR131" s="214"/>
      <c r="FS131" s="214"/>
      <c r="FT131" s="214"/>
      <c r="FU131" s="214"/>
      <c r="FV131" s="214"/>
      <c r="FW131" s="214"/>
      <c r="FX131" s="214"/>
      <c r="FY131" s="214"/>
      <c r="FZ131" s="214"/>
      <c r="GA131" s="214"/>
      <c r="GB131" s="214"/>
      <c r="GC131" s="214"/>
      <c r="GD131" s="214"/>
      <c r="GE131" s="214"/>
      <c r="GF131" s="214"/>
      <c r="GG131" s="214"/>
      <c r="GH131" s="214"/>
      <c r="GI131" s="214"/>
      <c r="GJ131" s="214"/>
      <c r="GK131" s="214"/>
      <c r="GL131" s="214"/>
      <c r="GM131" s="214"/>
      <c r="GN131" s="214"/>
      <c r="GO131" s="214"/>
      <c r="GP131" s="214"/>
      <c r="GQ131" s="214"/>
      <c r="GR131" s="214"/>
      <c r="GS131" s="214"/>
      <c r="GT131" s="214"/>
      <c r="GU131" s="214"/>
      <c r="GV131" s="214"/>
      <c r="GW131" s="214"/>
      <c r="GX131" s="214"/>
      <c r="GY131" s="214"/>
      <c r="GZ131" s="214"/>
      <c r="HA131" s="214"/>
      <c r="HB131" s="214"/>
      <c r="HC131" s="214"/>
      <c r="HD131" s="214"/>
      <c r="HE131" s="214"/>
      <c r="HF131" s="214"/>
      <c r="HG131" s="214"/>
      <c r="HH131" s="214"/>
      <c r="HI131" s="214"/>
    </row>
    <row r="132" spans="1:217" s="219" customFormat="1" ht="15" x14ac:dyDescent="0.2">
      <c r="A132" s="223"/>
      <c r="B132" s="223"/>
      <c r="C132" s="223"/>
      <c r="D132" s="223"/>
      <c r="E132" s="223"/>
      <c r="G132" s="223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  <c r="AA132" s="214"/>
      <c r="AB132" s="214"/>
      <c r="AC132" s="214"/>
      <c r="AD132" s="214"/>
      <c r="AE132" s="214"/>
      <c r="AF132" s="214"/>
      <c r="AG132" s="214"/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  <c r="BI132" s="214"/>
      <c r="BJ132" s="214"/>
      <c r="BK132" s="214"/>
      <c r="BL132" s="214"/>
      <c r="BM132" s="214"/>
      <c r="BN132" s="214"/>
      <c r="BO132" s="214"/>
      <c r="BP132" s="214"/>
      <c r="BQ132" s="214"/>
      <c r="BR132" s="214"/>
      <c r="BS132" s="214"/>
      <c r="BT132" s="214"/>
      <c r="BU132" s="214"/>
      <c r="BV132" s="214"/>
      <c r="BW132" s="214"/>
      <c r="BX132" s="214"/>
      <c r="BY132" s="214"/>
      <c r="BZ132" s="214"/>
      <c r="CA132" s="214"/>
      <c r="CB132" s="214"/>
      <c r="CC132" s="214"/>
      <c r="CD132" s="214"/>
      <c r="CE132" s="214"/>
      <c r="CF132" s="214"/>
      <c r="CG132" s="214"/>
      <c r="CH132" s="214"/>
      <c r="CI132" s="214"/>
      <c r="CJ132" s="214"/>
      <c r="CK132" s="214"/>
      <c r="CL132" s="214"/>
      <c r="CM132" s="214"/>
      <c r="CN132" s="214"/>
      <c r="CO132" s="214"/>
      <c r="CP132" s="214"/>
      <c r="CQ132" s="214"/>
      <c r="CR132" s="214"/>
      <c r="CS132" s="214"/>
      <c r="CT132" s="214"/>
      <c r="CU132" s="214"/>
      <c r="CV132" s="214"/>
      <c r="CW132" s="214"/>
      <c r="CX132" s="214"/>
      <c r="CY132" s="214"/>
      <c r="CZ132" s="214"/>
      <c r="DA132" s="214"/>
      <c r="DB132" s="214"/>
      <c r="DC132" s="214"/>
      <c r="DD132" s="214"/>
      <c r="DE132" s="214"/>
      <c r="DF132" s="214"/>
      <c r="DG132" s="214"/>
      <c r="DH132" s="214"/>
      <c r="DI132" s="214"/>
      <c r="DJ132" s="214"/>
      <c r="DK132" s="214"/>
      <c r="DL132" s="214"/>
      <c r="DM132" s="214"/>
      <c r="DN132" s="214"/>
      <c r="DO132" s="214"/>
      <c r="DP132" s="214"/>
      <c r="DQ132" s="214"/>
      <c r="DR132" s="214"/>
      <c r="DS132" s="214"/>
      <c r="DT132" s="214"/>
      <c r="DU132" s="214"/>
      <c r="DV132" s="214"/>
      <c r="DW132" s="214"/>
      <c r="DX132" s="214"/>
      <c r="DY132" s="214"/>
      <c r="DZ132" s="214"/>
      <c r="EA132" s="214"/>
      <c r="EB132" s="214"/>
      <c r="EC132" s="214"/>
      <c r="ED132" s="214"/>
      <c r="EE132" s="214"/>
      <c r="EF132" s="214"/>
      <c r="EG132" s="214"/>
      <c r="EH132" s="214"/>
      <c r="EI132" s="214"/>
      <c r="EJ132" s="214"/>
      <c r="EK132" s="214"/>
      <c r="EL132" s="214"/>
      <c r="EM132" s="214"/>
      <c r="EN132" s="214"/>
      <c r="EO132" s="214"/>
      <c r="EP132" s="214"/>
      <c r="EQ132" s="214"/>
      <c r="ER132" s="214"/>
      <c r="ES132" s="214"/>
      <c r="ET132" s="214"/>
      <c r="EU132" s="214"/>
      <c r="EV132" s="214"/>
      <c r="EW132" s="214"/>
      <c r="EX132" s="214"/>
      <c r="EY132" s="214"/>
      <c r="EZ132" s="214"/>
      <c r="FA132" s="214"/>
      <c r="FB132" s="214"/>
      <c r="FC132" s="214"/>
      <c r="FD132" s="214"/>
      <c r="FE132" s="214"/>
      <c r="FF132" s="214"/>
      <c r="FG132" s="214"/>
      <c r="FH132" s="214"/>
      <c r="FI132" s="214"/>
      <c r="FJ132" s="214"/>
      <c r="FK132" s="214"/>
      <c r="FL132" s="214"/>
      <c r="FM132" s="214"/>
      <c r="FN132" s="214"/>
      <c r="FO132" s="214"/>
      <c r="FP132" s="214"/>
      <c r="FQ132" s="214"/>
      <c r="FR132" s="214"/>
      <c r="FS132" s="214"/>
      <c r="FT132" s="214"/>
      <c r="FU132" s="214"/>
      <c r="FV132" s="214"/>
      <c r="FW132" s="214"/>
      <c r="FX132" s="214"/>
      <c r="FY132" s="214"/>
      <c r="FZ132" s="214"/>
      <c r="GA132" s="214"/>
      <c r="GB132" s="214"/>
      <c r="GC132" s="214"/>
      <c r="GD132" s="214"/>
      <c r="GE132" s="214"/>
      <c r="GF132" s="214"/>
      <c r="GG132" s="214"/>
      <c r="GH132" s="214"/>
      <c r="GI132" s="214"/>
      <c r="GJ132" s="214"/>
      <c r="GK132" s="214"/>
      <c r="GL132" s="214"/>
      <c r="GM132" s="214"/>
      <c r="GN132" s="214"/>
      <c r="GO132" s="214"/>
      <c r="GP132" s="214"/>
      <c r="GQ132" s="214"/>
      <c r="GR132" s="214"/>
      <c r="GS132" s="214"/>
      <c r="GT132" s="214"/>
      <c r="GU132" s="214"/>
      <c r="GV132" s="214"/>
      <c r="GW132" s="214"/>
      <c r="GX132" s="214"/>
      <c r="GY132" s="214"/>
      <c r="GZ132" s="214"/>
      <c r="HA132" s="214"/>
      <c r="HB132" s="214"/>
      <c r="HC132" s="214"/>
      <c r="HD132" s="214"/>
      <c r="HE132" s="214"/>
      <c r="HF132" s="214"/>
      <c r="HG132" s="214"/>
      <c r="HH132" s="214"/>
      <c r="HI132" s="214"/>
    </row>
    <row r="133" spans="1:217" s="219" customFormat="1" ht="15" x14ac:dyDescent="0.2">
      <c r="A133" s="220"/>
      <c r="B133" s="220"/>
      <c r="C133" s="220"/>
      <c r="D133" s="220"/>
      <c r="E133" s="220"/>
      <c r="G133" s="218"/>
      <c r="H133" s="217"/>
      <c r="I133" s="217"/>
      <c r="J133" s="217"/>
      <c r="K133" s="217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  <c r="AA133" s="214"/>
      <c r="AB133" s="214"/>
      <c r="AC133" s="214"/>
      <c r="AD133" s="214"/>
      <c r="AE133" s="214"/>
      <c r="AF133" s="214"/>
      <c r="AG133" s="214"/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  <c r="BI133" s="214"/>
      <c r="BJ133" s="214"/>
      <c r="BK133" s="214"/>
      <c r="BL133" s="214"/>
      <c r="BM133" s="214"/>
      <c r="BN133" s="214"/>
      <c r="BO133" s="214"/>
      <c r="BP133" s="214"/>
      <c r="BQ133" s="214"/>
      <c r="BR133" s="214"/>
      <c r="BS133" s="214"/>
      <c r="BT133" s="214"/>
      <c r="BU133" s="214"/>
      <c r="BV133" s="214"/>
      <c r="BW133" s="214"/>
      <c r="BX133" s="214"/>
      <c r="BY133" s="214"/>
      <c r="BZ133" s="214"/>
      <c r="CA133" s="214"/>
      <c r="CB133" s="214"/>
      <c r="CC133" s="214"/>
      <c r="CD133" s="214"/>
      <c r="CE133" s="214"/>
      <c r="CF133" s="214"/>
      <c r="CG133" s="214"/>
      <c r="CH133" s="214"/>
      <c r="CI133" s="214"/>
      <c r="CJ133" s="214"/>
      <c r="CK133" s="214"/>
      <c r="CL133" s="214"/>
      <c r="CM133" s="214"/>
      <c r="CN133" s="214"/>
      <c r="CO133" s="214"/>
      <c r="CP133" s="214"/>
      <c r="CQ133" s="214"/>
      <c r="CR133" s="214"/>
      <c r="CS133" s="214"/>
      <c r="CT133" s="214"/>
      <c r="CU133" s="214"/>
      <c r="CV133" s="214"/>
      <c r="CW133" s="214"/>
      <c r="CX133" s="214"/>
      <c r="CY133" s="214"/>
      <c r="CZ133" s="214"/>
      <c r="DA133" s="214"/>
      <c r="DB133" s="214"/>
      <c r="DC133" s="214"/>
      <c r="DD133" s="214"/>
      <c r="DE133" s="214"/>
      <c r="DF133" s="214"/>
      <c r="DG133" s="214"/>
      <c r="DH133" s="214"/>
      <c r="DI133" s="214"/>
      <c r="DJ133" s="214"/>
      <c r="DK133" s="214"/>
      <c r="DL133" s="214"/>
      <c r="DM133" s="214"/>
      <c r="DN133" s="214"/>
      <c r="DO133" s="214"/>
      <c r="DP133" s="214"/>
      <c r="DQ133" s="214"/>
      <c r="DR133" s="214"/>
      <c r="DS133" s="214"/>
      <c r="DT133" s="214"/>
      <c r="DU133" s="214"/>
      <c r="DV133" s="214"/>
      <c r="DW133" s="214"/>
      <c r="DX133" s="214"/>
      <c r="DY133" s="214"/>
      <c r="DZ133" s="214"/>
      <c r="EA133" s="214"/>
      <c r="EB133" s="214"/>
      <c r="EC133" s="214"/>
      <c r="ED133" s="214"/>
      <c r="EE133" s="214"/>
      <c r="EF133" s="214"/>
      <c r="EG133" s="214"/>
      <c r="EH133" s="214"/>
      <c r="EI133" s="214"/>
      <c r="EJ133" s="214"/>
      <c r="EK133" s="214"/>
      <c r="EL133" s="214"/>
      <c r="EM133" s="214"/>
      <c r="EN133" s="214"/>
      <c r="EO133" s="214"/>
      <c r="EP133" s="214"/>
      <c r="EQ133" s="214"/>
      <c r="ER133" s="214"/>
      <c r="ES133" s="214"/>
      <c r="ET133" s="214"/>
      <c r="EU133" s="214"/>
      <c r="EV133" s="214"/>
      <c r="EW133" s="214"/>
      <c r="EX133" s="214"/>
      <c r="EY133" s="214"/>
      <c r="EZ133" s="214"/>
      <c r="FA133" s="214"/>
      <c r="FB133" s="214"/>
      <c r="FC133" s="214"/>
      <c r="FD133" s="214"/>
      <c r="FE133" s="214"/>
      <c r="FF133" s="214"/>
      <c r="FG133" s="214"/>
      <c r="FH133" s="214"/>
      <c r="FI133" s="214"/>
      <c r="FJ133" s="214"/>
      <c r="FK133" s="214"/>
      <c r="FL133" s="214"/>
      <c r="FM133" s="214"/>
      <c r="FN133" s="214"/>
      <c r="FO133" s="214"/>
      <c r="FP133" s="214"/>
      <c r="FQ133" s="214"/>
      <c r="FR133" s="214"/>
      <c r="FS133" s="214"/>
      <c r="FT133" s="214"/>
      <c r="FU133" s="214"/>
      <c r="FV133" s="214"/>
      <c r="FW133" s="214"/>
      <c r="FX133" s="214"/>
      <c r="FY133" s="214"/>
      <c r="FZ133" s="214"/>
      <c r="GA133" s="214"/>
      <c r="GB133" s="214"/>
      <c r="GC133" s="214"/>
      <c r="GD133" s="214"/>
      <c r="GE133" s="214"/>
      <c r="GF133" s="214"/>
      <c r="GG133" s="214"/>
      <c r="GH133" s="214"/>
      <c r="GI133" s="214"/>
      <c r="GJ133" s="214"/>
      <c r="GK133" s="214"/>
      <c r="GL133" s="214"/>
      <c r="GM133" s="214"/>
      <c r="GN133" s="214"/>
      <c r="GO133" s="214"/>
      <c r="GP133" s="214"/>
      <c r="GQ133" s="214"/>
      <c r="GR133" s="214"/>
      <c r="GS133" s="214"/>
      <c r="GT133" s="214"/>
      <c r="GU133" s="214"/>
      <c r="GV133" s="214"/>
      <c r="GW133" s="214"/>
      <c r="GX133" s="214"/>
      <c r="GY133" s="214"/>
      <c r="GZ133" s="214"/>
      <c r="HA133" s="214"/>
      <c r="HB133" s="214"/>
      <c r="HC133" s="214"/>
      <c r="HD133" s="214"/>
      <c r="HE133" s="214"/>
      <c r="HF133" s="214"/>
      <c r="HG133" s="214"/>
      <c r="HH133" s="214"/>
      <c r="HI133" s="214"/>
    </row>
    <row r="134" spans="1:217" ht="15.75" x14ac:dyDescent="0.2">
      <c r="A134" s="220"/>
      <c r="B134" s="222"/>
      <c r="C134" s="220"/>
      <c r="D134" s="220"/>
      <c r="E134" s="220"/>
    </row>
    <row r="135" spans="1:217" ht="15" x14ac:dyDescent="0.2">
      <c r="A135" s="223"/>
      <c r="B135" s="223"/>
      <c r="C135" s="223"/>
      <c r="D135" s="223"/>
      <c r="E135" s="223"/>
      <c r="G135" s="224"/>
      <c r="H135" s="219"/>
      <c r="I135" s="219"/>
      <c r="J135" s="219"/>
      <c r="K135" s="219"/>
    </row>
    <row r="136" spans="1:217" ht="15" x14ac:dyDescent="0.2">
      <c r="A136" s="223"/>
      <c r="B136" s="223"/>
      <c r="C136" s="223"/>
      <c r="D136" s="223"/>
      <c r="E136" s="223"/>
      <c r="G136" s="223"/>
      <c r="H136" s="219"/>
      <c r="I136" s="219"/>
      <c r="J136" s="219"/>
      <c r="K136" s="219"/>
    </row>
    <row r="137" spans="1:217" ht="15" x14ac:dyDescent="0.2">
      <c r="A137" s="223"/>
      <c r="B137" s="223"/>
      <c r="C137" s="223"/>
      <c r="D137" s="223"/>
      <c r="E137" s="223"/>
      <c r="G137" s="224"/>
      <c r="H137" s="219"/>
      <c r="I137" s="219"/>
      <c r="J137" s="219"/>
      <c r="K137" s="219"/>
    </row>
    <row r="138" spans="1:217" ht="15" x14ac:dyDescent="0.2">
      <c r="A138" s="223"/>
      <c r="B138" s="223"/>
      <c r="C138" s="223"/>
      <c r="D138" s="223"/>
      <c r="E138" s="223"/>
      <c r="G138" s="223"/>
      <c r="H138" s="219"/>
      <c r="I138" s="219"/>
      <c r="J138" s="219"/>
      <c r="K138" s="219"/>
    </row>
    <row r="139" spans="1:217" ht="15" x14ac:dyDescent="0.2">
      <c r="A139" s="223"/>
      <c r="B139" s="223"/>
      <c r="C139" s="223"/>
      <c r="D139" s="223"/>
      <c r="E139" s="223"/>
      <c r="G139" s="223"/>
      <c r="H139" s="219"/>
      <c r="I139" s="219"/>
      <c r="J139" s="219"/>
      <c r="K139" s="219"/>
    </row>
    <row r="140" spans="1:217" ht="15" x14ac:dyDescent="0.2">
      <c r="A140" s="223"/>
      <c r="B140" s="223"/>
      <c r="C140" s="223"/>
      <c r="D140" s="223"/>
      <c r="E140" s="223"/>
      <c r="G140" s="223"/>
      <c r="H140" s="219"/>
      <c r="I140" s="219"/>
      <c r="J140" s="219"/>
      <c r="K140" s="219"/>
    </row>
    <row r="141" spans="1:217" ht="15" x14ac:dyDescent="0.2">
      <c r="A141" s="223"/>
      <c r="B141" s="223"/>
      <c r="C141" s="223"/>
      <c r="D141" s="223"/>
      <c r="E141" s="223"/>
      <c r="G141" s="224"/>
      <c r="H141" s="219"/>
      <c r="I141" s="219"/>
      <c r="J141" s="219"/>
      <c r="K141" s="219"/>
    </row>
    <row r="142" spans="1:217" ht="15" x14ac:dyDescent="0.2">
      <c r="A142" s="223"/>
      <c r="B142" s="223"/>
      <c r="C142" s="223"/>
      <c r="D142" s="223"/>
      <c r="E142" s="223"/>
      <c r="G142" s="224"/>
      <c r="H142" s="219"/>
      <c r="I142" s="219"/>
      <c r="J142" s="219"/>
      <c r="K142" s="219"/>
    </row>
    <row r="143" spans="1:217" ht="15" x14ac:dyDescent="0.2">
      <c r="A143" s="223"/>
      <c r="B143" s="223"/>
      <c r="C143" s="223"/>
      <c r="D143" s="223"/>
      <c r="E143" s="223"/>
      <c r="G143" s="224"/>
      <c r="H143" s="219"/>
      <c r="I143" s="219"/>
      <c r="J143" s="219"/>
      <c r="K143" s="219"/>
    </row>
    <row r="144" spans="1:217" ht="15" x14ac:dyDescent="0.2">
      <c r="A144" s="223"/>
      <c r="B144" s="223"/>
      <c r="C144" s="223"/>
      <c r="D144" s="223"/>
      <c r="E144" s="223"/>
      <c r="G144" s="223"/>
      <c r="H144" s="219"/>
      <c r="I144" s="219"/>
      <c r="J144" s="219"/>
      <c r="K144" s="219"/>
    </row>
    <row r="145" spans="1:11" ht="15" x14ac:dyDescent="0.2">
      <c r="A145" s="223"/>
      <c r="B145" s="223"/>
      <c r="C145" s="223"/>
      <c r="D145" s="223"/>
      <c r="E145" s="223"/>
      <c r="G145" s="223"/>
      <c r="H145" s="219"/>
      <c r="I145" s="219"/>
      <c r="J145" s="219"/>
      <c r="K145" s="219"/>
    </row>
    <row r="146" spans="1:11" ht="15" x14ac:dyDescent="0.2">
      <c r="A146" s="223"/>
      <c r="B146" s="223"/>
      <c r="C146" s="223"/>
      <c r="D146" s="223"/>
      <c r="E146" s="223"/>
      <c r="G146" s="224"/>
      <c r="H146" s="219"/>
      <c r="I146" s="219"/>
      <c r="J146" s="219"/>
      <c r="K146" s="219"/>
    </row>
    <row r="147" spans="1:11" ht="15" x14ac:dyDescent="0.2">
      <c r="A147" s="223"/>
      <c r="B147" s="223"/>
      <c r="C147" s="223"/>
      <c r="D147" s="223"/>
      <c r="E147" s="223"/>
      <c r="G147" s="223"/>
      <c r="H147" s="219"/>
      <c r="I147" s="219"/>
      <c r="J147" s="219"/>
      <c r="K147" s="219"/>
    </row>
    <row r="148" spans="1:11" ht="15" x14ac:dyDescent="0.2">
      <c r="A148" s="220"/>
      <c r="B148" s="223"/>
      <c r="C148" s="220"/>
      <c r="D148" s="220"/>
      <c r="E148" s="220"/>
      <c r="G148" s="224"/>
    </row>
    <row r="149" spans="1:11" ht="15.75" x14ac:dyDescent="0.2">
      <c r="A149" s="220"/>
      <c r="B149" s="222"/>
      <c r="C149" s="220"/>
      <c r="D149" s="220"/>
      <c r="E149" s="220"/>
      <c r="F149" s="220"/>
      <c r="G149" s="220"/>
      <c r="H149" s="220"/>
      <c r="I149" s="220"/>
      <c r="J149" s="220"/>
      <c r="K149" s="220"/>
    </row>
    <row r="150" spans="1:11" ht="15" x14ac:dyDescent="0.2">
      <c r="A150" s="220"/>
      <c r="B150" s="220"/>
      <c r="C150" s="220"/>
      <c r="D150" s="220"/>
      <c r="E150" s="220"/>
    </row>
    <row r="151" spans="1:11" ht="12.75" x14ac:dyDescent="0.2">
      <c r="A151" s="220"/>
      <c r="B151" s="220"/>
      <c r="C151" s="220"/>
      <c r="D151" s="220"/>
      <c r="E151" s="220"/>
      <c r="F151" s="220"/>
      <c r="G151" s="220"/>
      <c r="H151" s="220"/>
      <c r="I151" s="220"/>
      <c r="J151" s="220"/>
      <c r="K151" s="220"/>
    </row>
    <row r="152" spans="1:11" ht="15.75" x14ac:dyDescent="0.2">
      <c r="A152" s="220"/>
      <c r="B152" s="222"/>
      <c r="C152" s="220"/>
      <c r="D152" s="220"/>
      <c r="E152" s="220"/>
    </row>
    <row r="153" spans="1:11" ht="15.75" x14ac:dyDescent="0.2">
      <c r="A153" s="220"/>
      <c r="B153" s="222"/>
      <c r="C153" s="220"/>
      <c r="D153" s="220"/>
      <c r="E153" s="220"/>
    </row>
    <row r="154" spans="1:11" ht="15" x14ac:dyDescent="0.2">
      <c r="A154" s="223"/>
      <c r="B154" s="223"/>
      <c r="C154" s="223"/>
      <c r="D154" s="223"/>
      <c r="E154" s="223"/>
      <c r="G154" s="224"/>
      <c r="H154" s="219"/>
      <c r="I154" s="219"/>
      <c r="J154" s="219"/>
      <c r="K154" s="219"/>
    </row>
    <row r="155" spans="1:11" ht="15" x14ac:dyDescent="0.2">
      <c r="A155" s="223"/>
      <c r="B155" s="223"/>
      <c r="C155" s="223"/>
      <c r="D155" s="223"/>
      <c r="E155" s="223"/>
      <c r="G155" s="223"/>
      <c r="H155" s="219"/>
      <c r="I155" s="219"/>
      <c r="J155" s="219"/>
      <c r="K155" s="219"/>
    </row>
    <row r="156" spans="1:11" ht="15" x14ac:dyDescent="0.2">
      <c r="A156" s="223"/>
      <c r="B156" s="223"/>
      <c r="C156" s="223"/>
      <c r="D156" s="223"/>
      <c r="E156" s="223"/>
      <c r="G156" s="224"/>
      <c r="H156" s="219"/>
      <c r="I156" s="219"/>
      <c r="J156" s="219"/>
      <c r="K156" s="219"/>
    </row>
    <row r="157" spans="1:11" ht="15" x14ac:dyDescent="0.2">
      <c r="A157" s="223"/>
      <c r="B157" s="223"/>
      <c r="C157" s="223"/>
      <c r="D157" s="223"/>
      <c r="E157" s="223"/>
      <c r="G157" s="223"/>
      <c r="H157" s="219"/>
      <c r="I157" s="219"/>
      <c r="J157" s="219"/>
      <c r="K157" s="219"/>
    </row>
    <row r="158" spans="1:11" ht="15" x14ac:dyDescent="0.2">
      <c r="A158" s="223"/>
      <c r="B158" s="223"/>
      <c r="C158" s="223"/>
      <c r="D158" s="223"/>
      <c r="E158" s="223"/>
      <c r="G158" s="224"/>
      <c r="H158" s="219"/>
      <c r="I158" s="219"/>
      <c r="J158" s="219"/>
      <c r="K158" s="219"/>
    </row>
    <row r="159" spans="1:11" ht="15" x14ac:dyDescent="0.2">
      <c r="A159" s="220"/>
      <c r="B159" s="223"/>
      <c r="C159" s="220"/>
      <c r="D159" s="220"/>
      <c r="E159" s="220"/>
      <c r="G159" s="224"/>
      <c r="H159" s="219"/>
      <c r="I159" s="219"/>
      <c r="J159" s="219"/>
      <c r="K159" s="219"/>
    </row>
    <row r="160" spans="1:11" ht="15.75" x14ac:dyDescent="0.2">
      <c r="A160" s="220"/>
      <c r="B160" s="222"/>
      <c r="C160" s="220"/>
      <c r="D160" s="220"/>
      <c r="E160" s="220"/>
      <c r="G160" s="224"/>
      <c r="H160" s="219"/>
      <c r="I160" s="219"/>
      <c r="J160" s="219"/>
      <c r="K160" s="219"/>
    </row>
    <row r="161" spans="1:11" ht="15" x14ac:dyDescent="0.2">
      <c r="A161" s="223"/>
      <c r="B161" s="223"/>
      <c r="C161" s="223"/>
      <c r="D161" s="223"/>
      <c r="E161" s="223"/>
      <c r="G161" s="224"/>
      <c r="H161" s="219"/>
      <c r="I161" s="219"/>
      <c r="J161" s="219"/>
      <c r="K161" s="219"/>
    </row>
    <row r="162" spans="1:11" ht="15" x14ac:dyDescent="0.2">
      <c r="A162" s="223"/>
      <c r="B162" s="223"/>
      <c r="C162" s="223"/>
      <c r="D162" s="223"/>
      <c r="E162" s="223"/>
      <c r="G162" s="223"/>
      <c r="H162" s="219"/>
      <c r="I162" s="219"/>
      <c r="J162" s="219"/>
      <c r="K162" s="219"/>
    </row>
    <row r="163" spans="1:11" ht="15" x14ac:dyDescent="0.2">
      <c r="A163" s="223"/>
      <c r="B163" s="223"/>
      <c r="C163" s="223"/>
      <c r="D163" s="223"/>
      <c r="E163" s="223"/>
      <c r="G163" s="224"/>
      <c r="H163" s="219"/>
      <c r="I163" s="219"/>
      <c r="J163" s="219"/>
      <c r="K163" s="219"/>
    </row>
    <row r="164" spans="1:11" ht="15" x14ac:dyDescent="0.2">
      <c r="A164" s="223"/>
      <c r="B164" s="223"/>
      <c r="C164" s="223"/>
      <c r="D164" s="223"/>
      <c r="E164" s="223"/>
      <c r="G164" s="223"/>
      <c r="H164" s="219"/>
      <c r="I164" s="219"/>
      <c r="J164" s="219"/>
      <c r="K164" s="219"/>
    </row>
    <row r="165" spans="1:11" ht="15" x14ac:dyDescent="0.2">
      <c r="A165" s="223"/>
      <c r="B165" s="223"/>
      <c r="C165" s="223"/>
      <c r="D165" s="223"/>
      <c r="E165" s="223"/>
      <c r="G165" s="223"/>
      <c r="H165" s="219"/>
      <c r="I165" s="219"/>
      <c r="J165" s="219"/>
      <c r="K165" s="219"/>
    </row>
    <row r="166" spans="1:11" ht="15" x14ac:dyDescent="0.2">
      <c r="A166" s="220"/>
      <c r="B166" s="223"/>
      <c r="C166" s="220"/>
      <c r="D166" s="220"/>
      <c r="E166" s="220"/>
    </row>
    <row r="167" spans="1:11" ht="15.75" x14ac:dyDescent="0.2">
      <c r="A167" s="220"/>
      <c r="B167" s="222"/>
      <c r="C167" s="220"/>
      <c r="D167" s="220"/>
      <c r="E167" s="220"/>
      <c r="F167" s="220"/>
      <c r="G167" s="220"/>
      <c r="H167" s="220"/>
      <c r="I167" s="220"/>
      <c r="J167" s="220"/>
      <c r="K167" s="220"/>
    </row>
    <row r="168" spans="1:11" ht="15" x14ac:dyDescent="0.2">
      <c r="A168" s="220"/>
      <c r="B168" s="220"/>
      <c r="C168" s="220"/>
      <c r="D168" s="220"/>
      <c r="E168" s="220"/>
    </row>
    <row r="169" spans="1:11" ht="15" x14ac:dyDescent="0.2">
      <c r="A169" s="220"/>
      <c r="B169" s="220"/>
      <c r="C169" s="220"/>
      <c r="D169" s="220"/>
      <c r="E169" s="220"/>
    </row>
    <row r="170" spans="1:11" ht="15" x14ac:dyDescent="0.2">
      <c r="A170" s="220"/>
      <c r="B170" s="220"/>
      <c r="C170" s="220"/>
      <c r="D170" s="220"/>
      <c r="E170" s="220"/>
    </row>
    <row r="171" spans="1:11" ht="15" x14ac:dyDescent="0.2">
      <c r="A171" s="220"/>
      <c r="B171" s="220"/>
      <c r="C171" s="220"/>
      <c r="D171" s="220"/>
      <c r="E171" s="220"/>
    </row>
    <row r="172" spans="1:11" ht="15" x14ac:dyDescent="0.2">
      <c r="A172" s="220"/>
      <c r="B172" s="220"/>
      <c r="C172" s="220"/>
      <c r="D172" s="220"/>
      <c r="E172" s="220"/>
    </row>
    <row r="173" spans="1:11" ht="15" x14ac:dyDescent="0.2">
      <c r="A173" s="220"/>
      <c r="B173" s="220"/>
      <c r="C173" s="220"/>
      <c r="D173" s="220"/>
      <c r="E173" s="220"/>
    </row>
    <row r="174" spans="1:11" ht="15" x14ac:dyDescent="0.2">
      <c r="A174" s="220"/>
      <c r="B174" s="221"/>
      <c r="C174" s="220"/>
      <c r="D174" s="220"/>
      <c r="E174" s="220"/>
    </row>
    <row r="175" spans="1:11" ht="15" x14ac:dyDescent="0.2">
      <c r="A175" s="220"/>
      <c r="B175" s="220"/>
      <c r="C175" s="220"/>
      <c r="D175" s="220"/>
      <c r="E175" s="220"/>
    </row>
    <row r="176" spans="1:11" ht="15" x14ac:dyDescent="0.2">
      <c r="A176" s="220"/>
      <c r="B176" s="220"/>
      <c r="C176" s="220"/>
      <c r="D176" s="220"/>
      <c r="E176" s="220"/>
    </row>
    <row r="177" spans="1:217" ht="15" x14ac:dyDescent="0.2">
      <c r="A177" s="220"/>
      <c r="B177" s="220"/>
      <c r="C177" s="220"/>
      <c r="D177" s="220"/>
      <c r="E177" s="220"/>
    </row>
    <row r="178" spans="1:217" ht="15" x14ac:dyDescent="0.2">
      <c r="A178" s="220"/>
      <c r="B178" s="220"/>
      <c r="C178" s="220"/>
      <c r="D178" s="220"/>
      <c r="E178" s="220"/>
    </row>
    <row r="179" spans="1:217" ht="15" x14ac:dyDescent="0.2">
      <c r="A179" s="220"/>
      <c r="B179" s="220"/>
      <c r="C179" s="220"/>
      <c r="D179" s="220"/>
      <c r="E179" s="220"/>
    </row>
    <row r="180" spans="1:217" ht="15" x14ac:dyDescent="0.2">
      <c r="A180" s="220"/>
      <c r="B180" s="220"/>
      <c r="C180" s="220"/>
      <c r="D180" s="220"/>
      <c r="E180" s="220"/>
    </row>
    <row r="181" spans="1:217" ht="15" x14ac:dyDescent="0.2">
      <c r="A181" s="220"/>
      <c r="B181" s="220"/>
      <c r="C181" s="220"/>
      <c r="D181" s="220"/>
      <c r="E181" s="220"/>
    </row>
    <row r="182" spans="1:217" s="219" customFormat="1" ht="15" x14ac:dyDescent="0.2">
      <c r="A182" s="220"/>
      <c r="B182" s="220"/>
      <c r="C182" s="220"/>
      <c r="D182" s="220"/>
      <c r="E182" s="220"/>
      <c r="G182" s="218"/>
      <c r="H182" s="217"/>
      <c r="I182" s="217"/>
      <c r="J182" s="217"/>
      <c r="K182" s="217"/>
      <c r="L182" s="214"/>
      <c r="M182" s="214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14"/>
      <c r="Y182" s="214"/>
      <c r="Z182" s="214"/>
      <c r="AA182" s="214"/>
      <c r="AB182" s="214"/>
      <c r="AC182" s="214"/>
      <c r="AD182" s="214"/>
      <c r="AE182" s="214"/>
      <c r="AF182" s="214"/>
      <c r="AG182" s="214"/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  <c r="BI182" s="214"/>
      <c r="BJ182" s="214"/>
      <c r="BK182" s="214"/>
      <c r="BL182" s="214"/>
      <c r="BM182" s="214"/>
      <c r="BN182" s="214"/>
      <c r="BO182" s="214"/>
      <c r="BP182" s="214"/>
      <c r="BQ182" s="214"/>
      <c r="BR182" s="214"/>
      <c r="BS182" s="214"/>
      <c r="BT182" s="214"/>
      <c r="BU182" s="214"/>
      <c r="BV182" s="214"/>
      <c r="BW182" s="214"/>
      <c r="BX182" s="214"/>
      <c r="BY182" s="214"/>
      <c r="BZ182" s="214"/>
      <c r="CA182" s="214"/>
      <c r="CB182" s="214"/>
      <c r="CC182" s="214"/>
      <c r="CD182" s="214"/>
      <c r="CE182" s="214"/>
      <c r="CF182" s="214"/>
      <c r="CG182" s="214"/>
      <c r="CH182" s="214"/>
      <c r="CI182" s="214"/>
      <c r="CJ182" s="214"/>
      <c r="CK182" s="214"/>
      <c r="CL182" s="214"/>
      <c r="CM182" s="214"/>
      <c r="CN182" s="214"/>
      <c r="CO182" s="214"/>
      <c r="CP182" s="214"/>
      <c r="CQ182" s="214"/>
      <c r="CR182" s="214"/>
      <c r="CS182" s="214"/>
      <c r="CT182" s="214"/>
      <c r="CU182" s="214"/>
      <c r="CV182" s="214"/>
      <c r="CW182" s="214"/>
      <c r="CX182" s="214"/>
      <c r="CY182" s="214"/>
      <c r="CZ182" s="214"/>
      <c r="DA182" s="214"/>
      <c r="DB182" s="214"/>
      <c r="DC182" s="214"/>
      <c r="DD182" s="214"/>
      <c r="DE182" s="214"/>
      <c r="DF182" s="214"/>
      <c r="DG182" s="214"/>
      <c r="DH182" s="214"/>
      <c r="DI182" s="214"/>
      <c r="DJ182" s="214"/>
      <c r="DK182" s="214"/>
      <c r="DL182" s="214"/>
      <c r="DM182" s="214"/>
      <c r="DN182" s="214"/>
      <c r="DO182" s="214"/>
      <c r="DP182" s="214"/>
      <c r="DQ182" s="214"/>
      <c r="DR182" s="214"/>
      <c r="DS182" s="214"/>
      <c r="DT182" s="214"/>
      <c r="DU182" s="214"/>
      <c r="DV182" s="214"/>
      <c r="DW182" s="214"/>
      <c r="DX182" s="214"/>
      <c r="DY182" s="214"/>
      <c r="DZ182" s="214"/>
      <c r="EA182" s="214"/>
      <c r="EB182" s="214"/>
      <c r="EC182" s="214"/>
      <c r="ED182" s="214"/>
      <c r="EE182" s="214"/>
      <c r="EF182" s="214"/>
      <c r="EG182" s="214"/>
      <c r="EH182" s="214"/>
      <c r="EI182" s="214"/>
      <c r="EJ182" s="214"/>
      <c r="EK182" s="214"/>
      <c r="EL182" s="214"/>
      <c r="EM182" s="214"/>
      <c r="EN182" s="214"/>
      <c r="EO182" s="214"/>
      <c r="EP182" s="214"/>
      <c r="EQ182" s="214"/>
      <c r="ER182" s="214"/>
      <c r="ES182" s="214"/>
      <c r="ET182" s="214"/>
      <c r="EU182" s="214"/>
      <c r="EV182" s="214"/>
      <c r="EW182" s="214"/>
      <c r="EX182" s="214"/>
      <c r="EY182" s="214"/>
      <c r="EZ182" s="214"/>
      <c r="FA182" s="214"/>
      <c r="FB182" s="214"/>
      <c r="FC182" s="214"/>
      <c r="FD182" s="214"/>
      <c r="FE182" s="214"/>
      <c r="FF182" s="214"/>
      <c r="FG182" s="214"/>
      <c r="FH182" s="214"/>
      <c r="FI182" s="214"/>
      <c r="FJ182" s="214"/>
      <c r="FK182" s="214"/>
      <c r="FL182" s="214"/>
      <c r="FM182" s="214"/>
      <c r="FN182" s="214"/>
      <c r="FO182" s="214"/>
      <c r="FP182" s="214"/>
      <c r="FQ182" s="214"/>
      <c r="FR182" s="214"/>
      <c r="FS182" s="214"/>
      <c r="FT182" s="214"/>
      <c r="FU182" s="214"/>
      <c r="FV182" s="214"/>
      <c r="FW182" s="214"/>
      <c r="FX182" s="214"/>
      <c r="FY182" s="214"/>
      <c r="FZ182" s="214"/>
      <c r="GA182" s="214"/>
      <c r="GB182" s="214"/>
      <c r="GC182" s="214"/>
      <c r="GD182" s="214"/>
      <c r="GE182" s="214"/>
      <c r="GF182" s="214"/>
      <c r="GG182" s="214"/>
      <c r="GH182" s="214"/>
      <c r="GI182" s="214"/>
      <c r="GJ182" s="214"/>
      <c r="GK182" s="214"/>
      <c r="GL182" s="214"/>
      <c r="GM182" s="214"/>
      <c r="GN182" s="214"/>
      <c r="GO182" s="214"/>
      <c r="GP182" s="214"/>
      <c r="GQ182" s="214"/>
      <c r="GR182" s="214"/>
      <c r="GS182" s="214"/>
      <c r="GT182" s="214"/>
      <c r="GU182" s="214"/>
      <c r="GV182" s="214"/>
      <c r="GW182" s="214"/>
      <c r="GX182" s="214"/>
      <c r="GY182" s="214"/>
      <c r="GZ182" s="214"/>
      <c r="HA182" s="214"/>
      <c r="HB182" s="214"/>
      <c r="HC182" s="214"/>
      <c r="HD182" s="214"/>
      <c r="HE182" s="214"/>
      <c r="HF182" s="214"/>
      <c r="HG182" s="214"/>
      <c r="HH182" s="214"/>
      <c r="HI182" s="214"/>
    </row>
    <row r="183" spans="1:217" s="219" customFormat="1" ht="15" x14ac:dyDescent="0.2">
      <c r="A183" s="220"/>
      <c r="B183" s="220"/>
      <c r="C183" s="220"/>
      <c r="D183" s="220"/>
      <c r="E183" s="220"/>
      <c r="G183" s="218"/>
      <c r="H183" s="217"/>
      <c r="I183" s="217"/>
      <c r="J183" s="217"/>
      <c r="K183" s="217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  <c r="AA183" s="214"/>
      <c r="AB183" s="214"/>
      <c r="AC183" s="214"/>
      <c r="AD183" s="214"/>
      <c r="AE183" s="214"/>
      <c r="AF183" s="214"/>
      <c r="AG183" s="214"/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  <c r="BI183" s="214"/>
      <c r="BJ183" s="214"/>
      <c r="BK183" s="214"/>
      <c r="BL183" s="214"/>
      <c r="BM183" s="214"/>
      <c r="BN183" s="214"/>
      <c r="BO183" s="214"/>
      <c r="BP183" s="214"/>
      <c r="BQ183" s="214"/>
      <c r="BR183" s="214"/>
      <c r="BS183" s="214"/>
      <c r="BT183" s="214"/>
      <c r="BU183" s="214"/>
      <c r="BV183" s="214"/>
      <c r="BW183" s="214"/>
      <c r="BX183" s="214"/>
      <c r="BY183" s="214"/>
      <c r="BZ183" s="214"/>
      <c r="CA183" s="214"/>
      <c r="CB183" s="214"/>
      <c r="CC183" s="214"/>
      <c r="CD183" s="214"/>
      <c r="CE183" s="214"/>
      <c r="CF183" s="214"/>
      <c r="CG183" s="214"/>
      <c r="CH183" s="214"/>
      <c r="CI183" s="214"/>
      <c r="CJ183" s="214"/>
      <c r="CK183" s="214"/>
      <c r="CL183" s="214"/>
      <c r="CM183" s="214"/>
      <c r="CN183" s="214"/>
      <c r="CO183" s="214"/>
      <c r="CP183" s="214"/>
      <c r="CQ183" s="214"/>
      <c r="CR183" s="214"/>
      <c r="CS183" s="214"/>
      <c r="CT183" s="214"/>
      <c r="CU183" s="214"/>
      <c r="CV183" s="214"/>
      <c r="CW183" s="214"/>
      <c r="CX183" s="214"/>
      <c r="CY183" s="214"/>
      <c r="CZ183" s="214"/>
      <c r="DA183" s="214"/>
      <c r="DB183" s="214"/>
      <c r="DC183" s="214"/>
      <c r="DD183" s="214"/>
      <c r="DE183" s="214"/>
      <c r="DF183" s="214"/>
      <c r="DG183" s="214"/>
      <c r="DH183" s="214"/>
      <c r="DI183" s="214"/>
      <c r="DJ183" s="214"/>
      <c r="DK183" s="214"/>
      <c r="DL183" s="214"/>
      <c r="DM183" s="214"/>
      <c r="DN183" s="214"/>
      <c r="DO183" s="214"/>
      <c r="DP183" s="214"/>
      <c r="DQ183" s="214"/>
      <c r="DR183" s="214"/>
      <c r="DS183" s="214"/>
      <c r="DT183" s="214"/>
      <c r="DU183" s="214"/>
      <c r="DV183" s="214"/>
      <c r="DW183" s="214"/>
      <c r="DX183" s="214"/>
      <c r="DY183" s="214"/>
      <c r="DZ183" s="214"/>
      <c r="EA183" s="214"/>
      <c r="EB183" s="214"/>
      <c r="EC183" s="214"/>
      <c r="ED183" s="214"/>
      <c r="EE183" s="214"/>
      <c r="EF183" s="214"/>
      <c r="EG183" s="214"/>
      <c r="EH183" s="214"/>
      <c r="EI183" s="214"/>
      <c r="EJ183" s="214"/>
      <c r="EK183" s="214"/>
      <c r="EL183" s="214"/>
      <c r="EM183" s="214"/>
      <c r="EN183" s="214"/>
      <c r="EO183" s="214"/>
      <c r="EP183" s="214"/>
      <c r="EQ183" s="214"/>
      <c r="ER183" s="214"/>
      <c r="ES183" s="214"/>
      <c r="ET183" s="214"/>
      <c r="EU183" s="214"/>
      <c r="EV183" s="214"/>
      <c r="EW183" s="214"/>
      <c r="EX183" s="214"/>
      <c r="EY183" s="214"/>
      <c r="EZ183" s="214"/>
      <c r="FA183" s="214"/>
      <c r="FB183" s="214"/>
      <c r="FC183" s="214"/>
      <c r="FD183" s="214"/>
      <c r="FE183" s="214"/>
      <c r="FF183" s="214"/>
      <c r="FG183" s="214"/>
      <c r="FH183" s="214"/>
      <c r="FI183" s="214"/>
      <c r="FJ183" s="214"/>
      <c r="FK183" s="214"/>
      <c r="FL183" s="214"/>
      <c r="FM183" s="214"/>
      <c r="FN183" s="214"/>
      <c r="FO183" s="214"/>
      <c r="FP183" s="214"/>
      <c r="FQ183" s="214"/>
      <c r="FR183" s="214"/>
      <c r="FS183" s="214"/>
      <c r="FT183" s="214"/>
      <c r="FU183" s="214"/>
      <c r="FV183" s="214"/>
      <c r="FW183" s="214"/>
      <c r="FX183" s="214"/>
      <c r="FY183" s="214"/>
      <c r="FZ183" s="214"/>
      <c r="GA183" s="214"/>
      <c r="GB183" s="214"/>
      <c r="GC183" s="214"/>
      <c r="GD183" s="214"/>
      <c r="GE183" s="214"/>
      <c r="GF183" s="214"/>
      <c r="GG183" s="214"/>
      <c r="GH183" s="214"/>
      <c r="GI183" s="214"/>
      <c r="GJ183" s="214"/>
      <c r="GK183" s="214"/>
      <c r="GL183" s="214"/>
      <c r="GM183" s="214"/>
      <c r="GN183" s="214"/>
      <c r="GO183" s="214"/>
      <c r="GP183" s="214"/>
      <c r="GQ183" s="214"/>
      <c r="GR183" s="214"/>
      <c r="GS183" s="214"/>
      <c r="GT183" s="214"/>
      <c r="GU183" s="214"/>
      <c r="GV183" s="214"/>
      <c r="GW183" s="214"/>
      <c r="GX183" s="214"/>
      <c r="GY183" s="214"/>
      <c r="GZ183" s="214"/>
      <c r="HA183" s="214"/>
      <c r="HB183" s="214"/>
      <c r="HC183" s="214"/>
      <c r="HD183" s="214"/>
      <c r="HE183" s="214"/>
      <c r="HF183" s="214"/>
      <c r="HG183" s="214"/>
      <c r="HH183" s="214"/>
      <c r="HI183" s="214"/>
    </row>
    <row r="184" spans="1:217" s="219" customFormat="1" ht="15" x14ac:dyDescent="0.2">
      <c r="A184" s="220"/>
      <c r="B184" s="220"/>
      <c r="C184" s="220"/>
      <c r="D184" s="220"/>
      <c r="E184" s="220"/>
      <c r="G184" s="218"/>
      <c r="H184" s="217"/>
      <c r="I184" s="217"/>
      <c r="J184" s="217"/>
      <c r="K184" s="217"/>
      <c r="L184" s="214"/>
      <c r="M184" s="214"/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14"/>
      <c r="Y184" s="214"/>
      <c r="Z184" s="214"/>
      <c r="AA184" s="214"/>
      <c r="AB184" s="214"/>
      <c r="AC184" s="214"/>
      <c r="AD184" s="214"/>
      <c r="AE184" s="214"/>
      <c r="AF184" s="214"/>
      <c r="AG184" s="214"/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  <c r="BI184" s="214"/>
      <c r="BJ184" s="214"/>
      <c r="BK184" s="214"/>
      <c r="BL184" s="214"/>
      <c r="BM184" s="214"/>
      <c r="BN184" s="214"/>
      <c r="BO184" s="214"/>
      <c r="BP184" s="214"/>
      <c r="BQ184" s="214"/>
      <c r="BR184" s="214"/>
      <c r="BS184" s="214"/>
      <c r="BT184" s="214"/>
      <c r="BU184" s="214"/>
      <c r="BV184" s="214"/>
      <c r="BW184" s="214"/>
      <c r="BX184" s="214"/>
      <c r="BY184" s="214"/>
      <c r="BZ184" s="214"/>
      <c r="CA184" s="214"/>
      <c r="CB184" s="214"/>
      <c r="CC184" s="214"/>
      <c r="CD184" s="214"/>
      <c r="CE184" s="214"/>
      <c r="CF184" s="214"/>
      <c r="CG184" s="214"/>
      <c r="CH184" s="214"/>
      <c r="CI184" s="214"/>
      <c r="CJ184" s="214"/>
      <c r="CK184" s="214"/>
      <c r="CL184" s="214"/>
      <c r="CM184" s="214"/>
      <c r="CN184" s="214"/>
      <c r="CO184" s="214"/>
      <c r="CP184" s="214"/>
      <c r="CQ184" s="214"/>
      <c r="CR184" s="214"/>
      <c r="CS184" s="214"/>
      <c r="CT184" s="214"/>
      <c r="CU184" s="214"/>
      <c r="CV184" s="214"/>
      <c r="CW184" s="214"/>
      <c r="CX184" s="214"/>
      <c r="CY184" s="214"/>
      <c r="CZ184" s="214"/>
      <c r="DA184" s="214"/>
      <c r="DB184" s="214"/>
      <c r="DC184" s="214"/>
      <c r="DD184" s="214"/>
      <c r="DE184" s="214"/>
      <c r="DF184" s="214"/>
      <c r="DG184" s="214"/>
      <c r="DH184" s="214"/>
      <c r="DI184" s="214"/>
      <c r="DJ184" s="214"/>
      <c r="DK184" s="214"/>
      <c r="DL184" s="214"/>
      <c r="DM184" s="214"/>
      <c r="DN184" s="214"/>
      <c r="DO184" s="214"/>
      <c r="DP184" s="214"/>
      <c r="DQ184" s="214"/>
      <c r="DR184" s="214"/>
      <c r="DS184" s="214"/>
      <c r="DT184" s="214"/>
      <c r="DU184" s="214"/>
      <c r="DV184" s="214"/>
      <c r="DW184" s="214"/>
      <c r="DX184" s="214"/>
      <c r="DY184" s="214"/>
      <c r="DZ184" s="214"/>
      <c r="EA184" s="214"/>
      <c r="EB184" s="214"/>
      <c r="EC184" s="214"/>
      <c r="ED184" s="214"/>
      <c r="EE184" s="214"/>
      <c r="EF184" s="214"/>
      <c r="EG184" s="214"/>
      <c r="EH184" s="214"/>
      <c r="EI184" s="214"/>
      <c r="EJ184" s="214"/>
      <c r="EK184" s="214"/>
      <c r="EL184" s="214"/>
      <c r="EM184" s="214"/>
      <c r="EN184" s="214"/>
      <c r="EO184" s="214"/>
      <c r="EP184" s="214"/>
      <c r="EQ184" s="214"/>
      <c r="ER184" s="214"/>
      <c r="ES184" s="214"/>
      <c r="ET184" s="214"/>
      <c r="EU184" s="214"/>
      <c r="EV184" s="214"/>
      <c r="EW184" s="214"/>
      <c r="EX184" s="214"/>
      <c r="EY184" s="214"/>
      <c r="EZ184" s="214"/>
      <c r="FA184" s="214"/>
      <c r="FB184" s="214"/>
      <c r="FC184" s="214"/>
      <c r="FD184" s="214"/>
      <c r="FE184" s="214"/>
      <c r="FF184" s="214"/>
      <c r="FG184" s="214"/>
      <c r="FH184" s="214"/>
      <c r="FI184" s="214"/>
      <c r="FJ184" s="214"/>
      <c r="FK184" s="214"/>
      <c r="FL184" s="214"/>
      <c r="FM184" s="214"/>
      <c r="FN184" s="214"/>
      <c r="FO184" s="214"/>
      <c r="FP184" s="214"/>
      <c r="FQ184" s="214"/>
      <c r="FR184" s="214"/>
      <c r="FS184" s="214"/>
      <c r="FT184" s="214"/>
      <c r="FU184" s="214"/>
      <c r="FV184" s="214"/>
      <c r="FW184" s="214"/>
      <c r="FX184" s="214"/>
      <c r="FY184" s="214"/>
      <c r="FZ184" s="214"/>
      <c r="GA184" s="214"/>
      <c r="GB184" s="214"/>
      <c r="GC184" s="214"/>
      <c r="GD184" s="214"/>
      <c r="GE184" s="214"/>
      <c r="GF184" s="214"/>
      <c r="GG184" s="214"/>
      <c r="GH184" s="214"/>
      <c r="GI184" s="214"/>
      <c r="GJ184" s="214"/>
      <c r="GK184" s="214"/>
      <c r="GL184" s="214"/>
      <c r="GM184" s="214"/>
      <c r="GN184" s="214"/>
      <c r="GO184" s="214"/>
      <c r="GP184" s="214"/>
      <c r="GQ184" s="214"/>
      <c r="GR184" s="214"/>
      <c r="GS184" s="214"/>
      <c r="GT184" s="214"/>
      <c r="GU184" s="214"/>
      <c r="GV184" s="214"/>
      <c r="GW184" s="214"/>
      <c r="GX184" s="214"/>
      <c r="GY184" s="214"/>
      <c r="GZ184" s="214"/>
      <c r="HA184" s="214"/>
      <c r="HB184" s="214"/>
      <c r="HC184" s="214"/>
      <c r="HD184" s="214"/>
      <c r="HE184" s="214"/>
      <c r="HF184" s="214"/>
      <c r="HG184" s="214"/>
      <c r="HH184" s="214"/>
      <c r="HI184" s="214"/>
    </row>
    <row r="185" spans="1:217" s="219" customFormat="1" ht="15" x14ac:dyDescent="0.2">
      <c r="A185" s="220"/>
      <c r="B185" s="220"/>
      <c r="C185" s="220"/>
      <c r="D185" s="220"/>
      <c r="E185" s="220"/>
      <c r="G185" s="218"/>
      <c r="H185" s="217"/>
      <c r="I185" s="217"/>
      <c r="J185" s="217"/>
      <c r="K185" s="217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  <c r="AA185" s="214"/>
      <c r="AB185" s="214"/>
      <c r="AC185" s="214"/>
      <c r="AD185" s="214"/>
      <c r="AE185" s="214"/>
      <c r="AF185" s="214"/>
      <c r="AG185" s="214"/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  <c r="BI185" s="214"/>
      <c r="BJ185" s="214"/>
      <c r="BK185" s="214"/>
      <c r="BL185" s="214"/>
      <c r="BM185" s="214"/>
      <c r="BN185" s="214"/>
      <c r="BO185" s="214"/>
      <c r="BP185" s="214"/>
      <c r="BQ185" s="214"/>
      <c r="BR185" s="214"/>
      <c r="BS185" s="214"/>
      <c r="BT185" s="214"/>
      <c r="BU185" s="214"/>
      <c r="BV185" s="214"/>
      <c r="BW185" s="214"/>
      <c r="BX185" s="214"/>
      <c r="BY185" s="214"/>
      <c r="BZ185" s="214"/>
      <c r="CA185" s="214"/>
      <c r="CB185" s="214"/>
      <c r="CC185" s="214"/>
      <c r="CD185" s="214"/>
      <c r="CE185" s="214"/>
      <c r="CF185" s="214"/>
      <c r="CG185" s="214"/>
      <c r="CH185" s="214"/>
      <c r="CI185" s="214"/>
      <c r="CJ185" s="214"/>
      <c r="CK185" s="214"/>
      <c r="CL185" s="214"/>
      <c r="CM185" s="214"/>
      <c r="CN185" s="214"/>
      <c r="CO185" s="214"/>
      <c r="CP185" s="214"/>
      <c r="CQ185" s="214"/>
      <c r="CR185" s="214"/>
      <c r="CS185" s="214"/>
      <c r="CT185" s="214"/>
      <c r="CU185" s="214"/>
      <c r="CV185" s="214"/>
      <c r="CW185" s="214"/>
      <c r="CX185" s="214"/>
      <c r="CY185" s="214"/>
      <c r="CZ185" s="214"/>
      <c r="DA185" s="214"/>
      <c r="DB185" s="214"/>
      <c r="DC185" s="214"/>
      <c r="DD185" s="214"/>
      <c r="DE185" s="214"/>
      <c r="DF185" s="214"/>
      <c r="DG185" s="214"/>
      <c r="DH185" s="214"/>
      <c r="DI185" s="214"/>
      <c r="DJ185" s="214"/>
      <c r="DK185" s="214"/>
      <c r="DL185" s="214"/>
      <c r="DM185" s="214"/>
      <c r="DN185" s="214"/>
      <c r="DO185" s="214"/>
      <c r="DP185" s="214"/>
      <c r="DQ185" s="214"/>
      <c r="DR185" s="214"/>
      <c r="DS185" s="214"/>
      <c r="DT185" s="214"/>
      <c r="DU185" s="214"/>
      <c r="DV185" s="214"/>
      <c r="DW185" s="214"/>
      <c r="DX185" s="214"/>
      <c r="DY185" s="214"/>
      <c r="DZ185" s="214"/>
      <c r="EA185" s="214"/>
      <c r="EB185" s="214"/>
      <c r="EC185" s="214"/>
      <c r="ED185" s="214"/>
      <c r="EE185" s="214"/>
      <c r="EF185" s="214"/>
      <c r="EG185" s="214"/>
      <c r="EH185" s="214"/>
      <c r="EI185" s="214"/>
      <c r="EJ185" s="214"/>
      <c r="EK185" s="214"/>
      <c r="EL185" s="214"/>
      <c r="EM185" s="214"/>
      <c r="EN185" s="214"/>
      <c r="EO185" s="214"/>
      <c r="EP185" s="214"/>
      <c r="EQ185" s="214"/>
      <c r="ER185" s="214"/>
      <c r="ES185" s="214"/>
      <c r="ET185" s="214"/>
      <c r="EU185" s="214"/>
      <c r="EV185" s="214"/>
      <c r="EW185" s="214"/>
      <c r="EX185" s="214"/>
      <c r="EY185" s="214"/>
      <c r="EZ185" s="214"/>
      <c r="FA185" s="214"/>
      <c r="FB185" s="214"/>
      <c r="FC185" s="214"/>
      <c r="FD185" s="214"/>
      <c r="FE185" s="214"/>
      <c r="FF185" s="214"/>
      <c r="FG185" s="214"/>
      <c r="FH185" s="214"/>
      <c r="FI185" s="214"/>
      <c r="FJ185" s="214"/>
      <c r="FK185" s="214"/>
      <c r="FL185" s="214"/>
      <c r="FM185" s="214"/>
      <c r="FN185" s="214"/>
      <c r="FO185" s="214"/>
      <c r="FP185" s="214"/>
      <c r="FQ185" s="214"/>
      <c r="FR185" s="214"/>
      <c r="FS185" s="214"/>
      <c r="FT185" s="214"/>
      <c r="FU185" s="214"/>
      <c r="FV185" s="214"/>
      <c r="FW185" s="214"/>
      <c r="FX185" s="214"/>
      <c r="FY185" s="214"/>
      <c r="FZ185" s="214"/>
      <c r="GA185" s="214"/>
      <c r="GB185" s="214"/>
      <c r="GC185" s="214"/>
      <c r="GD185" s="214"/>
      <c r="GE185" s="214"/>
      <c r="GF185" s="214"/>
      <c r="GG185" s="214"/>
      <c r="GH185" s="214"/>
      <c r="GI185" s="214"/>
      <c r="GJ185" s="214"/>
      <c r="GK185" s="214"/>
      <c r="GL185" s="214"/>
      <c r="GM185" s="214"/>
      <c r="GN185" s="214"/>
      <c r="GO185" s="214"/>
      <c r="GP185" s="214"/>
      <c r="GQ185" s="214"/>
      <c r="GR185" s="214"/>
      <c r="GS185" s="214"/>
      <c r="GT185" s="214"/>
      <c r="GU185" s="214"/>
      <c r="GV185" s="214"/>
      <c r="GW185" s="214"/>
      <c r="GX185" s="214"/>
      <c r="GY185" s="214"/>
      <c r="GZ185" s="214"/>
      <c r="HA185" s="214"/>
      <c r="HB185" s="214"/>
      <c r="HC185" s="214"/>
      <c r="HD185" s="214"/>
      <c r="HE185" s="214"/>
      <c r="HF185" s="214"/>
      <c r="HG185" s="214"/>
      <c r="HH185" s="214"/>
      <c r="HI185" s="214"/>
    </row>
    <row r="186" spans="1:217" s="219" customFormat="1" ht="15" x14ac:dyDescent="0.2">
      <c r="A186" s="220"/>
      <c r="B186" s="220"/>
      <c r="C186" s="220"/>
      <c r="D186" s="220"/>
      <c r="E186" s="220"/>
      <c r="G186" s="218"/>
      <c r="H186" s="217"/>
      <c r="I186" s="217"/>
      <c r="J186" s="217"/>
      <c r="K186" s="217"/>
      <c r="L186" s="214"/>
      <c r="M186" s="214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  <c r="AA186" s="214"/>
      <c r="AB186" s="214"/>
      <c r="AC186" s="214"/>
      <c r="AD186" s="214"/>
      <c r="AE186" s="214"/>
      <c r="AF186" s="214"/>
      <c r="AG186" s="214"/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  <c r="BI186" s="214"/>
      <c r="BJ186" s="214"/>
      <c r="BK186" s="214"/>
      <c r="BL186" s="214"/>
      <c r="BM186" s="214"/>
      <c r="BN186" s="214"/>
      <c r="BO186" s="214"/>
      <c r="BP186" s="214"/>
      <c r="BQ186" s="214"/>
      <c r="BR186" s="214"/>
      <c r="BS186" s="214"/>
      <c r="BT186" s="214"/>
      <c r="BU186" s="214"/>
      <c r="BV186" s="214"/>
      <c r="BW186" s="214"/>
      <c r="BX186" s="214"/>
      <c r="BY186" s="214"/>
      <c r="BZ186" s="214"/>
      <c r="CA186" s="214"/>
      <c r="CB186" s="214"/>
      <c r="CC186" s="214"/>
      <c r="CD186" s="214"/>
      <c r="CE186" s="214"/>
      <c r="CF186" s="214"/>
      <c r="CG186" s="214"/>
      <c r="CH186" s="214"/>
      <c r="CI186" s="214"/>
      <c r="CJ186" s="214"/>
      <c r="CK186" s="214"/>
      <c r="CL186" s="214"/>
      <c r="CM186" s="214"/>
      <c r="CN186" s="214"/>
      <c r="CO186" s="214"/>
      <c r="CP186" s="214"/>
      <c r="CQ186" s="214"/>
      <c r="CR186" s="214"/>
      <c r="CS186" s="214"/>
      <c r="CT186" s="214"/>
      <c r="CU186" s="214"/>
      <c r="CV186" s="214"/>
      <c r="CW186" s="214"/>
      <c r="CX186" s="214"/>
      <c r="CY186" s="214"/>
      <c r="CZ186" s="214"/>
      <c r="DA186" s="214"/>
      <c r="DB186" s="214"/>
      <c r="DC186" s="214"/>
      <c r="DD186" s="214"/>
      <c r="DE186" s="214"/>
      <c r="DF186" s="214"/>
      <c r="DG186" s="214"/>
      <c r="DH186" s="214"/>
      <c r="DI186" s="214"/>
      <c r="DJ186" s="214"/>
      <c r="DK186" s="214"/>
      <c r="DL186" s="214"/>
      <c r="DM186" s="214"/>
      <c r="DN186" s="214"/>
      <c r="DO186" s="214"/>
      <c r="DP186" s="214"/>
      <c r="DQ186" s="214"/>
      <c r="DR186" s="214"/>
      <c r="DS186" s="214"/>
      <c r="DT186" s="214"/>
      <c r="DU186" s="214"/>
      <c r="DV186" s="214"/>
      <c r="DW186" s="214"/>
      <c r="DX186" s="214"/>
      <c r="DY186" s="214"/>
      <c r="DZ186" s="214"/>
      <c r="EA186" s="214"/>
      <c r="EB186" s="214"/>
      <c r="EC186" s="214"/>
      <c r="ED186" s="214"/>
      <c r="EE186" s="214"/>
      <c r="EF186" s="214"/>
      <c r="EG186" s="214"/>
      <c r="EH186" s="214"/>
      <c r="EI186" s="214"/>
      <c r="EJ186" s="214"/>
      <c r="EK186" s="214"/>
      <c r="EL186" s="214"/>
      <c r="EM186" s="214"/>
      <c r="EN186" s="214"/>
      <c r="EO186" s="214"/>
      <c r="EP186" s="214"/>
      <c r="EQ186" s="214"/>
      <c r="ER186" s="214"/>
      <c r="ES186" s="214"/>
      <c r="ET186" s="214"/>
      <c r="EU186" s="214"/>
      <c r="EV186" s="214"/>
      <c r="EW186" s="214"/>
      <c r="EX186" s="214"/>
      <c r="EY186" s="214"/>
      <c r="EZ186" s="214"/>
      <c r="FA186" s="214"/>
      <c r="FB186" s="214"/>
      <c r="FC186" s="214"/>
      <c r="FD186" s="214"/>
      <c r="FE186" s="214"/>
      <c r="FF186" s="214"/>
      <c r="FG186" s="214"/>
      <c r="FH186" s="214"/>
      <c r="FI186" s="214"/>
      <c r="FJ186" s="214"/>
      <c r="FK186" s="214"/>
      <c r="FL186" s="214"/>
      <c r="FM186" s="214"/>
      <c r="FN186" s="214"/>
      <c r="FO186" s="214"/>
      <c r="FP186" s="214"/>
      <c r="FQ186" s="214"/>
      <c r="FR186" s="214"/>
      <c r="FS186" s="214"/>
      <c r="FT186" s="214"/>
      <c r="FU186" s="214"/>
      <c r="FV186" s="214"/>
      <c r="FW186" s="214"/>
      <c r="FX186" s="214"/>
      <c r="FY186" s="214"/>
      <c r="FZ186" s="214"/>
      <c r="GA186" s="214"/>
      <c r="GB186" s="214"/>
      <c r="GC186" s="214"/>
      <c r="GD186" s="214"/>
      <c r="GE186" s="214"/>
      <c r="GF186" s="214"/>
      <c r="GG186" s="214"/>
      <c r="GH186" s="214"/>
      <c r="GI186" s="214"/>
      <c r="GJ186" s="214"/>
      <c r="GK186" s="214"/>
      <c r="GL186" s="214"/>
      <c r="GM186" s="214"/>
      <c r="GN186" s="214"/>
      <c r="GO186" s="214"/>
      <c r="GP186" s="214"/>
      <c r="GQ186" s="214"/>
      <c r="GR186" s="214"/>
      <c r="GS186" s="214"/>
      <c r="GT186" s="214"/>
      <c r="GU186" s="214"/>
      <c r="GV186" s="214"/>
      <c r="GW186" s="214"/>
      <c r="GX186" s="214"/>
      <c r="GY186" s="214"/>
      <c r="GZ186" s="214"/>
      <c r="HA186" s="214"/>
      <c r="HB186" s="214"/>
      <c r="HC186" s="214"/>
      <c r="HD186" s="214"/>
      <c r="HE186" s="214"/>
      <c r="HF186" s="214"/>
      <c r="HG186" s="214"/>
      <c r="HH186" s="214"/>
      <c r="HI186" s="214"/>
    </row>
    <row r="187" spans="1:217" s="219" customFormat="1" ht="15" x14ac:dyDescent="0.2">
      <c r="A187" s="220"/>
      <c r="B187" s="220"/>
      <c r="C187" s="220"/>
      <c r="D187" s="220"/>
      <c r="E187" s="220"/>
      <c r="G187" s="218"/>
      <c r="H187" s="217"/>
      <c r="I187" s="217"/>
      <c r="J187" s="217"/>
      <c r="K187" s="217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  <c r="AA187" s="214"/>
      <c r="AB187" s="214"/>
      <c r="AC187" s="214"/>
      <c r="AD187" s="214"/>
      <c r="AE187" s="214"/>
      <c r="AF187" s="214"/>
      <c r="AG187" s="214"/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  <c r="BI187" s="214"/>
      <c r="BJ187" s="214"/>
      <c r="BK187" s="214"/>
      <c r="BL187" s="214"/>
      <c r="BM187" s="214"/>
      <c r="BN187" s="214"/>
      <c r="BO187" s="214"/>
      <c r="BP187" s="214"/>
      <c r="BQ187" s="214"/>
      <c r="BR187" s="214"/>
      <c r="BS187" s="214"/>
      <c r="BT187" s="214"/>
      <c r="BU187" s="214"/>
      <c r="BV187" s="214"/>
      <c r="BW187" s="214"/>
      <c r="BX187" s="214"/>
      <c r="BY187" s="214"/>
      <c r="BZ187" s="214"/>
      <c r="CA187" s="214"/>
      <c r="CB187" s="214"/>
      <c r="CC187" s="214"/>
      <c r="CD187" s="214"/>
      <c r="CE187" s="214"/>
      <c r="CF187" s="214"/>
      <c r="CG187" s="214"/>
      <c r="CH187" s="214"/>
      <c r="CI187" s="214"/>
      <c r="CJ187" s="214"/>
      <c r="CK187" s="214"/>
      <c r="CL187" s="214"/>
      <c r="CM187" s="214"/>
      <c r="CN187" s="214"/>
      <c r="CO187" s="214"/>
      <c r="CP187" s="214"/>
      <c r="CQ187" s="214"/>
      <c r="CR187" s="214"/>
      <c r="CS187" s="214"/>
      <c r="CT187" s="214"/>
      <c r="CU187" s="214"/>
      <c r="CV187" s="214"/>
      <c r="CW187" s="214"/>
      <c r="CX187" s="214"/>
      <c r="CY187" s="214"/>
      <c r="CZ187" s="214"/>
      <c r="DA187" s="214"/>
      <c r="DB187" s="214"/>
      <c r="DC187" s="214"/>
      <c r="DD187" s="214"/>
      <c r="DE187" s="214"/>
      <c r="DF187" s="214"/>
      <c r="DG187" s="214"/>
      <c r="DH187" s="214"/>
      <c r="DI187" s="214"/>
      <c r="DJ187" s="214"/>
      <c r="DK187" s="214"/>
      <c r="DL187" s="214"/>
      <c r="DM187" s="214"/>
      <c r="DN187" s="214"/>
      <c r="DO187" s="214"/>
      <c r="DP187" s="214"/>
      <c r="DQ187" s="214"/>
      <c r="DR187" s="214"/>
      <c r="DS187" s="214"/>
      <c r="DT187" s="214"/>
      <c r="DU187" s="214"/>
      <c r="DV187" s="214"/>
      <c r="DW187" s="214"/>
      <c r="DX187" s="214"/>
      <c r="DY187" s="214"/>
      <c r="DZ187" s="214"/>
      <c r="EA187" s="214"/>
      <c r="EB187" s="214"/>
      <c r="EC187" s="214"/>
      <c r="ED187" s="214"/>
      <c r="EE187" s="214"/>
      <c r="EF187" s="214"/>
      <c r="EG187" s="214"/>
      <c r="EH187" s="214"/>
      <c r="EI187" s="214"/>
      <c r="EJ187" s="214"/>
      <c r="EK187" s="214"/>
      <c r="EL187" s="214"/>
      <c r="EM187" s="214"/>
      <c r="EN187" s="214"/>
      <c r="EO187" s="214"/>
      <c r="EP187" s="214"/>
      <c r="EQ187" s="214"/>
      <c r="ER187" s="214"/>
      <c r="ES187" s="214"/>
      <c r="ET187" s="214"/>
      <c r="EU187" s="214"/>
      <c r="EV187" s="214"/>
      <c r="EW187" s="214"/>
      <c r="EX187" s="214"/>
      <c r="EY187" s="214"/>
      <c r="EZ187" s="214"/>
      <c r="FA187" s="214"/>
      <c r="FB187" s="214"/>
      <c r="FC187" s="214"/>
      <c r="FD187" s="214"/>
      <c r="FE187" s="214"/>
      <c r="FF187" s="214"/>
      <c r="FG187" s="214"/>
      <c r="FH187" s="214"/>
      <c r="FI187" s="214"/>
      <c r="FJ187" s="214"/>
      <c r="FK187" s="214"/>
      <c r="FL187" s="214"/>
      <c r="FM187" s="214"/>
      <c r="FN187" s="214"/>
      <c r="FO187" s="214"/>
      <c r="FP187" s="214"/>
      <c r="FQ187" s="214"/>
      <c r="FR187" s="214"/>
      <c r="FS187" s="214"/>
      <c r="FT187" s="214"/>
      <c r="FU187" s="214"/>
      <c r="FV187" s="214"/>
      <c r="FW187" s="214"/>
      <c r="FX187" s="214"/>
      <c r="FY187" s="214"/>
      <c r="FZ187" s="214"/>
      <c r="GA187" s="214"/>
      <c r="GB187" s="214"/>
      <c r="GC187" s="214"/>
      <c r="GD187" s="214"/>
      <c r="GE187" s="214"/>
      <c r="GF187" s="214"/>
      <c r="GG187" s="214"/>
      <c r="GH187" s="214"/>
      <c r="GI187" s="214"/>
      <c r="GJ187" s="214"/>
      <c r="GK187" s="214"/>
      <c r="GL187" s="214"/>
      <c r="GM187" s="214"/>
      <c r="GN187" s="214"/>
      <c r="GO187" s="214"/>
      <c r="GP187" s="214"/>
      <c r="GQ187" s="214"/>
      <c r="GR187" s="214"/>
      <c r="GS187" s="214"/>
      <c r="GT187" s="214"/>
      <c r="GU187" s="214"/>
      <c r="GV187" s="214"/>
      <c r="GW187" s="214"/>
      <c r="GX187" s="214"/>
      <c r="GY187" s="214"/>
      <c r="GZ187" s="214"/>
      <c r="HA187" s="214"/>
      <c r="HB187" s="214"/>
      <c r="HC187" s="214"/>
      <c r="HD187" s="214"/>
      <c r="HE187" s="214"/>
      <c r="HF187" s="214"/>
      <c r="HG187" s="214"/>
      <c r="HH187" s="214"/>
      <c r="HI187" s="214"/>
    </row>
    <row r="188" spans="1:217" s="219" customFormat="1" ht="15" x14ac:dyDescent="0.2">
      <c r="A188" s="220"/>
      <c r="B188" s="220"/>
      <c r="C188" s="220"/>
      <c r="D188" s="220"/>
      <c r="E188" s="220"/>
      <c r="G188" s="218"/>
      <c r="H188" s="217"/>
      <c r="I188" s="217"/>
      <c r="J188" s="217"/>
      <c r="K188" s="217"/>
      <c r="L188" s="214"/>
      <c r="M188" s="214"/>
      <c r="N188" s="214"/>
      <c r="O188" s="214"/>
      <c r="P188" s="214"/>
      <c r="Q188" s="214"/>
      <c r="R188" s="214"/>
      <c r="S188" s="214"/>
      <c r="T188" s="214"/>
      <c r="U188" s="214"/>
      <c r="V188" s="214"/>
      <c r="W188" s="214"/>
      <c r="X188" s="214"/>
      <c r="Y188" s="214"/>
      <c r="Z188" s="214"/>
      <c r="AA188" s="214"/>
      <c r="AB188" s="214"/>
      <c r="AC188" s="214"/>
      <c r="AD188" s="214"/>
      <c r="AE188" s="214"/>
      <c r="AF188" s="214"/>
      <c r="AG188" s="214"/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  <c r="BI188" s="214"/>
      <c r="BJ188" s="214"/>
      <c r="BK188" s="214"/>
      <c r="BL188" s="214"/>
      <c r="BM188" s="214"/>
      <c r="BN188" s="214"/>
      <c r="BO188" s="214"/>
      <c r="BP188" s="214"/>
      <c r="BQ188" s="214"/>
      <c r="BR188" s="214"/>
      <c r="BS188" s="214"/>
      <c r="BT188" s="214"/>
      <c r="BU188" s="214"/>
      <c r="BV188" s="214"/>
      <c r="BW188" s="214"/>
      <c r="BX188" s="214"/>
      <c r="BY188" s="214"/>
      <c r="BZ188" s="214"/>
      <c r="CA188" s="214"/>
      <c r="CB188" s="214"/>
      <c r="CC188" s="214"/>
      <c r="CD188" s="214"/>
      <c r="CE188" s="214"/>
      <c r="CF188" s="214"/>
      <c r="CG188" s="214"/>
      <c r="CH188" s="214"/>
      <c r="CI188" s="214"/>
      <c r="CJ188" s="214"/>
      <c r="CK188" s="214"/>
      <c r="CL188" s="214"/>
      <c r="CM188" s="214"/>
      <c r="CN188" s="214"/>
      <c r="CO188" s="214"/>
      <c r="CP188" s="214"/>
      <c r="CQ188" s="214"/>
      <c r="CR188" s="214"/>
      <c r="CS188" s="214"/>
      <c r="CT188" s="214"/>
      <c r="CU188" s="214"/>
      <c r="CV188" s="214"/>
      <c r="CW188" s="214"/>
      <c r="CX188" s="214"/>
      <c r="CY188" s="214"/>
      <c r="CZ188" s="214"/>
      <c r="DA188" s="214"/>
      <c r="DB188" s="214"/>
      <c r="DC188" s="214"/>
      <c r="DD188" s="214"/>
      <c r="DE188" s="214"/>
      <c r="DF188" s="214"/>
      <c r="DG188" s="214"/>
      <c r="DH188" s="214"/>
      <c r="DI188" s="214"/>
      <c r="DJ188" s="214"/>
      <c r="DK188" s="214"/>
      <c r="DL188" s="214"/>
      <c r="DM188" s="214"/>
      <c r="DN188" s="214"/>
      <c r="DO188" s="214"/>
      <c r="DP188" s="214"/>
      <c r="DQ188" s="214"/>
      <c r="DR188" s="214"/>
      <c r="DS188" s="214"/>
      <c r="DT188" s="214"/>
      <c r="DU188" s="214"/>
      <c r="DV188" s="214"/>
      <c r="DW188" s="214"/>
      <c r="DX188" s="214"/>
      <c r="DY188" s="214"/>
      <c r="DZ188" s="214"/>
      <c r="EA188" s="214"/>
      <c r="EB188" s="214"/>
      <c r="EC188" s="214"/>
      <c r="ED188" s="214"/>
      <c r="EE188" s="214"/>
      <c r="EF188" s="214"/>
      <c r="EG188" s="214"/>
      <c r="EH188" s="214"/>
      <c r="EI188" s="214"/>
      <c r="EJ188" s="214"/>
      <c r="EK188" s="214"/>
      <c r="EL188" s="214"/>
      <c r="EM188" s="214"/>
      <c r="EN188" s="214"/>
      <c r="EO188" s="214"/>
      <c r="EP188" s="214"/>
      <c r="EQ188" s="214"/>
      <c r="ER188" s="214"/>
      <c r="ES188" s="214"/>
      <c r="ET188" s="214"/>
      <c r="EU188" s="214"/>
      <c r="EV188" s="214"/>
      <c r="EW188" s="214"/>
      <c r="EX188" s="214"/>
      <c r="EY188" s="214"/>
      <c r="EZ188" s="214"/>
      <c r="FA188" s="214"/>
      <c r="FB188" s="214"/>
      <c r="FC188" s="214"/>
      <c r="FD188" s="214"/>
      <c r="FE188" s="214"/>
      <c r="FF188" s="214"/>
      <c r="FG188" s="214"/>
      <c r="FH188" s="214"/>
      <c r="FI188" s="214"/>
      <c r="FJ188" s="214"/>
      <c r="FK188" s="214"/>
      <c r="FL188" s="214"/>
      <c r="FM188" s="214"/>
      <c r="FN188" s="214"/>
      <c r="FO188" s="214"/>
      <c r="FP188" s="214"/>
      <c r="FQ188" s="214"/>
      <c r="FR188" s="214"/>
      <c r="FS188" s="214"/>
      <c r="FT188" s="214"/>
      <c r="FU188" s="214"/>
      <c r="FV188" s="214"/>
      <c r="FW188" s="214"/>
      <c r="FX188" s="214"/>
      <c r="FY188" s="214"/>
      <c r="FZ188" s="214"/>
      <c r="GA188" s="214"/>
      <c r="GB188" s="214"/>
      <c r="GC188" s="214"/>
      <c r="GD188" s="214"/>
      <c r="GE188" s="214"/>
      <c r="GF188" s="214"/>
      <c r="GG188" s="214"/>
      <c r="GH188" s="214"/>
      <c r="GI188" s="214"/>
      <c r="GJ188" s="214"/>
      <c r="GK188" s="214"/>
      <c r="GL188" s="214"/>
      <c r="GM188" s="214"/>
      <c r="GN188" s="214"/>
      <c r="GO188" s="214"/>
      <c r="GP188" s="214"/>
      <c r="GQ188" s="214"/>
      <c r="GR188" s="214"/>
      <c r="GS188" s="214"/>
      <c r="GT188" s="214"/>
      <c r="GU188" s="214"/>
      <c r="GV188" s="214"/>
      <c r="GW188" s="214"/>
      <c r="GX188" s="214"/>
      <c r="GY188" s="214"/>
      <c r="GZ188" s="214"/>
      <c r="HA188" s="214"/>
      <c r="HB188" s="214"/>
      <c r="HC188" s="214"/>
      <c r="HD188" s="214"/>
      <c r="HE188" s="214"/>
      <c r="HF188" s="214"/>
      <c r="HG188" s="214"/>
      <c r="HH188" s="214"/>
      <c r="HI188" s="214"/>
    </row>
    <row r="189" spans="1:217" s="219" customFormat="1" ht="15" x14ac:dyDescent="0.2">
      <c r="A189" s="220"/>
      <c r="B189" s="220"/>
      <c r="C189" s="220"/>
      <c r="D189" s="220"/>
      <c r="E189" s="220"/>
      <c r="G189" s="218"/>
      <c r="H189" s="217"/>
      <c r="I189" s="217"/>
      <c r="J189" s="217"/>
      <c r="K189" s="217"/>
      <c r="L189" s="214"/>
      <c r="M189" s="214"/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14"/>
      <c r="Y189" s="214"/>
      <c r="Z189" s="214"/>
      <c r="AA189" s="214"/>
      <c r="AB189" s="214"/>
      <c r="AC189" s="214"/>
      <c r="AD189" s="214"/>
      <c r="AE189" s="214"/>
      <c r="AF189" s="214"/>
      <c r="AG189" s="214"/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  <c r="BI189" s="214"/>
      <c r="BJ189" s="214"/>
      <c r="BK189" s="214"/>
      <c r="BL189" s="214"/>
      <c r="BM189" s="214"/>
      <c r="BN189" s="214"/>
      <c r="BO189" s="214"/>
      <c r="BP189" s="214"/>
      <c r="BQ189" s="214"/>
      <c r="BR189" s="214"/>
      <c r="BS189" s="214"/>
      <c r="BT189" s="214"/>
      <c r="BU189" s="214"/>
      <c r="BV189" s="214"/>
      <c r="BW189" s="214"/>
      <c r="BX189" s="214"/>
      <c r="BY189" s="214"/>
      <c r="BZ189" s="214"/>
      <c r="CA189" s="214"/>
      <c r="CB189" s="214"/>
      <c r="CC189" s="214"/>
      <c r="CD189" s="214"/>
      <c r="CE189" s="214"/>
      <c r="CF189" s="214"/>
      <c r="CG189" s="214"/>
      <c r="CH189" s="214"/>
      <c r="CI189" s="214"/>
      <c r="CJ189" s="214"/>
      <c r="CK189" s="214"/>
      <c r="CL189" s="214"/>
      <c r="CM189" s="214"/>
      <c r="CN189" s="214"/>
      <c r="CO189" s="214"/>
      <c r="CP189" s="214"/>
      <c r="CQ189" s="214"/>
      <c r="CR189" s="214"/>
      <c r="CS189" s="214"/>
      <c r="CT189" s="214"/>
      <c r="CU189" s="214"/>
      <c r="CV189" s="214"/>
      <c r="CW189" s="214"/>
      <c r="CX189" s="214"/>
      <c r="CY189" s="214"/>
      <c r="CZ189" s="214"/>
      <c r="DA189" s="214"/>
      <c r="DB189" s="214"/>
      <c r="DC189" s="214"/>
      <c r="DD189" s="214"/>
      <c r="DE189" s="214"/>
      <c r="DF189" s="214"/>
      <c r="DG189" s="214"/>
      <c r="DH189" s="214"/>
      <c r="DI189" s="214"/>
      <c r="DJ189" s="214"/>
      <c r="DK189" s="214"/>
      <c r="DL189" s="214"/>
      <c r="DM189" s="214"/>
      <c r="DN189" s="214"/>
      <c r="DO189" s="214"/>
      <c r="DP189" s="214"/>
      <c r="DQ189" s="214"/>
      <c r="DR189" s="214"/>
      <c r="DS189" s="214"/>
      <c r="DT189" s="214"/>
      <c r="DU189" s="214"/>
      <c r="DV189" s="214"/>
      <c r="DW189" s="214"/>
      <c r="DX189" s="214"/>
      <c r="DY189" s="214"/>
      <c r="DZ189" s="214"/>
      <c r="EA189" s="214"/>
      <c r="EB189" s="214"/>
      <c r="EC189" s="214"/>
      <c r="ED189" s="214"/>
      <c r="EE189" s="214"/>
      <c r="EF189" s="214"/>
      <c r="EG189" s="214"/>
      <c r="EH189" s="214"/>
      <c r="EI189" s="214"/>
      <c r="EJ189" s="214"/>
      <c r="EK189" s="214"/>
      <c r="EL189" s="214"/>
      <c r="EM189" s="214"/>
      <c r="EN189" s="214"/>
      <c r="EO189" s="214"/>
      <c r="EP189" s="214"/>
      <c r="EQ189" s="214"/>
      <c r="ER189" s="214"/>
      <c r="ES189" s="214"/>
      <c r="ET189" s="214"/>
      <c r="EU189" s="214"/>
      <c r="EV189" s="214"/>
      <c r="EW189" s="214"/>
      <c r="EX189" s="214"/>
      <c r="EY189" s="214"/>
      <c r="EZ189" s="214"/>
      <c r="FA189" s="214"/>
      <c r="FB189" s="214"/>
      <c r="FC189" s="214"/>
      <c r="FD189" s="214"/>
      <c r="FE189" s="214"/>
      <c r="FF189" s="214"/>
      <c r="FG189" s="214"/>
      <c r="FH189" s="214"/>
      <c r="FI189" s="214"/>
      <c r="FJ189" s="214"/>
      <c r="FK189" s="214"/>
      <c r="FL189" s="214"/>
      <c r="FM189" s="214"/>
      <c r="FN189" s="214"/>
      <c r="FO189" s="214"/>
      <c r="FP189" s="214"/>
      <c r="FQ189" s="214"/>
      <c r="FR189" s="214"/>
      <c r="FS189" s="214"/>
      <c r="FT189" s="214"/>
      <c r="FU189" s="214"/>
      <c r="FV189" s="214"/>
      <c r="FW189" s="214"/>
      <c r="FX189" s="214"/>
      <c r="FY189" s="214"/>
      <c r="FZ189" s="214"/>
      <c r="GA189" s="214"/>
      <c r="GB189" s="214"/>
      <c r="GC189" s="214"/>
      <c r="GD189" s="214"/>
      <c r="GE189" s="214"/>
      <c r="GF189" s="214"/>
      <c r="GG189" s="214"/>
      <c r="GH189" s="214"/>
      <c r="GI189" s="214"/>
      <c r="GJ189" s="214"/>
      <c r="GK189" s="214"/>
      <c r="GL189" s="214"/>
      <c r="GM189" s="214"/>
      <c r="GN189" s="214"/>
      <c r="GO189" s="214"/>
      <c r="GP189" s="214"/>
      <c r="GQ189" s="214"/>
      <c r="GR189" s="214"/>
      <c r="GS189" s="214"/>
      <c r="GT189" s="214"/>
      <c r="GU189" s="214"/>
      <c r="GV189" s="214"/>
      <c r="GW189" s="214"/>
      <c r="GX189" s="214"/>
      <c r="GY189" s="214"/>
      <c r="GZ189" s="214"/>
      <c r="HA189" s="214"/>
      <c r="HB189" s="214"/>
      <c r="HC189" s="214"/>
      <c r="HD189" s="214"/>
      <c r="HE189" s="214"/>
      <c r="HF189" s="214"/>
      <c r="HG189" s="214"/>
      <c r="HH189" s="214"/>
      <c r="HI189" s="214"/>
    </row>
    <row r="190" spans="1:217" s="219" customFormat="1" ht="15" x14ac:dyDescent="0.2">
      <c r="A190" s="220"/>
      <c r="B190" s="220"/>
      <c r="C190" s="220"/>
      <c r="D190" s="220"/>
      <c r="E190" s="220"/>
      <c r="G190" s="218"/>
      <c r="H190" s="217"/>
      <c r="I190" s="217"/>
      <c r="J190" s="217"/>
      <c r="K190" s="217"/>
      <c r="L190" s="214"/>
      <c r="M190" s="214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14"/>
      <c r="Y190" s="214"/>
      <c r="Z190" s="214"/>
      <c r="AA190" s="214"/>
      <c r="AB190" s="214"/>
      <c r="AC190" s="214"/>
      <c r="AD190" s="214"/>
      <c r="AE190" s="214"/>
      <c r="AF190" s="214"/>
      <c r="AG190" s="214"/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  <c r="BI190" s="214"/>
      <c r="BJ190" s="214"/>
      <c r="BK190" s="214"/>
      <c r="BL190" s="214"/>
      <c r="BM190" s="214"/>
      <c r="BN190" s="214"/>
      <c r="BO190" s="214"/>
      <c r="BP190" s="214"/>
      <c r="BQ190" s="214"/>
      <c r="BR190" s="214"/>
      <c r="BS190" s="214"/>
      <c r="BT190" s="214"/>
      <c r="BU190" s="214"/>
      <c r="BV190" s="214"/>
      <c r="BW190" s="214"/>
      <c r="BX190" s="214"/>
      <c r="BY190" s="214"/>
      <c r="BZ190" s="214"/>
      <c r="CA190" s="214"/>
      <c r="CB190" s="214"/>
      <c r="CC190" s="214"/>
      <c r="CD190" s="214"/>
      <c r="CE190" s="214"/>
      <c r="CF190" s="214"/>
      <c r="CG190" s="214"/>
      <c r="CH190" s="214"/>
      <c r="CI190" s="214"/>
      <c r="CJ190" s="214"/>
      <c r="CK190" s="214"/>
      <c r="CL190" s="214"/>
      <c r="CM190" s="214"/>
      <c r="CN190" s="214"/>
      <c r="CO190" s="214"/>
      <c r="CP190" s="214"/>
      <c r="CQ190" s="214"/>
      <c r="CR190" s="214"/>
      <c r="CS190" s="214"/>
      <c r="CT190" s="214"/>
      <c r="CU190" s="214"/>
      <c r="CV190" s="214"/>
      <c r="CW190" s="214"/>
      <c r="CX190" s="214"/>
      <c r="CY190" s="214"/>
      <c r="CZ190" s="214"/>
      <c r="DA190" s="214"/>
      <c r="DB190" s="214"/>
      <c r="DC190" s="214"/>
      <c r="DD190" s="214"/>
      <c r="DE190" s="214"/>
      <c r="DF190" s="214"/>
      <c r="DG190" s="214"/>
      <c r="DH190" s="214"/>
      <c r="DI190" s="214"/>
      <c r="DJ190" s="214"/>
      <c r="DK190" s="214"/>
      <c r="DL190" s="214"/>
      <c r="DM190" s="214"/>
      <c r="DN190" s="214"/>
      <c r="DO190" s="214"/>
      <c r="DP190" s="214"/>
      <c r="DQ190" s="214"/>
      <c r="DR190" s="214"/>
      <c r="DS190" s="214"/>
      <c r="DT190" s="214"/>
      <c r="DU190" s="214"/>
      <c r="DV190" s="214"/>
      <c r="DW190" s="214"/>
      <c r="DX190" s="214"/>
      <c r="DY190" s="214"/>
      <c r="DZ190" s="214"/>
      <c r="EA190" s="214"/>
      <c r="EB190" s="214"/>
      <c r="EC190" s="214"/>
      <c r="ED190" s="214"/>
      <c r="EE190" s="214"/>
      <c r="EF190" s="214"/>
      <c r="EG190" s="214"/>
      <c r="EH190" s="214"/>
      <c r="EI190" s="214"/>
      <c r="EJ190" s="214"/>
      <c r="EK190" s="214"/>
      <c r="EL190" s="214"/>
      <c r="EM190" s="214"/>
      <c r="EN190" s="214"/>
      <c r="EO190" s="214"/>
      <c r="EP190" s="214"/>
      <c r="EQ190" s="214"/>
      <c r="ER190" s="214"/>
      <c r="ES190" s="214"/>
      <c r="ET190" s="214"/>
      <c r="EU190" s="214"/>
      <c r="EV190" s="214"/>
      <c r="EW190" s="214"/>
      <c r="EX190" s="214"/>
      <c r="EY190" s="214"/>
      <c r="EZ190" s="214"/>
      <c r="FA190" s="214"/>
      <c r="FB190" s="214"/>
      <c r="FC190" s="214"/>
      <c r="FD190" s="214"/>
      <c r="FE190" s="214"/>
      <c r="FF190" s="214"/>
      <c r="FG190" s="214"/>
      <c r="FH190" s="214"/>
      <c r="FI190" s="214"/>
      <c r="FJ190" s="214"/>
      <c r="FK190" s="214"/>
      <c r="FL190" s="214"/>
      <c r="FM190" s="214"/>
      <c r="FN190" s="214"/>
      <c r="FO190" s="214"/>
      <c r="FP190" s="214"/>
      <c r="FQ190" s="214"/>
      <c r="FR190" s="214"/>
      <c r="FS190" s="214"/>
      <c r="FT190" s="214"/>
      <c r="FU190" s="214"/>
      <c r="FV190" s="214"/>
      <c r="FW190" s="214"/>
      <c r="FX190" s="214"/>
      <c r="FY190" s="214"/>
      <c r="FZ190" s="214"/>
      <c r="GA190" s="214"/>
      <c r="GB190" s="214"/>
      <c r="GC190" s="214"/>
      <c r="GD190" s="214"/>
      <c r="GE190" s="214"/>
      <c r="GF190" s="214"/>
      <c r="GG190" s="214"/>
      <c r="GH190" s="214"/>
      <c r="GI190" s="214"/>
      <c r="GJ190" s="214"/>
      <c r="GK190" s="214"/>
      <c r="GL190" s="214"/>
      <c r="GM190" s="214"/>
      <c r="GN190" s="214"/>
      <c r="GO190" s="214"/>
      <c r="GP190" s="214"/>
      <c r="GQ190" s="214"/>
      <c r="GR190" s="214"/>
      <c r="GS190" s="214"/>
      <c r="GT190" s="214"/>
      <c r="GU190" s="214"/>
      <c r="GV190" s="214"/>
      <c r="GW190" s="214"/>
      <c r="GX190" s="214"/>
      <c r="GY190" s="214"/>
      <c r="GZ190" s="214"/>
      <c r="HA190" s="214"/>
      <c r="HB190" s="214"/>
      <c r="HC190" s="214"/>
      <c r="HD190" s="214"/>
      <c r="HE190" s="214"/>
      <c r="HF190" s="214"/>
      <c r="HG190" s="214"/>
      <c r="HH190" s="214"/>
      <c r="HI190" s="214"/>
    </row>
    <row r="191" spans="1:217" s="219" customFormat="1" ht="15" x14ac:dyDescent="0.2">
      <c r="A191" s="220"/>
      <c r="B191" s="220"/>
      <c r="C191" s="220"/>
      <c r="D191" s="220"/>
      <c r="E191" s="220"/>
      <c r="G191" s="218"/>
      <c r="H191" s="217"/>
      <c r="I191" s="217"/>
      <c r="J191" s="217"/>
      <c r="K191" s="217"/>
      <c r="L191" s="214"/>
      <c r="M191" s="214"/>
      <c r="N191" s="214"/>
      <c r="O191" s="214"/>
      <c r="P191" s="214"/>
      <c r="Q191" s="214"/>
      <c r="R191" s="214"/>
      <c r="S191" s="214"/>
      <c r="T191" s="214"/>
      <c r="U191" s="214"/>
      <c r="V191" s="214"/>
      <c r="W191" s="214"/>
      <c r="X191" s="214"/>
      <c r="Y191" s="214"/>
      <c r="Z191" s="214"/>
      <c r="AA191" s="214"/>
      <c r="AB191" s="214"/>
      <c r="AC191" s="214"/>
      <c r="AD191" s="214"/>
      <c r="AE191" s="214"/>
      <c r="AF191" s="214"/>
      <c r="AG191" s="214"/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  <c r="BI191" s="214"/>
      <c r="BJ191" s="214"/>
      <c r="BK191" s="214"/>
      <c r="BL191" s="214"/>
      <c r="BM191" s="214"/>
      <c r="BN191" s="214"/>
      <c r="BO191" s="214"/>
      <c r="BP191" s="214"/>
      <c r="BQ191" s="214"/>
      <c r="BR191" s="214"/>
      <c r="BS191" s="214"/>
      <c r="BT191" s="214"/>
      <c r="BU191" s="214"/>
      <c r="BV191" s="214"/>
      <c r="BW191" s="214"/>
      <c r="BX191" s="214"/>
      <c r="BY191" s="214"/>
      <c r="BZ191" s="214"/>
      <c r="CA191" s="214"/>
      <c r="CB191" s="214"/>
      <c r="CC191" s="214"/>
      <c r="CD191" s="214"/>
      <c r="CE191" s="214"/>
      <c r="CF191" s="214"/>
      <c r="CG191" s="214"/>
      <c r="CH191" s="214"/>
      <c r="CI191" s="214"/>
      <c r="CJ191" s="214"/>
      <c r="CK191" s="214"/>
      <c r="CL191" s="214"/>
      <c r="CM191" s="214"/>
      <c r="CN191" s="214"/>
      <c r="CO191" s="214"/>
      <c r="CP191" s="214"/>
      <c r="CQ191" s="214"/>
      <c r="CR191" s="214"/>
      <c r="CS191" s="214"/>
      <c r="CT191" s="214"/>
      <c r="CU191" s="214"/>
      <c r="CV191" s="214"/>
      <c r="CW191" s="214"/>
      <c r="CX191" s="214"/>
      <c r="CY191" s="214"/>
      <c r="CZ191" s="214"/>
      <c r="DA191" s="214"/>
      <c r="DB191" s="214"/>
      <c r="DC191" s="214"/>
      <c r="DD191" s="214"/>
      <c r="DE191" s="214"/>
      <c r="DF191" s="214"/>
      <c r="DG191" s="214"/>
      <c r="DH191" s="214"/>
      <c r="DI191" s="214"/>
      <c r="DJ191" s="214"/>
      <c r="DK191" s="214"/>
      <c r="DL191" s="214"/>
      <c r="DM191" s="214"/>
      <c r="DN191" s="214"/>
      <c r="DO191" s="214"/>
      <c r="DP191" s="214"/>
      <c r="DQ191" s="214"/>
      <c r="DR191" s="214"/>
      <c r="DS191" s="214"/>
      <c r="DT191" s="214"/>
      <c r="DU191" s="214"/>
      <c r="DV191" s="214"/>
      <c r="DW191" s="214"/>
      <c r="DX191" s="214"/>
      <c r="DY191" s="214"/>
      <c r="DZ191" s="214"/>
      <c r="EA191" s="214"/>
      <c r="EB191" s="214"/>
      <c r="EC191" s="214"/>
      <c r="ED191" s="214"/>
      <c r="EE191" s="214"/>
      <c r="EF191" s="214"/>
      <c r="EG191" s="214"/>
      <c r="EH191" s="214"/>
      <c r="EI191" s="214"/>
      <c r="EJ191" s="214"/>
      <c r="EK191" s="214"/>
      <c r="EL191" s="214"/>
      <c r="EM191" s="214"/>
      <c r="EN191" s="214"/>
      <c r="EO191" s="214"/>
      <c r="EP191" s="214"/>
      <c r="EQ191" s="214"/>
      <c r="ER191" s="214"/>
      <c r="ES191" s="214"/>
      <c r="ET191" s="214"/>
      <c r="EU191" s="214"/>
      <c r="EV191" s="214"/>
      <c r="EW191" s="214"/>
      <c r="EX191" s="214"/>
      <c r="EY191" s="214"/>
      <c r="EZ191" s="214"/>
      <c r="FA191" s="214"/>
      <c r="FB191" s="214"/>
      <c r="FC191" s="214"/>
      <c r="FD191" s="214"/>
      <c r="FE191" s="214"/>
      <c r="FF191" s="214"/>
      <c r="FG191" s="214"/>
      <c r="FH191" s="214"/>
      <c r="FI191" s="214"/>
      <c r="FJ191" s="214"/>
      <c r="FK191" s="214"/>
      <c r="FL191" s="214"/>
      <c r="FM191" s="214"/>
      <c r="FN191" s="214"/>
      <c r="FO191" s="214"/>
      <c r="FP191" s="214"/>
      <c r="FQ191" s="214"/>
      <c r="FR191" s="214"/>
      <c r="FS191" s="214"/>
      <c r="FT191" s="214"/>
      <c r="FU191" s="214"/>
      <c r="FV191" s="214"/>
      <c r="FW191" s="214"/>
      <c r="FX191" s="214"/>
      <c r="FY191" s="214"/>
      <c r="FZ191" s="214"/>
      <c r="GA191" s="214"/>
      <c r="GB191" s="214"/>
      <c r="GC191" s="214"/>
      <c r="GD191" s="214"/>
      <c r="GE191" s="214"/>
      <c r="GF191" s="214"/>
      <c r="GG191" s="214"/>
      <c r="GH191" s="214"/>
      <c r="GI191" s="214"/>
      <c r="GJ191" s="214"/>
      <c r="GK191" s="214"/>
      <c r="GL191" s="214"/>
      <c r="GM191" s="214"/>
      <c r="GN191" s="214"/>
      <c r="GO191" s="214"/>
      <c r="GP191" s="214"/>
      <c r="GQ191" s="214"/>
      <c r="GR191" s="214"/>
      <c r="GS191" s="214"/>
      <c r="GT191" s="214"/>
      <c r="GU191" s="214"/>
      <c r="GV191" s="214"/>
      <c r="GW191" s="214"/>
      <c r="GX191" s="214"/>
      <c r="GY191" s="214"/>
      <c r="GZ191" s="214"/>
      <c r="HA191" s="214"/>
      <c r="HB191" s="214"/>
      <c r="HC191" s="214"/>
      <c r="HD191" s="214"/>
      <c r="HE191" s="214"/>
      <c r="HF191" s="214"/>
      <c r="HG191" s="214"/>
      <c r="HH191" s="214"/>
      <c r="HI191" s="214"/>
    </row>
    <row r="192" spans="1:217" s="219" customFormat="1" ht="15" x14ac:dyDescent="0.2">
      <c r="A192" s="220"/>
      <c r="B192" s="220"/>
      <c r="C192" s="220"/>
      <c r="D192" s="220"/>
      <c r="E192" s="220"/>
      <c r="G192" s="218"/>
      <c r="H192" s="217"/>
      <c r="I192" s="217"/>
      <c r="J192" s="217"/>
      <c r="K192" s="217"/>
      <c r="L192" s="214"/>
      <c r="M192" s="214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14"/>
      <c r="Y192" s="214"/>
      <c r="Z192" s="214"/>
      <c r="AA192" s="214"/>
      <c r="AB192" s="214"/>
      <c r="AC192" s="214"/>
      <c r="AD192" s="214"/>
      <c r="AE192" s="214"/>
      <c r="AF192" s="214"/>
      <c r="AG192" s="214"/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  <c r="BI192" s="214"/>
      <c r="BJ192" s="214"/>
      <c r="BK192" s="214"/>
      <c r="BL192" s="214"/>
      <c r="BM192" s="214"/>
      <c r="BN192" s="214"/>
      <c r="BO192" s="214"/>
      <c r="BP192" s="214"/>
      <c r="BQ192" s="214"/>
      <c r="BR192" s="214"/>
      <c r="BS192" s="214"/>
      <c r="BT192" s="214"/>
      <c r="BU192" s="214"/>
      <c r="BV192" s="214"/>
      <c r="BW192" s="214"/>
      <c r="BX192" s="214"/>
      <c r="BY192" s="214"/>
      <c r="BZ192" s="214"/>
      <c r="CA192" s="214"/>
      <c r="CB192" s="214"/>
      <c r="CC192" s="214"/>
      <c r="CD192" s="214"/>
      <c r="CE192" s="214"/>
      <c r="CF192" s="214"/>
      <c r="CG192" s="214"/>
      <c r="CH192" s="214"/>
      <c r="CI192" s="214"/>
      <c r="CJ192" s="214"/>
      <c r="CK192" s="214"/>
      <c r="CL192" s="214"/>
      <c r="CM192" s="214"/>
      <c r="CN192" s="214"/>
      <c r="CO192" s="214"/>
      <c r="CP192" s="214"/>
      <c r="CQ192" s="214"/>
      <c r="CR192" s="214"/>
      <c r="CS192" s="214"/>
      <c r="CT192" s="214"/>
      <c r="CU192" s="214"/>
      <c r="CV192" s="214"/>
      <c r="CW192" s="214"/>
      <c r="CX192" s="214"/>
      <c r="CY192" s="214"/>
      <c r="CZ192" s="214"/>
      <c r="DA192" s="214"/>
      <c r="DB192" s="214"/>
      <c r="DC192" s="214"/>
      <c r="DD192" s="214"/>
      <c r="DE192" s="214"/>
      <c r="DF192" s="214"/>
      <c r="DG192" s="214"/>
      <c r="DH192" s="214"/>
      <c r="DI192" s="214"/>
      <c r="DJ192" s="214"/>
      <c r="DK192" s="214"/>
      <c r="DL192" s="214"/>
      <c r="DM192" s="214"/>
      <c r="DN192" s="214"/>
      <c r="DO192" s="214"/>
      <c r="DP192" s="214"/>
      <c r="DQ192" s="214"/>
      <c r="DR192" s="214"/>
      <c r="DS192" s="214"/>
      <c r="DT192" s="214"/>
      <c r="DU192" s="214"/>
      <c r="DV192" s="214"/>
      <c r="DW192" s="214"/>
      <c r="DX192" s="214"/>
      <c r="DY192" s="214"/>
      <c r="DZ192" s="214"/>
      <c r="EA192" s="214"/>
      <c r="EB192" s="214"/>
      <c r="EC192" s="214"/>
      <c r="ED192" s="214"/>
      <c r="EE192" s="214"/>
      <c r="EF192" s="214"/>
      <c r="EG192" s="214"/>
      <c r="EH192" s="214"/>
      <c r="EI192" s="214"/>
      <c r="EJ192" s="214"/>
      <c r="EK192" s="214"/>
      <c r="EL192" s="214"/>
      <c r="EM192" s="214"/>
      <c r="EN192" s="214"/>
      <c r="EO192" s="214"/>
      <c r="EP192" s="214"/>
      <c r="EQ192" s="214"/>
      <c r="ER192" s="214"/>
      <c r="ES192" s="214"/>
      <c r="ET192" s="214"/>
      <c r="EU192" s="214"/>
      <c r="EV192" s="214"/>
      <c r="EW192" s="214"/>
      <c r="EX192" s="214"/>
      <c r="EY192" s="214"/>
      <c r="EZ192" s="214"/>
      <c r="FA192" s="214"/>
      <c r="FB192" s="214"/>
      <c r="FC192" s="214"/>
      <c r="FD192" s="214"/>
      <c r="FE192" s="214"/>
      <c r="FF192" s="214"/>
      <c r="FG192" s="214"/>
      <c r="FH192" s="214"/>
      <c r="FI192" s="214"/>
      <c r="FJ192" s="214"/>
      <c r="FK192" s="214"/>
      <c r="FL192" s="214"/>
      <c r="FM192" s="214"/>
      <c r="FN192" s="214"/>
      <c r="FO192" s="214"/>
      <c r="FP192" s="214"/>
      <c r="FQ192" s="214"/>
      <c r="FR192" s="214"/>
      <c r="FS192" s="214"/>
      <c r="FT192" s="214"/>
      <c r="FU192" s="214"/>
      <c r="FV192" s="214"/>
      <c r="FW192" s="214"/>
      <c r="FX192" s="214"/>
      <c r="FY192" s="214"/>
      <c r="FZ192" s="214"/>
      <c r="GA192" s="214"/>
      <c r="GB192" s="214"/>
      <c r="GC192" s="214"/>
      <c r="GD192" s="214"/>
      <c r="GE192" s="214"/>
      <c r="GF192" s="214"/>
      <c r="GG192" s="214"/>
      <c r="GH192" s="214"/>
      <c r="GI192" s="214"/>
      <c r="GJ192" s="214"/>
      <c r="GK192" s="214"/>
      <c r="GL192" s="214"/>
      <c r="GM192" s="214"/>
      <c r="GN192" s="214"/>
      <c r="GO192" s="214"/>
      <c r="GP192" s="214"/>
      <c r="GQ192" s="214"/>
      <c r="GR192" s="214"/>
      <c r="GS192" s="214"/>
      <c r="GT192" s="214"/>
      <c r="GU192" s="214"/>
      <c r="GV192" s="214"/>
      <c r="GW192" s="214"/>
      <c r="GX192" s="214"/>
      <c r="GY192" s="214"/>
      <c r="GZ192" s="214"/>
      <c r="HA192" s="214"/>
      <c r="HB192" s="214"/>
      <c r="HC192" s="214"/>
      <c r="HD192" s="214"/>
      <c r="HE192" s="214"/>
      <c r="HF192" s="214"/>
      <c r="HG192" s="214"/>
      <c r="HH192" s="214"/>
      <c r="HI192" s="214"/>
    </row>
    <row r="193" spans="1:217" s="219" customFormat="1" ht="15" x14ac:dyDescent="0.2">
      <c r="A193" s="220"/>
      <c r="B193" s="220"/>
      <c r="C193" s="220"/>
      <c r="D193" s="220"/>
      <c r="E193" s="220"/>
      <c r="G193" s="218"/>
      <c r="H193" s="217"/>
      <c r="I193" s="217"/>
      <c r="J193" s="217"/>
      <c r="K193" s="217"/>
      <c r="L193" s="214"/>
      <c r="M193" s="214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14"/>
      <c r="Y193" s="214"/>
      <c r="Z193" s="214"/>
      <c r="AA193" s="214"/>
      <c r="AB193" s="214"/>
      <c r="AC193" s="214"/>
      <c r="AD193" s="214"/>
      <c r="AE193" s="214"/>
      <c r="AF193" s="214"/>
      <c r="AG193" s="214"/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  <c r="BI193" s="214"/>
      <c r="BJ193" s="214"/>
      <c r="BK193" s="214"/>
      <c r="BL193" s="214"/>
      <c r="BM193" s="214"/>
      <c r="BN193" s="214"/>
      <c r="BO193" s="214"/>
      <c r="BP193" s="214"/>
      <c r="BQ193" s="214"/>
      <c r="BR193" s="214"/>
      <c r="BS193" s="214"/>
      <c r="BT193" s="214"/>
      <c r="BU193" s="214"/>
      <c r="BV193" s="214"/>
      <c r="BW193" s="214"/>
      <c r="BX193" s="214"/>
      <c r="BY193" s="214"/>
      <c r="BZ193" s="214"/>
      <c r="CA193" s="214"/>
      <c r="CB193" s="214"/>
      <c r="CC193" s="214"/>
      <c r="CD193" s="214"/>
      <c r="CE193" s="214"/>
      <c r="CF193" s="214"/>
      <c r="CG193" s="214"/>
      <c r="CH193" s="214"/>
      <c r="CI193" s="214"/>
      <c r="CJ193" s="214"/>
      <c r="CK193" s="214"/>
      <c r="CL193" s="214"/>
      <c r="CM193" s="214"/>
      <c r="CN193" s="214"/>
      <c r="CO193" s="214"/>
      <c r="CP193" s="214"/>
      <c r="CQ193" s="214"/>
      <c r="CR193" s="214"/>
      <c r="CS193" s="214"/>
      <c r="CT193" s="214"/>
      <c r="CU193" s="214"/>
      <c r="CV193" s="214"/>
      <c r="CW193" s="214"/>
      <c r="CX193" s="214"/>
      <c r="CY193" s="214"/>
      <c r="CZ193" s="214"/>
      <c r="DA193" s="214"/>
      <c r="DB193" s="214"/>
      <c r="DC193" s="214"/>
      <c r="DD193" s="214"/>
      <c r="DE193" s="214"/>
      <c r="DF193" s="214"/>
      <c r="DG193" s="214"/>
      <c r="DH193" s="214"/>
      <c r="DI193" s="214"/>
      <c r="DJ193" s="214"/>
      <c r="DK193" s="214"/>
      <c r="DL193" s="214"/>
      <c r="DM193" s="214"/>
      <c r="DN193" s="214"/>
      <c r="DO193" s="214"/>
      <c r="DP193" s="214"/>
      <c r="DQ193" s="214"/>
      <c r="DR193" s="214"/>
      <c r="DS193" s="214"/>
      <c r="DT193" s="214"/>
      <c r="DU193" s="214"/>
      <c r="DV193" s="214"/>
      <c r="DW193" s="214"/>
      <c r="DX193" s="214"/>
      <c r="DY193" s="214"/>
      <c r="DZ193" s="214"/>
      <c r="EA193" s="214"/>
      <c r="EB193" s="214"/>
      <c r="EC193" s="214"/>
      <c r="ED193" s="214"/>
      <c r="EE193" s="214"/>
      <c r="EF193" s="214"/>
      <c r="EG193" s="214"/>
      <c r="EH193" s="214"/>
      <c r="EI193" s="214"/>
      <c r="EJ193" s="214"/>
      <c r="EK193" s="214"/>
      <c r="EL193" s="214"/>
      <c r="EM193" s="214"/>
      <c r="EN193" s="214"/>
      <c r="EO193" s="214"/>
      <c r="EP193" s="214"/>
      <c r="EQ193" s="214"/>
      <c r="ER193" s="214"/>
      <c r="ES193" s="214"/>
      <c r="ET193" s="214"/>
      <c r="EU193" s="214"/>
      <c r="EV193" s="214"/>
      <c r="EW193" s="214"/>
      <c r="EX193" s="214"/>
      <c r="EY193" s="214"/>
      <c r="EZ193" s="214"/>
      <c r="FA193" s="214"/>
      <c r="FB193" s="214"/>
      <c r="FC193" s="214"/>
      <c r="FD193" s="214"/>
      <c r="FE193" s="214"/>
      <c r="FF193" s="214"/>
      <c r="FG193" s="214"/>
      <c r="FH193" s="214"/>
      <c r="FI193" s="214"/>
      <c r="FJ193" s="214"/>
      <c r="FK193" s="214"/>
      <c r="FL193" s="214"/>
      <c r="FM193" s="214"/>
      <c r="FN193" s="214"/>
      <c r="FO193" s="214"/>
      <c r="FP193" s="214"/>
      <c r="FQ193" s="214"/>
      <c r="FR193" s="214"/>
      <c r="FS193" s="214"/>
      <c r="FT193" s="214"/>
      <c r="FU193" s="214"/>
      <c r="FV193" s="214"/>
      <c r="FW193" s="214"/>
      <c r="FX193" s="214"/>
      <c r="FY193" s="214"/>
      <c r="FZ193" s="214"/>
      <c r="GA193" s="214"/>
      <c r="GB193" s="214"/>
      <c r="GC193" s="214"/>
      <c r="GD193" s="214"/>
      <c r="GE193" s="214"/>
      <c r="GF193" s="214"/>
      <c r="GG193" s="214"/>
      <c r="GH193" s="214"/>
      <c r="GI193" s="214"/>
      <c r="GJ193" s="214"/>
      <c r="GK193" s="214"/>
      <c r="GL193" s="214"/>
      <c r="GM193" s="214"/>
      <c r="GN193" s="214"/>
      <c r="GO193" s="214"/>
      <c r="GP193" s="214"/>
      <c r="GQ193" s="214"/>
      <c r="GR193" s="214"/>
      <c r="GS193" s="214"/>
      <c r="GT193" s="214"/>
      <c r="GU193" s="214"/>
      <c r="GV193" s="214"/>
      <c r="GW193" s="214"/>
      <c r="GX193" s="214"/>
      <c r="GY193" s="214"/>
      <c r="GZ193" s="214"/>
      <c r="HA193" s="214"/>
      <c r="HB193" s="214"/>
      <c r="HC193" s="214"/>
      <c r="HD193" s="214"/>
      <c r="HE193" s="214"/>
      <c r="HF193" s="214"/>
      <c r="HG193" s="214"/>
      <c r="HH193" s="214"/>
      <c r="HI193" s="214"/>
    </row>
    <row r="194" spans="1:217" s="219" customFormat="1" ht="15" x14ac:dyDescent="0.2">
      <c r="A194" s="220"/>
      <c r="B194" s="220"/>
      <c r="C194" s="220"/>
      <c r="D194" s="220"/>
      <c r="E194" s="220"/>
      <c r="G194" s="218"/>
      <c r="H194" s="217"/>
      <c r="I194" s="217"/>
      <c r="J194" s="217"/>
      <c r="K194" s="217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  <c r="AA194" s="214"/>
      <c r="AB194" s="214"/>
      <c r="AC194" s="214"/>
      <c r="AD194" s="214"/>
      <c r="AE194" s="214"/>
      <c r="AF194" s="214"/>
      <c r="AG194" s="214"/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  <c r="BI194" s="214"/>
      <c r="BJ194" s="214"/>
      <c r="BK194" s="214"/>
      <c r="BL194" s="214"/>
      <c r="BM194" s="214"/>
      <c r="BN194" s="214"/>
      <c r="BO194" s="214"/>
      <c r="BP194" s="214"/>
      <c r="BQ194" s="214"/>
      <c r="BR194" s="214"/>
      <c r="BS194" s="214"/>
      <c r="BT194" s="214"/>
      <c r="BU194" s="214"/>
      <c r="BV194" s="214"/>
      <c r="BW194" s="214"/>
      <c r="BX194" s="214"/>
      <c r="BY194" s="214"/>
      <c r="BZ194" s="214"/>
      <c r="CA194" s="214"/>
      <c r="CB194" s="214"/>
      <c r="CC194" s="214"/>
      <c r="CD194" s="214"/>
      <c r="CE194" s="214"/>
      <c r="CF194" s="214"/>
      <c r="CG194" s="214"/>
      <c r="CH194" s="214"/>
      <c r="CI194" s="214"/>
      <c r="CJ194" s="214"/>
      <c r="CK194" s="214"/>
      <c r="CL194" s="214"/>
      <c r="CM194" s="214"/>
      <c r="CN194" s="214"/>
      <c r="CO194" s="214"/>
      <c r="CP194" s="214"/>
      <c r="CQ194" s="214"/>
      <c r="CR194" s="214"/>
      <c r="CS194" s="214"/>
      <c r="CT194" s="214"/>
      <c r="CU194" s="214"/>
      <c r="CV194" s="214"/>
      <c r="CW194" s="214"/>
      <c r="CX194" s="214"/>
      <c r="CY194" s="214"/>
      <c r="CZ194" s="214"/>
      <c r="DA194" s="214"/>
      <c r="DB194" s="214"/>
      <c r="DC194" s="214"/>
      <c r="DD194" s="214"/>
      <c r="DE194" s="214"/>
      <c r="DF194" s="214"/>
      <c r="DG194" s="214"/>
      <c r="DH194" s="214"/>
      <c r="DI194" s="214"/>
      <c r="DJ194" s="214"/>
      <c r="DK194" s="214"/>
      <c r="DL194" s="214"/>
      <c r="DM194" s="214"/>
      <c r="DN194" s="214"/>
      <c r="DO194" s="214"/>
      <c r="DP194" s="214"/>
      <c r="DQ194" s="214"/>
      <c r="DR194" s="214"/>
      <c r="DS194" s="214"/>
      <c r="DT194" s="214"/>
      <c r="DU194" s="214"/>
      <c r="DV194" s="214"/>
      <c r="DW194" s="214"/>
      <c r="DX194" s="214"/>
      <c r="DY194" s="214"/>
      <c r="DZ194" s="214"/>
      <c r="EA194" s="214"/>
      <c r="EB194" s="214"/>
      <c r="EC194" s="214"/>
      <c r="ED194" s="214"/>
      <c r="EE194" s="214"/>
      <c r="EF194" s="214"/>
      <c r="EG194" s="214"/>
      <c r="EH194" s="214"/>
      <c r="EI194" s="214"/>
      <c r="EJ194" s="214"/>
      <c r="EK194" s="214"/>
      <c r="EL194" s="214"/>
      <c r="EM194" s="214"/>
      <c r="EN194" s="214"/>
      <c r="EO194" s="214"/>
      <c r="EP194" s="214"/>
      <c r="EQ194" s="214"/>
      <c r="ER194" s="214"/>
      <c r="ES194" s="214"/>
      <c r="ET194" s="214"/>
      <c r="EU194" s="214"/>
      <c r="EV194" s="214"/>
      <c r="EW194" s="214"/>
      <c r="EX194" s="214"/>
      <c r="EY194" s="214"/>
      <c r="EZ194" s="214"/>
      <c r="FA194" s="214"/>
      <c r="FB194" s="214"/>
      <c r="FC194" s="214"/>
      <c r="FD194" s="214"/>
      <c r="FE194" s="214"/>
      <c r="FF194" s="214"/>
      <c r="FG194" s="214"/>
      <c r="FH194" s="214"/>
      <c r="FI194" s="214"/>
      <c r="FJ194" s="214"/>
      <c r="FK194" s="214"/>
      <c r="FL194" s="214"/>
      <c r="FM194" s="214"/>
      <c r="FN194" s="214"/>
      <c r="FO194" s="214"/>
      <c r="FP194" s="214"/>
      <c r="FQ194" s="214"/>
      <c r="FR194" s="214"/>
      <c r="FS194" s="214"/>
      <c r="FT194" s="214"/>
      <c r="FU194" s="214"/>
      <c r="FV194" s="214"/>
      <c r="FW194" s="214"/>
      <c r="FX194" s="214"/>
      <c r="FY194" s="214"/>
      <c r="FZ194" s="214"/>
      <c r="GA194" s="214"/>
      <c r="GB194" s="214"/>
      <c r="GC194" s="214"/>
      <c r="GD194" s="214"/>
      <c r="GE194" s="214"/>
      <c r="GF194" s="214"/>
      <c r="GG194" s="214"/>
      <c r="GH194" s="214"/>
      <c r="GI194" s="214"/>
      <c r="GJ194" s="214"/>
      <c r="GK194" s="214"/>
      <c r="GL194" s="214"/>
      <c r="GM194" s="214"/>
      <c r="GN194" s="214"/>
      <c r="GO194" s="214"/>
      <c r="GP194" s="214"/>
      <c r="GQ194" s="214"/>
      <c r="GR194" s="214"/>
      <c r="GS194" s="214"/>
      <c r="GT194" s="214"/>
      <c r="GU194" s="214"/>
      <c r="GV194" s="214"/>
      <c r="GW194" s="214"/>
      <c r="GX194" s="214"/>
      <c r="GY194" s="214"/>
      <c r="GZ194" s="214"/>
      <c r="HA194" s="214"/>
      <c r="HB194" s="214"/>
      <c r="HC194" s="214"/>
      <c r="HD194" s="214"/>
      <c r="HE194" s="214"/>
      <c r="HF194" s="214"/>
      <c r="HG194" s="214"/>
      <c r="HH194" s="214"/>
      <c r="HI194" s="214"/>
    </row>
    <row r="195" spans="1:217" s="219" customFormat="1" ht="15" x14ac:dyDescent="0.2">
      <c r="A195" s="220"/>
      <c r="B195" s="220"/>
      <c r="C195" s="220"/>
      <c r="D195" s="220"/>
      <c r="E195" s="220"/>
      <c r="G195" s="218"/>
      <c r="H195" s="217"/>
      <c r="I195" s="217"/>
      <c r="J195" s="217"/>
      <c r="K195" s="217"/>
      <c r="L195" s="214"/>
      <c r="M195" s="214"/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  <c r="AA195" s="214"/>
      <c r="AB195" s="214"/>
      <c r="AC195" s="214"/>
      <c r="AD195" s="214"/>
      <c r="AE195" s="214"/>
      <c r="AF195" s="214"/>
      <c r="AG195" s="214"/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  <c r="BI195" s="214"/>
      <c r="BJ195" s="214"/>
      <c r="BK195" s="214"/>
      <c r="BL195" s="214"/>
      <c r="BM195" s="214"/>
      <c r="BN195" s="214"/>
      <c r="BO195" s="214"/>
      <c r="BP195" s="214"/>
      <c r="BQ195" s="214"/>
      <c r="BR195" s="214"/>
      <c r="BS195" s="214"/>
      <c r="BT195" s="214"/>
      <c r="BU195" s="214"/>
      <c r="BV195" s="214"/>
      <c r="BW195" s="214"/>
      <c r="BX195" s="214"/>
      <c r="BY195" s="214"/>
      <c r="BZ195" s="214"/>
      <c r="CA195" s="214"/>
      <c r="CB195" s="214"/>
      <c r="CC195" s="214"/>
      <c r="CD195" s="214"/>
      <c r="CE195" s="214"/>
      <c r="CF195" s="214"/>
      <c r="CG195" s="214"/>
      <c r="CH195" s="214"/>
      <c r="CI195" s="214"/>
      <c r="CJ195" s="214"/>
      <c r="CK195" s="214"/>
      <c r="CL195" s="214"/>
      <c r="CM195" s="214"/>
      <c r="CN195" s="214"/>
      <c r="CO195" s="214"/>
      <c r="CP195" s="214"/>
      <c r="CQ195" s="214"/>
      <c r="CR195" s="214"/>
      <c r="CS195" s="214"/>
      <c r="CT195" s="214"/>
      <c r="CU195" s="214"/>
      <c r="CV195" s="214"/>
      <c r="CW195" s="214"/>
      <c r="CX195" s="214"/>
      <c r="CY195" s="214"/>
      <c r="CZ195" s="214"/>
      <c r="DA195" s="214"/>
      <c r="DB195" s="214"/>
      <c r="DC195" s="214"/>
      <c r="DD195" s="214"/>
      <c r="DE195" s="214"/>
      <c r="DF195" s="214"/>
      <c r="DG195" s="214"/>
      <c r="DH195" s="214"/>
      <c r="DI195" s="214"/>
      <c r="DJ195" s="214"/>
      <c r="DK195" s="214"/>
      <c r="DL195" s="214"/>
      <c r="DM195" s="214"/>
      <c r="DN195" s="214"/>
      <c r="DO195" s="214"/>
      <c r="DP195" s="214"/>
      <c r="DQ195" s="214"/>
      <c r="DR195" s="214"/>
      <c r="DS195" s="214"/>
      <c r="DT195" s="214"/>
      <c r="DU195" s="214"/>
      <c r="DV195" s="214"/>
      <c r="DW195" s="214"/>
      <c r="DX195" s="214"/>
      <c r="DY195" s="214"/>
      <c r="DZ195" s="214"/>
      <c r="EA195" s="214"/>
      <c r="EB195" s="214"/>
      <c r="EC195" s="214"/>
      <c r="ED195" s="214"/>
      <c r="EE195" s="214"/>
      <c r="EF195" s="214"/>
      <c r="EG195" s="214"/>
      <c r="EH195" s="214"/>
      <c r="EI195" s="214"/>
      <c r="EJ195" s="214"/>
      <c r="EK195" s="214"/>
      <c r="EL195" s="214"/>
      <c r="EM195" s="214"/>
      <c r="EN195" s="214"/>
      <c r="EO195" s="214"/>
      <c r="EP195" s="214"/>
      <c r="EQ195" s="214"/>
      <c r="ER195" s="214"/>
      <c r="ES195" s="214"/>
      <c r="ET195" s="214"/>
      <c r="EU195" s="214"/>
      <c r="EV195" s="214"/>
      <c r="EW195" s="214"/>
      <c r="EX195" s="214"/>
      <c r="EY195" s="214"/>
      <c r="EZ195" s="214"/>
      <c r="FA195" s="214"/>
      <c r="FB195" s="214"/>
      <c r="FC195" s="214"/>
      <c r="FD195" s="214"/>
      <c r="FE195" s="214"/>
      <c r="FF195" s="214"/>
      <c r="FG195" s="214"/>
      <c r="FH195" s="214"/>
      <c r="FI195" s="214"/>
      <c r="FJ195" s="214"/>
      <c r="FK195" s="214"/>
      <c r="FL195" s="214"/>
      <c r="FM195" s="214"/>
      <c r="FN195" s="214"/>
      <c r="FO195" s="214"/>
      <c r="FP195" s="214"/>
      <c r="FQ195" s="214"/>
      <c r="FR195" s="214"/>
      <c r="FS195" s="214"/>
      <c r="FT195" s="214"/>
      <c r="FU195" s="214"/>
      <c r="FV195" s="214"/>
      <c r="FW195" s="214"/>
      <c r="FX195" s="214"/>
      <c r="FY195" s="214"/>
      <c r="FZ195" s="214"/>
      <c r="GA195" s="214"/>
      <c r="GB195" s="214"/>
      <c r="GC195" s="214"/>
      <c r="GD195" s="214"/>
      <c r="GE195" s="214"/>
      <c r="GF195" s="214"/>
      <c r="GG195" s="214"/>
      <c r="GH195" s="214"/>
      <c r="GI195" s="214"/>
      <c r="GJ195" s="214"/>
      <c r="GK195" s="214"/>
      <c r="GL195" s="214"/>
      <c r="GM195" s="214"/>
      <c r="GN195" s="214"/>
      <c r="GO195" s="214"/>
      <c r="GP195" s="214"/>
      <c r="GQ195" s="214"/>
      <c r="GR195" s="214"/>
      <c r="GS195" s="214"/>
      <c r="GT195" s="214"/>
      <c r="GU195" s="214"/>
      <c r="GV195" s="214"/>
      <c r="GW195" s="214"/>
      <c r="GX195" s="214"/>
      <c r="GY195" s="214"/>
      <c r="GZ195" s="214"/>
      <c r="HA195" s="214"/>
      <c r="HB195" s="214"/>
      <c r="HC195" s="214"/>
      <c r="HD195" s="214"/>
      <c r="HE195" s="214"/>
      <c r="HF195" s="214"/>
      <c r="HG195" s="214"/>
      <c r="HH195" s="214"/>
      <c r="HI195" s="214"/>
    </row>
    <row r="196" spans="1:217" s="219" customFormat="1" ht="15" x14ac:dyDescent="0.2">
      <c r="A196" s="220"/>
      <c r="B196" s="220"/>
      <c r="C196" s="220"/>
      <c r="D196" s="220"/>
      <c r="E196" s="220"/>
      <c r="G196" s="218"/>
      <c r="H196" s="217"/>
      <c r="I196" s="217"/>
      <c r="J196" s="217"/>
      <c r="K196" s="217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  <c r="AA196" s="214"/>
      <c r="AB196" s="214"/>
      <c r="AC196" s="214"/>
      <c r="AD196" s="214"/>
      <c r="AE196" s="214"/>
      <c r="AF196" s="214"/>
      <c r="AG196" s="214"/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  <c r="BI196" s="214"/>
      <c r="BJ196" s="214"/>
      <c r="BK196" s="214"/>
      <c r="BL196" s="214"/>
      <c r="BM196" s="214"/>
      <c r="BN196" s="214"/>
      <c r="BO196" s="214"/>
      <c r="BP196" s="214"/>
      <c r="BQ196" s="214"/>
      <c r="BR196" s="214"/>
      <c r="BS196" s="214"/>
      <c r="BT196" s="214"/>
      <c r="BU196" s="214"/>
      <c r="BV196" s="214"/>
      <c r="BW196" s="214"/>
      <c r="BX196" s="214"/>
      <c r="BY196" s="214"/>
      <c r="BZ196" s="214"/>
      <c r="CA196" s="214"/>
      <c r="CB196" s="214"/>
      <c r="CC196" s="214"/>
      <c r="CD196" s="214"/>
      <c r="CE196" s="214"/>
      <c r="CF196" s="214"/>
      <c r="CG196" s="214"/>
      <c r="CH196" s="214"/>
      <c r="CI196" s="214"/>
      <c r="CJ196" s="214"/>
      <c r="CK196" s="214"/>
      <c r="CL196" s="214"/>
      <c r="CM196" s="214"/>
      <c r="CN196" s="214"/>
      <c r="CO196" s="214"/>
      <c r="CP196" s="214"/>
      <c r="CQ196" s="214"/>
      <c r="CR196" s="214"/>
      <c r="CS196" s="214"/>
      <c r="CT196" s="214"/>
      <c r="CU196" s="214"/>
      <c r="CV196" s="214"/>
      <c r="CW196" s="214"/>
      <c r="CX196" s="214"/>
      <c r="CY196" s="214"/>
      <c r="CZ196" s="214"/>
      <c r="DA196" s="214"/>
      <c r="DB196" s="214"/>
      <c r="DC196" s="214"/>
      <c r="DD196" s="214"/>
      <c r="DE196" s="214"/>
      <c r="DF196" s="214"/>
      <c r="DG196" s="214"/>
      <c r="DH196" s="214"/>
      <c r="DI196" s="214"/>
      <c r="DJ196" s="214"/>
      <c r="DK196" s="214"/>
      <c r="DL196" s="214"/>
      <c r="DM196" s="214"/>
      <c r="DN196" s="214"/>
      <c r="DO196" s="214"/>
      <c r="DP196" s="214"/>
      <c r="DQ196" s="214"/>
      <c r="DR196" s="214"/>
      <c r="DS196" s="214"/>
      <c r="DT196" s="214"/>
      <c r="DU196" s="214"/>
      <c r="DV196" s="214"/>
      <c r="DW196" s="214"/>
      <c r="DX196" s="214"/>
      <c r="DY196" s="214"/>
      <c r="DZ196" s="214"/>
      <c r="EA196" s="214"/>
      <c r="EB196" s="214"/>
      <c r="EC196" s="214"/>
      <c r="ED196" s="214"/>
      <c r="EE196" s="214"/>
      <c r="EF196" s="214"/>
      <c r="EG196" s="214"/>
      <c r="EH196" s="214"/>
      <c r="EI196" s="214"/>
      <c r="EJ196" s="214"/>
      <c r="EK196" s="214"/>
      <c r="EL196" s="214"/>
      <c r="EM196" s="214"/>
      <c r="EN196" s="214"/>
      <c r="EO196" s="214"/>
      <c r="EP196" s="214"/>
      <c r="EQ196" s="214"/>
      <c r="ER196" s="214"/>
      <c r="ES196" s="214"/>
      <c r="ET196" s="214"/>
      <c r="EU196" s="214"/>
      <c r="EV196" s="214"/>
      <c r="EW196" s="214"/>
      <c r="EX196" s="214"/>
      <c r="EY196" s="214"/>
      <c r="EZ196" s="214"/>
      <c r="FA196" s="214"/>
      <c r="FB196" s="214"/>
      <c r="FC196" s="214"/>
      <c r="FD196" s="214"/>
      <c r="FE196" s="214"/>
      <c r="FF196" s="214"/>
      <c r="FG196" s="214"/>
      <c r="FH196" s="214"/>
      <c r="FI196" s="214"/>
      <c r="FJ196" s="214"/>
      <c r="FK196" s="214"/>
      <c r="FL196" s="214"/>
      <c r="FM196" s="214"/>
      <c r="FN196" s="214"/>
      <c r="FO196" s="214"/>
      <c r="FP196" s="214"/>
      <c r="FQ196" s="214"/>
      <c r="FR196" s="214"/>
      <c r="FS196" s="214"/>
      <c r="FT196" s="214"/>
      <c r="FU196" s="214"/>
      <c r="FV196" s="214"/>
      <c r="FW196" s="214"/>
      <c r="FX196" s="214"/>
      <c r="FY196" s="214"/>
      <c r="FZ196" s="214"/>
      <c r="GA196" s="214"/>
      <c r="GB196" s="214"/>
      <c r="GC196" s="214"/>
      <c r="GD196" s="214"/>
      <c r="GE196" s="214"/>
      <c r="GF196" s="214"/>
      <c r="GG196" s="214"/>
      <c r="GH196" s="214"/>
      <c r="GI196" s="214"/>
      <c r="GJ196" s="214"/>
      <c r="GK196" s="214"/>
      <c r="GL196" s="214"/>
      <c r="GM196" s="214"/>
      <c r="GN196" s="214"/>
      <c r="GO196" s="214"/>
      <c r="GP196" s="214"/>
      <c r="GQ196" s="214"/>
      <c r="GR196" s="214"/>
      <c r="GS196" s="214"/>
      <c r="GT196" s="214"/>
      <c r="GU196" s="214"/>
      <c r="GV196" s="214"/>
      <c r="GW196" s="214"/>
      <c r="GX196" s="214"/>
      <c r="GY196" s="214"/>
      <c r="GZ196" s="214"/>
      <c r="HA196" s="214"/>
      <c r="HB196" s="214"/>
      <c r="HC196" s="214"/>
      <c r="HD196" s="214"/>
      <c r="HE196" s="214"/>
      <c r="HF196" s="214"/>
      <c r="HG196" s="214"/>
      <c r="HH196" s="214"/>
      <c r="HI196" s="214"/>
    </row>
    <row r="197" spans="1:217" s="219" customFormat="1" ht="15" x14ac:dyDescent="0.2">
      <c r="A197" s="220"/>
      <c r="B197" s="220"/>
      <c r="C197" s="220"/>
      <c r="D197" s="220"/>
      <c r="E197" s="220"/>
      <c r="G197" s="218"/>
      <c r="H197" s="217"/>
      <c r="I197" s="217"/>
      <c r="J197" s="217"/>
      <c r="K197" s="217"/>
      <c r="L197" s="214"/>
      <c r="M197" s="214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  <c r="AA197" s="214"/>
      <c r="AB197" s="214"/>
      <c r="AC197" s="214"/>
      <c r="AD197" s="214"/>
      <c r="AE197" s="214"/>
      <c r="AF197" s="214"/>
      <c r="AG197" s="214"/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  <c r="BI197" s="214"/>
      <c r="BJ197" s="214"/>
      <c r="BK197" s="214"/>
      <c r="BL197" s="214"/>
      <c r="BM197" s="214"/>
      <c r="BN197" s="214"/>
      <c r="BO197" s="214"/>
      <c r="BP197" s="214"/>
      <c r="BQ197" s="214"/>
      <c r="BR197" s="214"/>
      <c r="BS197" s="214"/>
      <c r="BT197" s="214"/>
      <c r="BU197" s="214"/>
      <c r="BV197" s="214"/>
      <c r="BW197" s="214"/>
      <c r="BX197" s="214"/>
      <c r="BY197" s="214"/>
      <c r="BZ197" s="214"/>
      <c r="CA197" s="214"/>
      <c r="CB197" s="214"/>
      <c r="CC197" s="214"/>
      <c r="CD197" s="214"/>
      <c r="CE197" s="214"/>
      <c r="CF197" s="214"/>
      <c r="CG197" s="214"/>
      <c r="CH197" s="214"/>
      <c r="CI197" s="214"/>
      <c r="CJ197" s="214"/>
      <c r="CK197" s="214"/>
      <c r="CL197" s="214"/>
      <c r="CM197" s="214"/>
      <c r="CN197" s="214"/>
      <c r="CO197" s="214"/>
      <c r="CP197" s="214"/>
      <c r="CQ197" s="214"/>
      <c r="CR197" s="214"/>
      <c r="CS197" s="214"/>
      <c r="CT197" s="214"/>
      <c r="CU197" s="214"/>
      <c r="CV197" s="214"/>
      <c r="CW197" s="214"/>
      <c r="CX197" s="214"/>
      <c r="CY197" s="214"/>
      <c r="CZ197" s="214"/>
      <c r="DA197" s="214"/>
      <c r="DB197" s="214"/>
      <c r="DC197" s="214"/>
      <c r="DD197" s="214"/>
      <c r="DE197" s="214"/>
      <c r="DF197" s="214"/>
      <c r="DG197" s="214"/>
      <c r="DH197" s="214"/>
      <c r="DI197" s="214"/>
      <c r="DJ197" s="214"/>
      <c r="DK197" s="214"/>
      <c r="DL197" s="214"/>
      <c r="DM197" s="214"/>
      <c r="DN197" s="214"/>
      <c r="DO197" s="214"/>
      <c r="DP197" s="214"/>
      <c r="DQ197" s="214"/>
      <c r="DR197" s="214"/>
      <c r="DS197" s="214"/>
      <c r="DT197" s="214"/>
      <c r="DU197" s="214"/>
      <c r="DV197" s="214"/>
      <c r="DW197" s="214"/>
      <c r="DX197" s="214"/>
      <c r="DY197" s="214"/>
      <c r="DZ197" s="214"/>
      <c r="EA197" s="214"/>
      <c r="EB197" s="214"/>
      <c r="EC197" s="214"/>
      <c r="ED197" s="214"/>
      <c r="EE197" s="214"/>
      <c r="EF197" s="214"/>
      <c r="EG197" s="214"/>
      <c r="EH197" s="214"/>
      <c r="EI197" s="214"/>
      <c r="EJ197" s="214"/>
      <c r="EK197" s="214"/>
      <c r="EL197" s="214"/>
      <c r="EM197" s="214"/>
      <c r="EN197" s="214"/>
      <c r="EO197" s="214"/>
      <c r="EP197" s="214"/>
      <c r="EQ197" s="214"/>
      <c r="ER197" s="214"/>
      <c r="ES197" s="214"/>
      <c r="ET197" s="214"/>
      <c r="EU197" s="214"/>
      <c r="EV197" s="214"/>
      <c r="EW197" s="214"/>
      <c r="EX197" s="214"/>
      <c r="EY197" s="214"/>
      <c r="EZ197" s="214"/>
      <c r="FA197" s="214"/>
      <c r="FB197" s="214"/>
      <c r="FC197" s="214"/>
      <c r="FD197" s="214"/>
      <c r="FE197" s="214"/>
      <c r="FF197" s="214"/>
      <c r="FG197" s="214"/>
      <c r="FH197" s="214"/>
      <c r="FI197" s="214"/>
      <c r="FJ197" s="214"/>
      <c r="FK197" s="214"/>
      <c r="FL197" s="214"/>
      <c r="FM197" s="214"/>
      <c r="FN197" s="214"/>
      <c r="FO197" s="214"/>
      <c r="FP197" s="214"/>
      <c r="FQ197" s="214"/>
      <c r="FR197" s="214"/>
      <c r="FS197" s="214"/>
      <c r="FT197" s="214"/>
      <c r="FU197" s="214"/>
      <c r="FV197" s="214"/>
      <c r="FW197" s="214"/>
      <c r="FX197" s="214"/>
      <c r="FY197" s="214"/>
      <c r="FZ197" s="214"/>
      <c r="GA197" s="214"/>
      <c r="GB197" s="214"/>
      <c r="GC197" s="214"/>
      <c r="GD197" s="214"/>
      <c r="GE197" s="214"/>
      <c r="GF197" s="214"/>
      <c r="GG197" s="214"/>
      <c r="GH197" s="214"/>
      <c r="GI197" s="214"/>
      <c r="GJ197" s="214"/>
      <c r="GK197" s="214"/>
      <c r="GL197" s="214"/>
      <c r="GM197" s="214"/>
      <c r="GN197" s="214"/>
      <c r="GO197" s="214"/>
      <c r="GP197" s="214"/>
      <c r="GQ197" s="214"/>
      <c r="GR197" s="214"/>
      <c r="GS197" s="214"/>
      <c r="GT197" s="214"/>
      <c r="GU197" s="214"/>
      <c r="GV197" s="214"/>
      <c r="GW197" s="214"/>
      <c r="GX197" s="214"/>
      <c r="GY197" s="214"/>
      <c r="GZ197" s="214"/>
      <c r="HA197" s="214"/>
      <c r="HB197" s="214"/>
      <c r="HC197" s="214"/>
      <c r="HD197" s="214"/>
      <c r="HE197" s="214"/>
      <c r="HF197" s="214"/>
      <c r="HG197" s="214"/>
      <c r="HH197" s="214"/>
      <c r="HI197" s="214"/>
    </row>
    <row r="198" spans="1:217" s="219" customFormat="1" ht="15" x14ac:dyDescent="0.2">
      <c r="A198" s="220"/>
      <c r="B198" s="220"/>
      <c r="C198" s="220"/>
      <c r="D198" s="220"/>
      <c r="E198" s="220"/>
      <c r="G198" s="218"/>
      <c r="H198" s="217"/>
      <c r="I198" s="217"/>
      <c r="J198" s="217"/>
      <c r="K198" s="217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  <c r="AA198" s="214"/>
      <c r="AB198" s="214"/>
      <c r="AC198" s="214"/>
      <c r="AD198" s="214"/>
      <c r="AE198" s="214"/>
      <c r="AF198" s="214"/>
      <c r="AG198" s="214"/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  <c r="BI198" s="214"/>
      <c r="BJ198" s="214"/>
      <c r="BK198" s="214"/>
      <c r="BL198" s="214"/>
      <c r="BM198" s="214"/>
      <c r="BN198" s="214"/>
      <c r="BO198" s="214"/>
      <c r="BP198" s="214"/>
      <c r="BQ198" s="214"/>
      <c r="BR198" s="214"/>
      <c r="BS198" s="214"/>
      <c r="BT198" s="214"/>
      <c r="BU198" s="214"/>
      <c r="BV198" s="214"/>
      <c r="BW198" s="214"/>
      <c r="BX198" s="214"/>
      <c r="BY198" s="214"/>
      <c r="BZ198" s="214"/>
      <c r="CA198" s="214"/>
      <c r="CB198" s="214"/>
      <c r="CC198" s="214"/>
      <c r="CD198" s="214"/>
      <c r="CE198" s="214"/>
      <c r="CF198" s="214"/>
      <c r="CG198" s="214"/>
      <c r="CH198" s="214"/>
      <c r="CI198" s="214"/>
      <c r="CJ198" s="214"/>
      <c r="CK198" s="214"/>
      <c r="CL198" s="214"/>
      <c r="CM198" s="214"/>
      <c r="CN198" s="214"/>
      <c r="CO198" s="214"/>
      <c r="CP198" s="214"/>
      <c r="CQ198" s="214"/>
      <c r="CR198" s="214"/>
      <c r="CS198" s="214"/>
      <c r="CT198" s="214"/>
      <c r="CU198" s="214"/>
      <c r="CV198" s="214"/>
      <c r="CW198" s="214"/>
      <c r="CX198" s="214"/>
      <c r="CY198" s="214"/>
      <c r="CZ198" s="214"/>
      <c r="DA198" s="214"/>
      <c r="DB198" s="214"/>
      <c r="DC198" s="214"/>
      <c r="DD198" s="214"/>
      <c r="DE198" s="214"/>
      <c r="DF198" s="214"/>
      <c r="DG198" s="214"/>
      <c r="DH198" s="214"/>
      <c r="DI198" s="214"/>
      <c r="DJ198" s="214"/>
      <c r="DK198" s="214"/>
      <c r="DL198" s="214"/>
      <c r="DM198" s="214"/>
      <c r="DN198" s="214"/>
      <c r="DO198" s="214"/>
      <c r="DP198" s="214"/>
      <c r="DQ198" s="214"/>
      <c r="DR198" s="214"/>
      <c r="DS198" s="214"/>
      <c r="DT198" s="214"/>
      <c r="DU198" s="214"/>
      <c r="DV198" s="214"/>
      <c r="DW198" s="214"/>
      <c r="DX198" s="214"/>
      <c r="DY198" s="214"/>
      <c r="DZ198" s="214"/>
      <c r="EA198" s="214"/>
      <c r="EB198" s="214"/>
      <c r="EC198" s="214"/>
      <c r="ED198" s="214"/>
      <c r="EE198" s="214"/>
      <c r="EF198" s="214"/>
      <c r="EG198" s="214"/>
      <c r="EH198" s="214"/>
      <c r="EI198" s="214"/>
      <c r="EJ198" s="214"/>
      <c r="EK198" s="214"/>
      <c r="EL198" s="214"/>
      <c r="EM198" s="214"/>
      <c r="EN198" s="214"/>
      <c r="EO198" s="214"/>
      <c r="EP198" s="214"/>
      <c r="EQ198" s="214"/>
      <c r="ER198" s="214"/>
      <c r="ES198" s="214"/>
      <c r="ET198" s="214"/>
      <c r="EU198" s="214"/>
      <c r="EV198" s="214"/>
      <c r="EW198" s="214"/>
      <c r="EX198" s="214"/>
      <c r="EY198" s="214"/>
      <c r="EZ198" s="214"/>
      <c r="FA198" s="214"/>
      <c r="FB198" s="214"/>
      <c r="FC198" s="214"/>
      <c r="FD198" s="214"/>
      <c r="FE198" s="214"/>
      <c r="FF198" s="214"/>
      <c r="FG198" s="214"/>
      <c r="FH198" s="214"/>
      <c r="FI198" s="214"/>
      <c r="FJ198" s="214"/>
      <c r="FK198" s="214"/>
      <c r="FL198" s="214"/>
      <c r="FM198" s="214"/>
      <c r="FN198" s="214"/>
      <c r="FO198" s="214"/>
      <c r="FP198" s="214"/>
      <c r="FQ198" s="214"/>
      <c r="FR198" s="214"/>
      <c r="FS198" s="214"/>
      <c r="FT198" s="214"/>
      <c r="FU198" s="214"/>
      <c r="FV198" s="214"/>
      <c r="FW198" s="214"/>
      <c r="FX198" s="214"/>
      <c r="FY198" s="214"/>
      <c r="FZ198" s="214"/>
      <c r="GA198" s="214"/>
      <c r="GB198" s="214"/>
      <c r="GC198" s="214"/>
      <c r="GD198" s="214"/>
      <c r="GE198" s="214"/>
      <c r="GF198" s="214"/>
      <c r="GG198" s="214"/>
      <c r="GH198" s="214"/>
      <c r="GI198" s="214"/>
      <c r="GJ198" s="214"/>
      <c r="GK198" s="214"/>
      <c r="GL198" s="214"/>
      <c r="GM198" s="214"/>
      <c r="GN198" s="214"/>
      <c r="GO198" s="214"/>
      <c r="GP198" s="214"/>
      <c r="GQ198" s="214"/>
      <c r="GR198" s="214"/>
      <c r="GS198" s="214"/>
      <c r="GT198" s="214"/>
      <c r="GU198" s="214"/>
      <c r="GV198" s="214"/>
      <c r="GW198" s="214"/>
      <c r="GX198" s="214"/>
      <c r="GY198" s="214"/>
      <c r="GZ198" s="214"/>
      <c r="HA198" s="214"/>
      <c r="HB198" s="214"/>
      <c r="HC198" s="214"/>
      <c r="HD198" s="214"/>
      <c r="HE198" s="214"/>
      <c r="HF198" s="214"/>
      <c r="HG198" s="214"/>
      <c r="HH198" s="214"/>
      <c r="HI198" s="214"/>
    </row>
    <row r="199" spans="1:217" s="219" customFormat="1" ht="15" x14ac:dyDescent="0.2">
      <c r="A199" s="220"/>
      <c r="B199" s="220"/>
      <c r="C199" s="220"/>
      <c r="D199" s="220"/>
      <c r="E199" s="220"/>
      <c r="G199" s="218"/>
      <c r="H199" s="217"/>
      <c r="I199" s="217"/>
      <c r="J199" s="217"/>
      <c r="K199" s="217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  <c r="AA199" s="214"/>
      <c r="AB199" s="214"/>
      <c r="AC199" s="214"/>
      <c r="AD199" s="214"/>
      <c r="AE199" s="214"/>
      <c r="AF199" s="214"/>
      <c r="AG199" s="214"/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  <c r="BI199" s="214"/>
      <c r="BJ199" s="214"/>
      <c r="BK199" s="214"/>
      <c r="BL199" s="214"/>
      <c r="BM199" s="214"/>
      <c r="BN199" s="214"/>
      <c r="BO199" s="214"/>
      <c r="BP199" s="214"/>
      <c r="BQ199" s="214"/>
      <c r="BR199" s="214"/>
      <c r="BS199" s="214"/>
      <c r="BT199" s="214"/>
      <c r="BU199" s="214"/>
      <c r="BV199" s="214"/>
      <c r="BW199" s="214"/>
      <c r="BX199" s="214"/>
      <c r="BY199" s="214"/>
      <c r="BZ199" s="214"/>
      <c r="CA199" s="214"/>
      <c r="CB199" s="214"/>
      <c r="CC199" s="214"/>
      <c r="CD199" s="214"/>
      <c r="CE199" s="214"/>
      <c r="CF199" s="214"/>
      <c r="CG199" s="214"/>
      <c r="CH199" s="214"/>
      <c r="CI199" s="214"/>
      <c r="CJ199" s="214"/>
      <c r="CK199" s="214"/>
      <c r="CL199" s="214"/>
      <c r="CM199" s="214"/>
      <c r="CN199" s="214"/>
      <c r="CO199" s="214"/>
      <c r="CP199" s="214"/>
      <c r="CQ199" s="214"/>
      <c r="CR199" s="214"/>
      <c r="CS199" s="214"/>
      <c r="CT199" s="214"/>
      <c r="CU199" s="214"/>
      <c r="CV199" s="214"/>
      <c r="CW199" s="214"/>
      <c r="CX199" s="214"/>
      <c r="CY199" s="214"/>
      <c r="CZ199" s="214"/>
      <c r="DA199" s="214"/>
      <c r="DB199" s="214"/>
      <c r="DC199" s="214"/>
      <c r="DD199" s="214"/>
      <c r="DE199" s="214"/>
      <c r="DF199" s="214"/>
      <c r="DG199" s="214"/>
      <c r="DH199" s="214"/>
      <c r="DI199" s="214"/>
      <c r="DJ199" s="214"/>
      <c r="DK199" s="214"/>
      <c r="DL199" s="214"/>
      <c r="DM199" s="214"/>
      <c r="DN199" s="214"/>
      <c r="DO199" s="214"/>
      <c r="DP199" s="214"/>
      <c r="DQ199" s="214"/>
      <c r="DR199" s="214"/>
      <c r="DS199" s="214"/>
      <c r="DT199" s="214"/>
      <c r="DU199" s="214"/>
      <c r="DV199" s="214"/>
      <c r="DW199" s="214"/>
      <c r="DX199" s="214"/>
      <c r="DY199" s="214"/>
      <c r="DZ199" s="214"/>
      <c r="EA199" s="214"/>
      <c r="EB199" s="214"/>
      <c r="EC199" s="214"/>
      <c r="ED199" s="214"/>
      <c r="EE199" s="214"/>
      <c r="EF199" s="214"/>
      <c r="EG199" s="214"/>
      <c r="EH199" s="214"/>
      <c r="EI199" s="214"/>
      <c r="EJ199" s="214"/>
      <c r="EK199" s="214"/>
      <c r="EL199" s="214"/>
      <c r="EM199" s="214"/>
      <c r="EN199" s="214"/>
      <c r="EO199" s="214"/>
      <c r="EP199" s="214"/>
      <c r="EQ199" s="214"/>
      <c r="ER199" s="214"/>
      <c r="ES199" s="214"/>
      <c r="ET199" s="214"/>
      <c r="EU199" s="214"/>
      <c r="EV199" s="214"/>
      <c r="EW199" s="214"/>
      <c r="EX199" s="214"/>
      <c r="EY199" s="214"/>
      <c r="EZ199" s="214"/>
      <c r="FA199" s="214"/>
      <c r="FB199" s="214"/>
      <c r="FC199" s="214"/>
      <c r="FD199" s="214"/>
      <c r="FE199" s="214"/>
      <c r="FF199" s="214"/>
      <c r="FG199" s="214"/>
      <c r="FH199" s="214"/>
      <c r="FI199" s="214"/>
      <c r="FJ199" s="214"/>
      <c r="FK199" s="214"/>
      <c r="FL199" s="214"/>
      <c r="FM199" s="214"/>
      <c r="FN199" s="214"/>
      <c r="FO199" s="214"/>
      <c r="FP199" s="214"/>
      <c r="FQ199" s="214"/>
      <c r="FR199" s="214"/>
      <c r="FS199" s="214"/>
      <c r="FT199" s="214"/>
      <c r="FU199" s="214"/>
      <c r="FV199" s="214"/>
      <c r="FW199" s="214"/>
      <c r="FX199" s="214"/>
      <c r="FY199" s="214"/>
      <c r="FZ199" s="214"/>
      <c r="GA199" s="214"/>
      <c r="GB199" s="214"/>
      <c r="GC199" s="214"/>
      <c r="GD199" s="214"/>
      <c r="GE199" s="214"/>
      <c r="GF199" s="214"/>
      <c r="GG199" s="214"/>
      <c r="GH199" s="214"/>
      <c r="GI199" s="214"/>
      <c r="GJ199" s="214"/>
      <c r="GK199" s="214"/>
      <c r="GL199" s="214"/>
      <c r="GM199" s="214"/>
      <c r="GN199" s="214"/>
      <c r="GO199" s="214"/>
      <c r="GP199" s="214"/>
      <c r="GQ199" s="214"/>
      <c r="GR199" s="214"/>
      <c r="GS199" s="214"/>
      <c r="GT199" s="214"/>
      <c r="GU199" s="214"/>
      <c r="GV199" s="214"/>
      <c r="GW199" s="214"/>
      <c r="GX199" s="214"/>
      <c r="GY199" s="214"/>
      <c r="GZ199" s="214"/>
      <c r="HA199" s="214"/>
      <c r="HB199" s="214"/>
      <c r="HC199" s="214"/>
      <c r="HD199" s="214"/>
      <c r="HE199" s="214"/>
      <c r="HF199" s="214"/>
      <c r="HG199" s="214"/>
      <c r="HH199" s="214"/>
      <c r="HI199" s="214"/>
    </row>
    <row r="200" spans="1:217" s="219" customFormat="1" ht="15" x14ac:dyDescent="0.2">
      <c r="A200" s="220"/>
      <c r="B200" s="220"/>
      <c r="C200" s="220"/>
      <c r="D200" s="220"/>
      <c r="E200" s="220"/>
      <c r="G200" s="218"/>
      <c r="H200" s="217"/>
      <c r="I200" s="217"/>
      <c r="J200" s="217"/>
      <c r="K200" s="217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  <c r="AA200" s="214"/>
      <c r="AB200" s="214"/>
      <c r="AC200" s="214"/>
      <c r="AD200" s="214"/>
      <c r="AE200" s="214"/>
      <c r="AF200" s="214"/>
      <c r="AG200" s="214"/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  <c r="BI200" s="214"/>
      <c r="BJ200" s="214"/>
      <c r="BK200" s="214"/>
      <c r="BL200" s="214"/>
      <c r="BM200" s="214"/>
      <c r="BN200" s="214"/>
      <c r="BO200" s="214"/>
      <c r="BP200" s="214"/>
      <c r="BQ200" s="214"/>
      <c r="BR200" s="214"/>
      <c r="BS200" s="214"/>
      <c r="BT200" s="214"/>
      <c r="BU200" s="214"/>
      <c r="BV200" s="214"/>
      <c r="BW200" s="214"/>
      <c r="BX200" s="214"/>
      <c r="BY200" s="214"/>
      <c r="BZ200" s="214"/>
      <c r="CA200" s="214"/>
      <c r="CB200" s="214"/>
      <c r="CC200" s="214"/>
      <c r="CD200" s="214"/>
      <c r="CE200" s="214"/>
      <c r="CF200" s="214"/>
      <c r="CG200" s="214"/>
      <c r="CH200" s="214"/>
      <c r="CI200" s="214"/>
      <c r="CJ200" s="214"/>
      <c r="CK200" s="214"/>
      <c r="CL200" s="214"/>
      <c r="CM200" s="214"/>
      <c r="CN200" s="214"/>
      <c r="CO200" s="214"/>
      <c r="CP200" s="214"/>
      <c r="CQ200" s="214"/>
      <c r="CR200" s="214"/>
      <c r="CS200" s="214"/>
      <c r="CT200" s="214"/>
      <c r="CU200" s="214"/>
      <c r="CV200" s="214"/>
      <c r="CW200" s="214"/>
      <c r="CX200" s="214"/>
      <c r="CY200" s="214"/>
      <c r="CZ200" s="214"/>
      <c r="DA200" s="214"/>
      <c r="DB200" s="214"/>
      <c r="DC200" s="214"/>
      <c r="DD200" s="214"/>
      <c r="DE200" s="214"/>
      <c r="DF200" s="214"/>
      <c r="DG200" s="214"/>
      <c r="DH200" s="214"/>
      <c r="DI200" s="214"/>
      <c r="DJ200" s="214"/>
      <c r="DK200" s="214"/>
      <c r="DL200" s="214"/>
      <c r="DM200" s="214"/>
      <c r="DN200" s="214"/>
      <c r="DO200" s="214"/>
      <c r="DP200" s="214"/>
      <c r="DQ200" s="214"/>
      <c r="DR200" s="214"/>
      <c r="DS200" s="214"/>
      <c r="DT200" s="214"/>
      <c r="DU200" s="214"/>
      <c r="DV200" s="214"/>
      <c r="DW200" s="214"/>
      <c r="DX200" s="214"/>
      <c r="DY200" s="214"/>
      <c r="DZ200" s="214"/>
      <c r="EA200" s="214"/>
      <c r="EB200" s="214"/>
      <c r="EC200" s="214"/>
      <c r="ED200" s="214"/>
      <c r="EE200" s="214"/>
      <c r="EF200" s="214"/>
      <c r="EG200" s="214"/>
      <c r="EH200" s="214"/>
      <c r="EI200" s="214"/>
      <c r="EJ200" s="214"/>
      <c r="EK200" s="214"/>
      <c r="EL200" s="214"/>
      <c r="EM200" s="214"/>
      <c r="EN200" s="214"/>
      <c r="EO200" s="214"/>
      <c r="EP200" s="214"/>
      <c r="EQ200" s="214"/>
      <c r="ER200" s="214"/>
      <c r="ES200" s="214"/>
      <c r="ET200" s="214"/>
      <c r="EU200" s="214"/>
      <c r="EV200" s="214"/>
      <c r="EW200" s="214"/>
      <c r="EX200" s="214"/>
      <c r="EY200" s="214"/>
      <c r="EZ200" s="214"/>
      <c r="FA200" s="214"/>
      <c r="FB200" s="214"/>
      <c r="FC200" s="214"/>
      <c r="FD200" s="214"/>
      <c r="FE200" s="214"/>
      <c r="FF200" s="214"/>
      <c r="FG200" s="214"/>
      <c r="FH200" s="214"/>
      <c r="FI200" s="214"/>
      <c r="FJ200" s="214"/>
      <c r="FK200" s="214"/>
      <c r="FL200" s="214"/>
      <c r="FM200" s="214"/>
      <c r="FN200" s="214"/>
      <c r="FO200" s="214"/>
      <c r="FP200" s="214"/>
      <c r="FQ200" s="214"/>
      <c r="FR200" s="214"/>
      <c r="FS200" s="214"/>
      <c r="FT200" s="214"/>
      <c r="FU200" s="214"/>
      <c r="FV200" s="214"/>
      <c r="FW200" s="214"/>
      <c r="FX200" s="214"/>
      <c r="FY200" s="214"/>
      <c r="FZ200" s="214"/>
      <c r="GA200" s="214"/>
      <c r="GB200" s="214"/>
      <c r="GC200" s="214"/>
      <c r="GD200" s="214"/>
      <c r="GE200" s="214"/>
      <c r="GF200" s="214"/>
      <c r="GG200" s="214"/>
      <c r="GH200" s="214"/>
      <c r="GI200" s="214"/>
      <c r="GJ200" s="214"/>
      <c r="GK200" s="214"/>
      <c r="GL200" s="214"/>
      <c r="GM200" s="214"/>
      <c r="GN200" s="214"/>
      <c r="GO200" s="214"/>
      <c r="GP200" s="214"/>
      <c r="GQ200" s="214"/>
      <c r="GR200" s="214"/>
      <c r="GS200" s="214"/>
      <c r="GT200" s="214"/>
      <c r="GU200" s="214"/>
      <c r="GV200" s="214"/>
      <c r="GW200" s="214"/>
      <c r="GX200" s="214"/>
      <c r="GY200" s="214"/>
      <c r="GZ200" s="214"/>
      <c r="HA200" s="214"/>
      <c r="HB200" s="214"/>
      <c r="HC200" s="214"/>
      <c r="HD200" s="214"/>
      <c r="HE200" s="214"/>
      <c r="HF200" s="214"/>
      <c r="HG200" s="214"/>
      <c r="HH200" s="214"/>
      <c r="HI200" s="214"/>
    </row>
    <row r="201" spans="1:217" s="219" customFormat="1" ht="15" x14ac:dyDescent="0.2">
      <c r="A201" s="220"/>
      <c r="B201" s="220"/>
      <c r="C201" s="220"/>
      <c r="D201" s="220"/>
      <c r="E201" s="220"/>
      <c r="G201" s="218"/>
      <c r="H201" s="217"/>
      <c r="I201" s="217"/>
      <c r="J201" s="217"/>
      <c r="K201" s="217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  <c r="AA201" s="214"/>
      <c r="AB201" s="214"/>
      <c r="AC201" s="214"/>
      <c r="AD201" s="214"/>
      <c r="AE201" s="214"/>
      <c r="AF201" s="214"/>
      <c r="AG201" s="214"/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  <c r="BI201" s="214"/>
      <c r="BJ201" s="214"/>
      <c r="BK201" s="214"/>
      <c r="BL201" s="214"/>
      <c r="BM201" s="214"/>
      <c r="BN201" s="214"/>
      <c r="BO201" s="214"/>
      <c r="BP201" s="214"/>
      <c r="BQ201" s="214"/>
      <c r="BR201" s="214"/>
      <c r="BS201" s="214"/>
      <c r="BT201" s="214"/>
      <c r="BU201" s="214"/>
      <c r="BV201" s="214"/>
      <c r="BW201" s="214"/>
      <c r="BX201" s="214"/>
      <c r="BY201" s="214"/>
      <c r="BZ201" s="214"/>
      <c r="CA201" s="214"/>
      <c r="CB201" s="214"/>
      <c r="CC201" s="214"/>
      <c r="CD201" s="214"/>
      <c r="CE201" s="214"/>
      <c r="CF201" s="214"/>
      <c r="CG201" s="214"/>
      <c r="CH201" s="214"/>
      <c r="CI201" s="214"/>
      <c r="CJ201" s="214"/>
      <c r="CK201" s="214"/>
      <c r="CL201" s="214"/>
      <c r="CM201" s="214"/>
      <c r="CN201" s="214"/>
      <c r="CO201" s="214"/>
      <c r="CP201" s="214"/>
      <c r="CQ201" s="214"/>
      <c r="CR201" s="214"/>
      <c r="CS201" s="214"/>
      <c r="CT201" s="214"/>
      <c r="CU201" s="214"/>
      <c r="CV201" s="214"/>
      <c r="CW201" s="214"/>
      <c r="CX201" s="214"/>
      <c r="CY201" s="214"/>
      <c r="CZ201" s="214"/>
      <c r="DA201" s="214"/>
      <c r="DB201" s="214"/>
      <c r="DC201" s="214"/>
      <c r="DD201" s="214"/>
      <c r="DE201" s="214"/>
      <c r="DF201" s="214"/>
      <c r="DG201" s="214"/>
      <c r="DH201" s="214"/>
      <c r="DI201" s="214"/>
      <c r="DJ201" s="214"/>
      <c r="DK201" s="214"/>
      <c r="DL201" s="214"/>
      <c r="DM201" s="214"/>
      <c r="DN201" s="214"/>
      <c r="DO201" s="214"/>
      <c r="DP201" s="214"/>
      <c r="DQ201" s="214"/>
      <c r="DR201" s="214"/>
      <c r="DS201" s="214"/>
      <c r="DT201" s="214"/>
      <c r="DU201" s="214"/>
      <c r="DV201" s="214"/>
      <c r="DW201" s="214"/>
      <c r="DX201" s="214"/>
      <c r="DY201" s="214"/>
      <c r="DZ201" s="214"/>
      <c r="EA201" s="214"/>
      <c r="EB201" s="214"/>
      <c r="EC201" s="214"/>
      <c r="ED201" s="214"/>
      <c r="EE201" s="214"/>
      <c r="EF201" s="214"/>
      <c r="EG201" s="214"/>
      <c r="EH201" s="214"/>
      <c r="EI201" s="214"/>
      <c r="EJ201" s="214"/>
      <c r="EK201" s="214"/>
      <c r="EL201" s="214"/>
      <c r="EM201" s="214"/>
      <c r="EN201" s="214"/>
      <c r="EO201" s="214"/>
      <c r="EP201" s="214"/>
      <c r="EQ201" s="214"/>
      <c r="ER201" s="214"/>
      <c r="ES201" s="214"/>
      <c r="ET201" s="214"/>
      <c r="EU201" s="214"/>
      <c r="EV201" s="214"/>
      <c r="EW201" s="214"/>
      <c r="EX201" s="214"/>
      <c r="EY201" s="214"/>
      <c r="EZ201" s="214"/>
      <c r="FA201" s="214"/>
      <c r="FB201" s="214"/>
      <c r="FC201" s="214"/>
      <c r="FD201" s="214"/>
      <c r="FE201" s="214"/>
      <c r="FF201" s="214"/>
      <c r="FG201" s="214"/>
      <c r="FH201" s="214"/>
      <c r="FI201" s="214"/>
      <c r="FJ201" s="214"/>
      <c r="FK201" s="214"/>
      <c r="FL201" s="214"/>
      <c r="FM201" s="214"/>
      <c r="FN201" s="214"/>
      <c r="FO201" s="214"/>
      <c r="FP201" s="214"/>
      <c r="FQ201" s="214"/>
      <c r="FR201" s="214"/>
      <c r="FS201" s="214"/>
      <c r="FT201" s="214"/>
      <c r="FU201" s="214"/>
      <c r="FV201" s="214"/>
      <c r="FW201" s="214"/>
      <c r="FX201" s="214"/>
      <c r="FY201" s="214"/>
      <c r="FZ201" s="214"/>
      <c r="GA201" s="214"/>
      <c r="GB201" s="214"/>
      <c r="GC201" s="214"/>
      <c r="GD201" s="214"/>
      <c r="GE201" s="214"/>
      <c r="GF201" s="214"/>
      <c r="GG201" s="214"/>
      <c r="GH201" s="214"/>
      <c r="GI201" s="214"/>
      <c r="GJ201" s="214"/>
      <c r="GK201" s="214"/>
      <c r="GL201" s="214"/>
      <c r="GM201" s="214"/>
      <c r="GN201" s="214"/>
      <c r="GO201" s="214"/>
      <c r="GP201" s="214"/>
      <c r="GQ201" s="214"/>
      <c r="GR201" s="214"/>
      <c r="GS201" s="214"/>
      <c r="GT201" s="214"/>
      <c r="GU201" s="214"/>
      <c r="GV201" s="214"/>
      <c r="GW201" s="214"/>
      <c r="GX201" s="214"/>
      <c r="GY201" s="214"/>
      <c r="GZ201" s="214"/>
      <c r="HA201" s="214"/>
      <c r="HB201" s="214"/>
      <c r="HC201" s="214"/>
      <c r="HD201" s="214"/>
      <c r="HE201" s="214"/>
      <c r="HF201" s="214"/>
      <c r="HG201" s="214"/>
      <c r="HH201" s="214"/>
      <c r="HI201" s="214"/>
    </row>
    <row r="202" spans="1:217" s="219" customFormat="1" ht="15" x14ac:dyDescent="0.2">
      <c r="A202" s="220"/>
      <c r="B202" s="220"/>
      <c r="C202" s="220"/>
      <c r="D202" s="220"/>
      <c r="E202" s="220"/>
      <c r="G202" s="218"/>
      <c r="H202" s="217"/>
      <c r="I202" s="217"/>
      <c r="J202" s="217"/>
      <c r="K202" s="217"/>
      <c r="L202" s="214"/>
      <c r="M202" s="214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  <c r="AA202" s="214"/>
      <c r="AB202" s="214"/>
      <c r="AC202" s="214"/>
      <c r="AD202" s="214"/>
      <c r="AE202" s="214"/>
      <c r="AF202" s="214"/>
      <c r="AG202" s="214"/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  <c r="BI202" s="214"/>
      <c r="BJ202" s="214"/>
      <c r="BK202" s="214"/>
      <c r="BL202" s="214"/>
      <c r="BM202" s="214"/>
      <c r="BN202" s="214"/>
      <c r="BO202" s="214"/>
      <c r="BP202" s="214"/>
      <c r="BQ202" s="214"/>
      <c r="BR202" s="214"/>
      <c r="BS202" s="214"/>
      <c r="BT202" s="214"/>
      <c r="BU202" s="214"/>
      <c r="BV202" s="214"/>
      <c r="BW202" s="214"/>
      <c r="BX202" s="214"/>
      <c r="BY202" s="214"/>
      <c r="BZ202" s="214"/>
      <c r="CA202" s="214"/>
      <c r="CB202" s="214"/>
      <c r="CC202" s="214"/>
      <c r="CD202" s="214"/>
      <c r="CE202" s="214"/>
      <c r="CF202" s="214"/>
      <c r="CG202" s="214"/>
      <c r="CH202" s="214"/>
      <c r="CI202" s="214"/>
      <c r="CJ202" s="214"/>
      <c r="CK202" s="214"/>
      <c r="CL202" s="214"/>
      <c r="CM202" s="214"/>
      <c r="CN202" s="214"/>
      <c r="CO202" s="214"/>
      <c r="CP202" s="214"/>
      <c r="CQ202" s="214"/>
      <c r="CR202" s="214"/>
      <c r="CS202" s="214"/>
      <c r="CT202" s="214"/>
      <c r="CU202" s="214"/>
      <c r="CV202" s="214"/>
      <c r="CW202" s="214"/>
      <c r="CX202" s="214"/>
      <c r="CY202" s="214"/>
      <c r="CZ202" s="214"/>
      <c r="DA202" s="214"/>
      <c r="DB202" s="214"/>
      <c r="DC202" s="214"/>
      <c r="DD202" s="214"/>
      <c r="DE202" s="214"/>
      <c r="DF202" s="214"/>
      <c r="DG202" s="214"/>
      <c r="DH202" s="214"/>
      <c r="DI202" s="214"/>
      <c r="DJ202" s="214"/>
      <c r="DK202" s="214"/>
      <c r="DL202" s="214"/>
      <c r="DM202" s="214"/>
      <c r="DN202" s="214"/>
      <c r="DO202" s="214"/>
      <c r="DP202" s="214"/>
      <c r="DQ202" s="214"/>
      <c r="DR202" s="214"/>
      <c r="DS202" s="214"/>
      <c r="DT202" s="214"/>
      <c r="DU202" s="214"/>
      <c r="DV202" s="214"/>
      <c r="DW202" s="214"/>
      <c r="DX202" s="214"/>
      <c r="DY202" s="214"/>
      <c r="DZ202" s="214"/>
      <c r="EA202" s="214"/>
      <c r="EB202" s="214"/>
      <c r="EC202" s="214"/>
      <c r="ED202" s="214"/>
      <c r="EE202" s="214"/>
      <c r="EF202" s="214"/>
      <c r="EG202" s="214"/>
      <c r="EH202" s="214"/>
      <c r="EI202" s="214"/>
      <c r="EJ202" s="214"/>
      <c r="EK202" s="214"/>
      <c r="EL202" s="214"/>
      <c r="EM202" s="214"/>
      <c r="EN202" s="214"/>
      <c r="EO202" s="214"/>
      <c r="EP202" s="214"/>
      <c r="EQ202" s="214"/>
      <c r="ER202" s="214"/>
      <c r="ES202" s="214"/>
      <c r="ET202" s="214"/>
      <c r="EU202" s="214"/>
      <c r="EV202" s="214"/>
      <c r="EW202" s="214"/>
      <c r="EX202" s="214"/>
      <c r="EY202" s="214"/>
      <c r="EZ202" s="214"/>
      <c r="FA202" s="214"/>
      <c r="FB202" s="214"/>
      <c r="FC202" s="214"/>
      <c r="FD202" s="214"/>
      <c r="FE202" s="214"/>
      <c r="FF202" s="214"/>
      <c r="FG202" s="214"/>
      <c r="FH202" s="214"/>
      <c r="FI202" s="214"/>
      <c r="FJ202" s="214"/>
      <c r="FK202" s="214"/>
      <c r="FL202" s="214"/>
      <c r="FM202" s="214"/>
      <c r="FN202" s="214"/>
      <c r="FO202" s="214"/>
      <c r="FP202" s="214"/>
      <c r="FQ202" s="214"/>
      <c r="FR202" s="214"/>
      <c r="FS202" s="214"/>
      <c r="FT202" s="214"/>
      <c r="FU202" s="214"/>
      <c r="FV202" s="214"/>
      <c r="FW202" s="214"/>
      <c r="FX202" s="214"/>
      <c r="FY202" s="214"/>
      <c r="FZ202" s="214"/>
      <c r="GA202" s="214"/>
      <c r="GB202" s="214"/>
      <c r="GC202" s="214"/>
      <c r="GD202" s="214"/>
      <c r="GE202" s="214"/>
      <c r="GF202" s="214"/>
      <c r="GG202" s="214"/>
      <c r="GH202" s="214"/>
      <c r="GI202" s="214"/>
      <c r="GJ202" s="214"/>
      <c r="GK202" s="214"/>
      <c r="GL202" s="214"/>
      <c r="GM202" s="214"/>
      <c r="GN202" s="214"/>
      <c r="GO202" s="214"/>
      <c r="GP202" s="214"/>
      <c r="GQ202" s="214"/>
      <c r="GR202" s="214"/>
      <c r="GS202" s="214"/>
      <c r="GT202" s="214"/>
      <c r="GU202" s="214"/>
      <c r="GV202" s="214"/>
      <c r="GW202" s="214"/>
      <c r="GX202" s="214"/>
      <c r="GY202" s="214"/>
      <c r="GZ202" s="214"/>
      <c r="HA202" s="214"/>
      <c r="HB202" s="214"/>
      <c r="HC202" s="214"/>
      <c r="HD202" s="214"/>
      <c r="HE202" s="214"/>
      <c r="HF202" s="214"/>
      <c r="HG202" s="214"/>
      <c r="HH202" s="214"/>
      <c r="HI202" s="214"/>
    </row>
    <row r="203" spans="1:217" s="219" customFormat="1" ht="15" x14ac:dyDescent="0.2">
      <c r="A203" s="220"/>
      <c r="B203" s="220"/>
      <c r="C203" s="220"/>
      <c r="D203" s="220"/>
      <c r="E203" s="220"/>
      <c r="G203" s="218"/>
      <c r="H203" s="217"/>
      <c r="I203" s="217"/>
      <c r="J203" s="217"/>
      <c r="K203" s="217"/>
      <c r="L203" s="214"/>
      <c r="M203" s="214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  <c r="AA203" s="214"/>
      <c r="AB203" s="214"/>
      <c r="AC203" s="214"/>
      <c r="AD203" s="214"/>
      <c r="AE203" s="214"/>
      <c r="AF203" s="214"/>
      <c r="AG203" s="214"/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  <c r="BI203" s="214"/>
      <c r="BJ203" s="214"/>
      <c r="BK203" s="214"/>
      <c r="BL203" s="214"/>
      <c r="BM203" s="214"/>
      <c r="BN203" s="214"/>
      <c r="BO203" s="214"/>
      <c r="BP203" s="214"/>
      <c r="BQ203" s="214"/>
      <c r="BR203" s="214"/>
      <c r="BS203" s="214"/>
      <c r="BT203" s="214"/>
      <c r="BU203" s="214"/>
      <c r="BV203" s="214"/>
      <c r="BW203" s="214"/>
      <c r="BX203" s="214"/>
      <c r="BY203" s="214"/>
      <c r="BZ203" s="214"/>
      <c r="CA203" s="214"/>
      <c r="CB203" s="214"/>
      <c r="CC203" s="214"/>
      <c r="CD203" s="214"/>
      <c r="CE203" s="214"/>
      <c r="CF203" s="214"/>
      <c r="CG203" s="214"/>
      <c r="CH203" s="214"/>
      <c r="CI203" s="214"/>
      <c r="CJ203" s="214"/>
      <c r="CK203" s="214"/>
      <c r="CL203" s="214"/>
      <c r="CM203" s="214"/>
      <c r="CN203" s="214"/>
      <c r="CO203" s="214"/>
      <c r="CP203" s="214"/>
      <c r="CQ203" s="214"/>
      <c r="CR203" s="214"/>
      <c r="CS203" s="214"/>
      <c r="CT203" s="214"/>
      <c r="CU203" s="214"/>
      <c r="CV203" s="214"/>
      <c r="CW203" s="214"/>
      <c r="CX203" s="214"/>
      <c r="CY203" s="214"/>
      <c r="CZ203" s="214"/>
      <c r="DA203" s="214"/>
      <c r="DB203" s="214"/>
      <c r="DC203" s="214"/>
      <c r="DD203" s="214"/>
      <c r="DE203" s="214"/>
      <c r="DF203" s="214"/>
      <c r="DG203" s="214"/>
      <c r="DH203" s="214"/>
      <c r="DI203" s="214"/>
      <c r="DJ203" s="214"/>
      <c r="DK203" s="214"/>
      <c r="DL203" s="214"/>
      <c r="DM203" s="214"/>
      <c r="DN203" s="214"/>
      <c r="DO203" s="214"/>
      <c r="DP203" s="214"/>
      <c r="DQ203" s="214"/>
      <c r="DR203" s="214"/>
      <c r="DS203" s="214"/>
      <c r="DT203" s="214"/>
      <c r="DU203" s="214"/>
      <c r="DV203" s="214"/>
      <c r="DW203" s="214"/>
      <c r="DX203" s="214"/>
      <c r="DY203" s="214"/>
      <c r="DZ203" s="214"/>
      <c r="EA203" s="214"/>
      <c r="EB203" s="214"/>
      <c r="EC203" s="214"/>
      <c r="ED203" s="214"/>
      <c r="EE203" s="214"/>
      <c r="EF203" s="214"/>
      <c r="EG203" s="214"/>
      <c r="EH203" s="214"/>
      <c r="EI203" s="214"/>
      <c r="EJ203" s="214"/>
      <c r="EK203" s="214"/>
      <c r="EL203" s="214"/>
      <c r="EM203" s="214"/>
      <c r="EN203" s="214"/>
      <c r="EO203" s="214"/>
      <c r="EP203" s="214"/>
      <c r="EQ203" s="214"/>
      <c r="ER203" s="214"/>
      <c r="ES203" s="214"/>
      <c r="ET203" s="214"/>
      <c r="EU203" s="214"/>
      <c r="EV203" s="214"/>
      <c r="EW203" s="214"/>
      <c r="EX203" s="214"/>
      <c r="EY203" s="214"/>
      <c r="EZ203" s="214"/>
      <c r="FA203" s="214"/>
      <c r="FB203" s="214"/>
      <c r="FC203" s="214"/>
      <c r="FD203" s="214"/>
      <c r="FE203" s="214"/>
      <c r="FF203" s="214"/>
      <c r="FG203" s="214"/>
      <c r="FH203" s="214"/>
      <c r="FI203" s="214"/>
      <c r="FJ203" s="214"/>
      <c r="FK203" s="214"/>
      <c r="FL203" s="214"/>
      <c r="FM203" s="214"/>
      <c r="FN203" s="214"/>
      <c r="FO203" s="214"/>
      <c r="FP203" s="214"/>
      <c r="FQ203" s="214"/>
      <c r="FR203" s="214"/>
      <c r="FS203" s="214"/>
      <c r="FT203" s="214"/>
      <c r="FU203" s="214"/>
      <c r="FV203" s="214"/>
      <c r="FW203" s="214"/>
      <c r="FX203" s="214"/>
      <c r="FY203" s="214"/>
      <c r="FZ203" s="214"/>
      <c r="GA203" s="214"/>
      <c r="GB203" s="214"/>
      <c r="GC203" s="214"/>
      <c r="GD203" s="214"/>
      <c r="GE203" s="214"/>
      <c r="GF203" s="214"/>
      <c r="GG203" s="214"/>
      <c r="GH203" s="214"/>
      <c r="GI203" s="214"/>
      <c r="GJ203" s="214"/>
      <c r="GK203" s="214"/>
      <c r="GL203" s="214"/>
      <c r="GM203" s="214"/>
      <c r="GN203" s="214"/>
      <c r="GO203" s="214"/>
      <c r="GP203" s="214"/>
      <c r="GQ203" s="214"/>
      <c r="GR203" s="214"/>
      <c r="GS203" s="214"/>
      <c r="GT203" s="214"/>
      <c r="GU203" s="214"/>
      <c r="GV203" s="214"/>
      <c r="GW203" s="214"/>
      <c r="GX203" s="214"/>
      <c r="GY203" s="214"/>
      <c r="GZ203" s="214"/>
      <c r="HA203" s="214"/>
      <c r="HB203" s="214"/>
      <c r="HC203" s="214"/>
      <c r="HD203" s="214"/>
      <c r="HE203" s="214"/>
      <c r="HF203" s="214"/>
      <c r="HG203" s="214"/>
      <c r="HH203" s="214"/>
      <c r="HI203" s="214"/>
    </row>
    <row r="204" spans="1:217" s="219" customFormat="1" ht="15" x14ac:dyDescent="0.2">
      <c r="A204" s="220"/>
      <c r="B204" s="220"/>
      <c r="C204" s="220"/>
      <c r="D204" s="220"/>
      <c r="E204" s="220"/>
      <c r="G204" s="218"/>
      <c r="H204" s="217"/>
      <c r="I204" s="217"/>
      <c r="J204" s="217"/>
      <c r="K204" s="217"/>
      <c r="L204" s="214"/>
      <c r="M204" s="214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  <c r="AA204" s="214"/>
      <c r="AB204" s="214"/>
      <c r="AC204" s="214"/>
      <c r="AD204" s="214"/>
      <c r="AE204" s="214"/>
      <c r="AF204" s="214"/>
      <c r="AG204" s="214"/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  <c r="BI204" s="214"/>
      <c r="BJ204" s="214"/>
      <c r="BK204" s="214"/>
      <c r="BL204" s="214"/>
      <c r="BM204" s="214"/>
      <c r="BN204" s="214"/>
      <c r="BO204" s="214"/>
      <c r="BP204" s="214"/>
      <c r="BQ204" s="214"/>
      <c r="BR204" s="214"/>
      <c r="BS204" s="214"/>
      <c r="BT204" s="214"/>
      <c r="BU204" s="214"/>
      <c r="BV204" s="214"/>
      <c r="BW204" s="214"/>
      <c r="BX204" s="214"/>
      <c r="BY204" s="214"/>
      <c r="BZ204" s="214"/>
      <c r="CA204" s="214"/>
      <c r="CB204" s="214"/>
      <c r="CC204" s="214"/>
      <c r="CD204" s="214"/>
      <c r="CE204" s="214"/>
      <c r="CF204" s="214"/>
      <c r="CG204" s="214"/>
      <c r="CH204" s="214"/>
      <c r="CI204" s="214"/>
      <c r="CJ204" s="214"/>
      <c r="CK204" s="214"/>
      <c r="CL204" s="214"/>
      <c r="CM204" s="214"/>
      <c r="CN204" s="214"/>
      <c r="CO204" s="214"/>
      <c r="CP204" s="214"/>
      <c r="CQ204" s="214"/>
      <c r="CR204" s="214"/>
      <c r="CS204" s="214"/>
      <c r="CT204" s="214"/>
      <c r="CU204" s="214"/>
      <c r="CV204" s="214"/>
      <c r="CW204" s="214"/>
      <c r="CX204" s="214"/>
      <c r="CY204" s="214"/>
      <c r="CZ204" s="214"/>
      <c r="DA204" s="214"/>
      <c r="DB204" s="214"/>
      <c r="DC204" s="214"/>
      <c r="DD204" s="214"/>
      <c r="DE204" s="214"/>
      <c r="DF204" s="214"/>
      <c r="DG204" s="214"/>
      <c r="DH204" s="214"/>
      <c r="DI204" s="214"/>
      <c r="DJ204" s="214"/>
      <c r="DK204" s="214"/>
      <c r="DL204" s="214"/>
      <c r="DM204" s="214"/>
      <c r="DN204" s="214"/>
      <c r="DO204" s="214"/>
      <c r="DP204" s="214"/>
      <c r="DQ204" s="214"/>
      <c r="DR204" s="214"/>
      <c r="DS204" s="214"/>
      <c r="DT204" s="214"/>
      <c r="DU204" s="214"/>
      <c r="DV204" s="214"/>
      <c r="DW204" s="214"/>
      <c r="DX204" s="214"/>
      <c r="DY204" s="214"/>
      <c r="DZ204" s="214"/>
      <c r="EA204" s="214"/>
      <c r="EB204" s="214"/>
      <c r="EC204" s="214"/>
      <c r="ED204" s="214"/>
      <c r="EE204" s="214"/>
      <c r="EF204" s="214"/>
      <c r="EG204" s="214"/>
      <c r="EH204" s="214"/>
      <c r="EI204" s="214"/>
      <c r="EJ204" s="214"/>
      <c r="EK204" s="214"/>
      <c r="EL204" s="214"/>
      <c r="EM204" s="214"/>
      <c r="EN204" s="214"/>
      <c r="EO204" s="214"/>
      <c r="EP204" s="214"/>
      <c r="EQ204" s="214"/>
      <c r="ER204" s="214"/>
      <c r="ES204" s="214"/>
      <c r="ET204" s="214"/>
      <c r="EU204" s="214"/>
      <c r="EV204" s="214"/>
      <c r="EW204" s="214"/>
      <c r="EX204" s="214"/>
      <c r="EY204" s="214"/>
      <c r="EZ204" s="214"/>
      <c r="FA204" s="214"/>
      <c r="FB204" s="214"/>
      <c r="FC204" s="214"/>
      <c r="FD204" s="214"/>
      <c r="FE204" s="214"/>
      <c r="FF204" s="214"/>
      <c r="FG204" s="214"/>
      <c r="FH204" s="214"/>
      <c r="FI204" s="214"/>
      <c r="FJ204" s="214"/>
      <c r="FK204" s="214"/>
      <c r="FL204" s="214"/>
      <c r="FM204" s="214"/>
      <c r="FN204" s="214"/>
      <c r="FO204" s="214"/>
      <c r="FP204" s="214"/>
      <c r="FQ204" s="214"/>
      <c r="FR204" s="214"/>
      <c r="FS204" s="214"/>
      <c r="FT204" s="214"/>
      <c r="FU204" s="214"/>
      <c r="FV204" s="214"/>
      <c r="FW204" s="214"/>
      <c r="FX204" s="214"/>
      <c r="FY204" s="214"/>
      <c r="FZ204" s="214"/>
      <c r="GA204" s="214"/>
      <c r="GB204" s="214"/>
      <c r="GC204" s="214"/>
      <c r="GD204" s="214"/>
      <c r="GE204" s="214"/>
      <c r="GF204" s="214"/>
      <c r="GG204" s="214"/>
      <c r="GH204" s="214"/>
      <c r="GI204" s="214"/>
      <c r="GJ204" s="214"/>
      <c r="GK204" s="214"/>
      <c r="GL204" s="214"/>
      <c r="GM204" s="214"/>
      <c r="GN204" s="214"/>
      <c r="GO204" s="214"/>
      <c r="GP204" s="214"/>
      <c r="GQ204" s="214"/>
      <c r="GR204" s="214"/>
      <c r="GS204" s="214"/>
      <c r="GT204" s="214"/>
      <c r="GU204" s="214"/>
      <c r="GV204" s="214"/>
      <c r="GW204" s="214"/>
      <c r="GX204" s="214"/>
      <c r="GY204" s="214"/>
      <c r="GZ204" s="214"/>
      <c r="HA204" s="214"/>
      <c r="HB204" s="214"/>
      <c r="HC204" s="214"/>
      <c r="HD204" s="214"/>
      <c r="HE204" s="214"/>
      <c r="HF204" s="214"/>
      <c r="HG204" s="214"/>
      <c r="HH204" s="214"/>
      <c r="HI204" s="214"/>
    </row>
    <row r="205" spans="1:217" s="219" customFormat="1" ht="15" x14ac:dyDescent="0.2">
      <c r="A205" s="220"/>
      <c r="B205" s="220"/>
      <c r="C205" s="220"/>
      <c r="D205" s="220"/>
      <c r="E205" s="220"/>
      <c r="G205" s="218"/>
      <c r="H205" s="217"/>
      <c r="I205" s="217"/>
      <c r="J205" s="217"/>
      <c r="K205" s="217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  <c r="AA205" s="214"/>
      <c r="AB205" s="214"/>
      <c r="AC205" s="214"/>
      <c r="AD205" s="214"/>
      <c r="AE205" s="214"/>
      <c r="AF205" s="214"/>
      <c r="AG205" s="214"/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  <c r="BI205" s="214"/>
      <c r="BJ205" s="214"/>
      <c r="BK205" s="214"/>
      <c r="BL205" s="214"/>
      <c r="BM205" s="214"/>
      <c r="BN205" s="214"/>
      <c r="BO205" s="214"/>
      <c r="BP205" s="214"/>
      <c r="BQ205" s="214"/>
      <c r="BR205" s="214"/>
      <c r="BS205" s="214"/>
      <c r="BT205" s="214"/>
      <c r="BU205" s="214"/>
      <c r="BV205" s="214"/>
      <c r="BW205" s="214"/>
      <c r="BX205" s="214"/>
      <c r="BY205" s="214"/>
      <c r="BZ205" s="214"/>
      <c r="CA205" s="214"/>
      <c r="CB205" s="214"/>
      <c r="CC205" s="214"/>
      <c r="CD205" s="214"/>
      <c r="CE205" s="214"/>
      <c r="CF205" s="214"/>
      <c r="CG205" s="214"/>
      <c r="CH205" s="214"/>
      <c r="CI205" s="214"/>
      <c r="CJ205" s="214"/>
      <c r="CK205" s="214"/>
      <c r="CL205" s="214"/>
      <c r="CM205" s="214"/>
      <c r="CN205" s="214"/>
      <c r="CO205" s="214"/>
      <c r="CP205" s="214"/>
      <c r="CQ205" s="214"/>
      <c r="CR205" s="214"/>
      <c r="CS205" s="214"/>
      <c r="CT205" s="214"/>
      <c r="CU205" s="214"/>
      <c r="CV205" s="214"/>
      <c r="CW205" s="214"/>
      <c r="CX205" s="214"/>
      <c r="CY205" s="214"/>
      <c r="CZ205" s="214"/>
      <c r="DA205" s="214"/>
      <c r="DB205" s="214"/>
      <c r="DC205" s="214"/>
      <c r="DD205" s="214"/>
      <c r="DE205" s="214"/>
      <c r="DF205" s="214"/>
      <c r="DG205" s="214"/>
      <c r="DH205" s="214"/>
      <c r="DI205" s="214"/>
      <c r="DJ205" s="214"/>
      <c r="DK205" s="214"/>
      <c r="DL205" s="214"/>
      <c r="DM205" s="214"/>
      <c r="DN205" s="214"/>
      <c r="DO205" s="214"/>
      <c r="DP205" s="214"/>
      <c r="DQ205" s="214"/>
      <c r="DR205" s="214"/>
      <c r="DS205" s="214"/>
      <c r="DT205" s="214"/>
      <c r="DU205" s="214"/>
      <c r="DV205" s="214"/>
      <c r="DW205" s="214"/>
      <c r="DX205" s="214"/>
      <c r="DY205" s="214"/>
      <c r="DZ205" s="214"/>
      <c r="EA205" s="214"/>
      <c r="EB205" s="214"/>
      <c r="EC205" s="214"/>
      <c r="ED205" s="214"/>
      <c r="EE205" s="214"/>
      <c r="EF205" s="214"/>
      <c r="EG205" s="214"/>
      <c r="EH205" s="214"/>
      <c r="EI205" s="214"/>
      <c r="EJ205" s="214"/>
      <c r="EK205" s="214"/>
      <c r="EL205" s="214"/>
      <c r="EM205" s="214"/>
      <c r="EN205" s="214"/>
      <c r="EO205" s="214"/>
      <c r="EP205" s="214"/>
      <c r="EQ205" s="214"/>
      <c r="ER205" s="214"/>
      <c r="ES205" s="214"/>
      <c r="ET205" s="214"/>
      <c r="EU205" s="214"/>
      <c r="EV205" s="214"/>
      <c r="EW205" s="214"/>
      <c r="EX205" s="214"/>
      <c r="EY205" s="214"/>
      <c r="EZ205" s="214"/>
      <c r="FA205" s="214"/>
      <c r="FB205" s="214"/>
      <c r="FC205" s="214"/>
      <c r="FD205" s="214"/>
      <c r="FE205" s="214"/>
      <c r="FF205" s="214"/>
      <c r="FG205" s="214"/>
      <c r="FH205" s="214"/>
      <c r="FI205" s="214"/>
      <c r="FJ205" s="214"/>
      <c r="FK205" s="214"/>
      <c r="FL205" s="214"/>
      <c r="FM205" s="214"/>
      <c r="FN205" s="214"/>
      <c r="FO205" s="214"/>
      <c r="FP205" s="214"/>
      <c r="FQ205" s="214"/>
      <c r="FR205" s="214"/>
      <c r="FS205" s="214"/>
      <c r="FT205" s="214"/>
      <c r="FU205" s="214"/>
      <c r="FV205" s="214"/>
      <c r="FW205" s="214"/>
      <c r="FX205" s="214"/>
      <c r="FY205" s="214"/>
      <c r="FZ205" s="214"/>
      <c r="GA205" s="214"/>
      <c r="GB205" s="214"/>
      <c r="GC205" s="214"/>
      <c r="GD205" s="214"/>
      <c r="GE205" s="214"/>
      <c r="GF205" s="214"/>
      <c r="GG205" s="214"/>
      <c r="GH205" s="214"/>
      <c r="GI205" s="214"/>
      <c r="GJ205" s="214"/>
      <c r="GK205" s="214"/>
      <c r="GL205" s="214"/>
      <c r="GM205" s="214"/>
      <c r="GN205" s="214"/>
      <c r="GO205" s="214"/>
      <c r="GP205" s="214"/>
      <c r="GQ205" s="214"/>
      <c r="GR205" s="214"/>
      <c r="GS205" s="214"/>
      <c r="GT205" s="214"/>
      <c r="GU205" s="214"/>
      <c r="GV205" s="214"/>
      <c r="GW205" s="214"/>
      <c r="GX205" s="214"/>
      <c r="GY205" s="214"/>
      <c r="GZ205" s="214"/>
      <c r="HA205" s="214"/>
      <c r="HB205" s="214"/>
      <c r="HC205" s="214"/>
      <c r="HD205" s="214"/>
      <c r="HE205" s="214"/>
      <c r="HF205" s="214"/>
      <c r="HG205" s="214"/>
      <c r="HH205" s="214"/>
      <c r="HI205" s="214"/>
    </row>
    <row r="206" spans="1:217" s="219" customFormat="1" ht="15" x14ac:dyDescent="0.2">
      <c r="A206" s="220"/>
      <c r="B206" s="220"/>
      <c r="C206" s="220"/>
      <c r="D206" s="220"/>
      <c r="E206" s="220"/>
      <c r="G206" s="218"/>
      <c r="H206" s="217"/>
      <c r="I206" s="217"/>
      <c r="J206" s="217"/>
      <c r="K206" s="217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14"/>
      <c r="AB206" s="214"/>
      <c r="AC206" s="214"/>
      <c r="AD206" s="214"/>
      <c r="AE206" s="214"/>
      <c r="AF206" s="214"/>
      <c r="AG206" s="214"/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  <c r="BI206" s="214"/>
      <c r="BJ206" s="214"/>
      <c r="BK206" s="214"/>
      <c r="BL206" s="214"/>
      <c r="BM206" s="214"/>
      <c r="BN206" s="214"/>
      <c r="BO206" s="214"/>
      <c r="BP206" s="214"/>
      <c r="BQ206" s="214"/>
      <c r="BR206" s="214"/>
      <c r="BS206" s="214"/>
      <c r="BT206" s="214"/>
      <c r="BU206" s="214"/>
      <c r="BV206" s="214"/>
      <c r="BW206" s="214"/>
      <c r="BX206" s="214"/>
      <c r="BY206" s="214"/>
      <c r="BZ206" s="214"/>
      <c r="CA206" s="214"/>
      <c r="CB206" s="214"/>
      <c r="CC206" s="214"/>
      <c r="CD206" s="214"/>
      <c r="CE206" s="214"/>
      <c r="CF206" s="214"/>
      <c r="CG206" s="214"/>
      <c r="CH206" s="214"/>
      <c r="CI206" s="214"/>
      <c r="CJ206" s="214"/>
      <c r="CK206" s="214"/>
      <c r="CL206" s="214"/>
      <c r="CM206" s="214"/>
      <c r="CN206" s="214"/>
      <c r="CO206" s="214"/>
      <c r="CP206" s="214"/>
      <c r="CQ206" s="214"/>
      <c r="CR206" s="214"/>
      <c r="CS206" s="214"/>
      <c r="CT206" s="214"/>
      <c r="CU206" s="214"/>
      <c r="CV206" s="214"/>
      <c r="CW206" s="214"/>
      <c r="CX206" s="214"/>
      <c r="CY206" s="214"/>
      <c r="CZ206" s="214"/>
      <c r="DA206" s="214"/>
      <c r="DB206" s="214"/>
      <c r="DC206" s="214"/>
      <c r="DD206" s="214"/>
      <c r="DE206" s="214"/>
      <c r="DF206" s="214"/>
      <c r="DG206" s="214"/>
      <c r="DH206" s="214"/>
      <c r="DI206" s="214"/>
      <c r="DJ206" s="214"/>
      <c r="DK206" s="214"/>
      <c r="DL206" s="214"/>
      <c r="DM206" s="214"/>
      <c r="DN206" s="214"/>
      <c r="DO206" s="214"/>
      <c r="DP206" s="214"/>
      <c r="DQ206" s="214"/>
      <c r="DR206" s="214"/>
      <c r="DS206" s="214"/>
      <c r="DT206" s="214"/>
      <c r="DU206" s="214"/>
      <c r="DV206" s="214"/>
      <c r="DW206" s="214"/>
      <c r="DX206" s="214"/>
      <c r="DY206" s="214"/>
      <c r="DZ206" s="214"/>
      <c r="EA206" s="214"/>
      <c r="EB206" s="214"/>
      <c r="EC206" s="214"/>
      <c r="ED206" s="214"/>
      <c r="EE206" s="214"/>
      <c r="EF206" s="214"/>
      <c r="EG206" s="214"/>
      <c r="EH206" s="214"/>
      <c r="EI206" s="214"/>
      <c r="EJ206" s="214"/>
      <c r="EK206" s="214"/>
      <c r="EL206" s="214"/>
      <c r="EM206" s="214"/>
      <c r="EN206" s="214"/>
      <c r="EO206" s="214"/>
      <c r="EP206" s="214"/>
      <c r="EQ206" s="214"/>
      <c r="ER206" s="214"/>
      <c r="ES206" s="214"/>
      <c r="ET206" s="214"/>
      <c r="EU206" s="214"/>
      <c r="EV206" s="214"/>
      <c r="EW206" s="214"/>
      <c r="EX206" s="214"/>
      <c r="EY206" s="214"/>
      <c r="EZ206" s="214"/>
      <c r="FA206" s="214"/>
      <c r="FB206" s="214"/>
      <c r="FC206" s="214"/>
      <c r="FD206" s="214"/>
      <c r="FE206" s="214"/>
      <c r="FF206" s="214"/>
      <c r="FG206" s="214"/>
      <c r="FH206" s="214"/>
      <c r="FI206" s="214"/>
      <c r="FJ206" s="214"/>
      <c r="FK206" s="214"/>
      <c r="FL206" s="214"/>
      <c r="FM206" s="214"/>
      <c r="FN206" s="214"/>
      <c r="FO206" s="214"/>
      <c r="FP206" s="214"/>
      <c r="FQ206" s="214"/>
      <c r="FR206" s="214"/>
      <c r="FS206" s="214"/>
      <c r="FT206" s="214"/>
      <c r="FU206" s="214"/>
      <c r="FV206" s="214"/>
      <c r="FW206" s="214"/>
      <c r="FX206" s="214"/>
      <c r="FY206" s="214"/>
      <c r="FZ206" s="214"/>
      <c r="GA206" s="214"/>
      <c r="GB206" s="214"/>
      <c r="GC206" s="214"/>
      <c r="GD206" s="214"/>
      <c r="GE206" s="214"/>
      <c r="GF206" s="214"/>
      <c r="GG206" s="214"/>
      <c r="GH206" s="214"/>
      <c r="GI206" s="214"/>
      <c r="GJ206" s="214"/>
      <c r="GK206" s="214"/>
      <c r="GL206" s="214"/>
      <c r="GM206" s="214"/>
      <c r="GN206" s="214"/>
      <c r="GO206" s="214"/>
      <c r="GP206" s="214"/>
      <c r="GQ206" s="214"/>
      <c r="GR206" s="214"/>
      <c r="GS206" s="214"/>
      <c r="GT206" s="214"/>
      <c r="GU206" s="214"/>
      <c r="GV206" s="214"/>
      <c r="GW206" s="214"/>
      <c r="GX206" s="214"/>
      <c r="GY206" s="214"/>
      <c r="GZ206" s="214"/>
      <c r="HA206" s="214"/>
      <c r="HB206" s="214"/>
      <c r="HC206" s="214"/>
      <c r="HD206" s="214"/>
      <c r="HE206" s="214"/>
      <c r="HF206" s="214"/>
      <c r="HG206" s="214"/>
      <c r="HH206" s="214"/>
      <c r="HI206" s="214"/>
    </row>
    <row r="207" spans="1:217" s="219" customFormat="1" ht="15" x14ac:dyDescent="0.2">
      <c r="A207" s="220"/>
      <c r="B207" s="220"/>
      <c r="C207" s="220"/>
      <c r="D207" s="220"/>
      <c r="E207" s="220"/>
      <c r="G207" s="218"/>
      <c r="H207" s="217"/>
      <c r="I207" s="217"/>
      <c r="J207" s="217"/>
      <c r="K207" s="217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  <c r="AA207" s="214"/>
      <c r="AB207" s="214"/>
      <c r="AC207" s="214"/>
      <c r="AD207" s="214"/>
      <c r="AE207" s="214"/>
      <c r="AF207" s="214"/>
      <c r="AG207" s="214"/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  <c r="BI207" s="214"/>
      <c r="BJ207" s="214"/>
      <c r="BK207" s="214"/>
      <c r="BL207" s="214"/>
      <c r="BM207" s="214"/>
      <c r="BN207" s="214"/>
      <c r="BO207" s="214"/>
      <c r="BP207" s="214"/>
      <c r="BQ207" s="214"/>
      <c r="BR207" s="214"/>
      <c r="BS207" s="214"/>
      <c r="BT207" s="214"/>
      <c r="BU207" s="214"/>
      <c r="BV207" s="214"/>
      <c r="BW207" s="214"/>
      <c r="BX207" s="214"/>
      <c r="BY207" s="214"/>
      <c r="BZ207" s="214"/>
      <c r="CA207" s="214"/>
      <c r="CB207" s="214"/>
      <c r="CC207" s="214"/>
      <c r="CD207" s="214"/>
      <c r="CE207" s="214"/>
      <c r="CF207" s="214"/>
      <c r="CG207" s="214"/>
      <c r="CH207" s="214"/>
      <c r="CI207" s="214"/>
      <c r="CJ207" s="214"/>
      <c r="CK207" s="214"/>
      <c r="CL207" s="214"/>
      <c r="CM207" s="214"/>
      <c r="CN207" s="214"/>
      <c r="CO207" s="214"/>
      <c r="CP207" s="214"/>
      <c r="CQ207" s="214"/>
      <c r="CR207" s="214"/>
      <c r="CS207" s="214"/>
      <c r="CT207" s="214"/>
      <c r="CU207" s="214"/>
      <c r="CV207" s="214"/>
      <c r="CW207" s="214"/>
      <c r="CX207" s="214"/>
      <c r="CY207" s="214"/>
      <c r="CZ207" s="214"/>
      <c r="DA207" s="214"/>
      <c r="DB207" s="214"/>
      <c r="DC207" s="214"/>
      <c r="DD207" s="214"/>
      <c r="DE207" s="214"/>
      <c r="DF207" s="214"/>
      <c r="DG207" s="214"/>
      <c r="DH207" s="214"/>
      <c r="DI207" s="214"/>
      <c r="DJ207" s="214"/>
      <c r="DK207" s="214"/>
      <c r="DL207" s="214"/>
      <c r="DM207" s="214"/>
      <c r="DN207" s="214"/>
      <c r="DO207" s="214"/>
      <c r="DP207" s="214"/>
      <c r="DQ207" s="214"/>
      <c r="DR207" s="214"/>
      <c r="DS207" s="214"/>
      <c r="DT207" s="214"/>
      <c r="DU207" s="214"/>
      <c r="DV207" s="214"/>
      <c r="DW207" s="214"/>
      <c r="DX207" s="214"/>
      <c r="DY207" s="214"/>
      <c r="DZ207" s="214"/>
      <c r="EA207" s="214"/>
      <c r="EB207" s="214"/>
      <c r="EC207" s="214"/>
      <c r="ED207" s="214"/>
      <c r="EE207" s="214"/>
      <c r="EF207" s="214"/>
      <c r="EG207" s="214"/>
      <c r="EH207" s="214"/>
      <c r="EI207" s="214"/>
      <c r="EJ207" s="214"/>
      <c r="EK207" s="214"/>
      <c r="EL207" s="214"/>
      <c r="EM207" s="214"/>
      <c r="EN207" s="214"/>
      <c r="EO207" s="214"/>
      <c r="EP207" s="214"/>
      <c r="EQ207" s="214"/>
      <c r="ER207" s="214"/>
      <c r="ES207" s="214"/>
      <c r="ET207" s="214"/>
      <c r="EU207" s="214"/>
      <c r="EV207" s="214"/>
      <c r="EW207" s="214"/>
      <c r="EX207" s="214"/>
      <c r="EY207" s="214"/>
      <c r="EZ207" s="214"/>
      <c r="FA207" s="214"/>
      <c r="FB207" s="214"/>
      <c r="FC207" s="214"/>
      <c r="FD207" s="214"/>
      <c r="FE207" s="214"/>
      <c r="FF207" s="214"/>
      <c r="FG207" s="214"/>
      <c r="FH207" s="214"/>
      <c r="FI207" s="214"/>
      <c r="FJ207" s="214"/>
      <c r="FK207" s="214"/>
      <c r="FL207" s="214"/>
      <c r="FM207" s="214"/>
      <c r="FN207" s="214"/>
      <c r="FO207" s="214"/>
      <c r="FP207" s="214"/>
      <c r="FQ207" s="214"/>
      <c r="FR207" s="214"/>
      <c r="FS207" s="214"/>
      <c r="FT207" s="214"/>
      <c r="FU207" s="214"/>
      <c r="FV207" s="214"/>
      <c r="FW207" s="214"/>
      <c r="FX207" s="214"/>
      <c r="FY207" s="214"/>
      <c r="FZ207" s="214"/>
      <c r="GA207" s="214"/>
      <c r="GB207" s="214"/>
      <c r="GC207" s="214"/>
      <c r="GD207" s="214"/>
      <c r="GE207" s="214"/>
      <c r="GF207" s="214"/>
      <c r="GG207" s="214"/>
      <c r="GH207" s="214"/>
      <c r="GI207" s="214"/>
      <c r="GJ207" s="214"/>
      <c r="GK207" s="214"/>
      <c r="GL207" s="214"/>
      <c r="GM207" s="214"/>
      <c r="GN207" s="214"/>
      <c r="GO207" s="214"/>
      <c r="GP207" s="214"/>
      <c r="GQ207" s="214"/>
      <c r="GR207" s="214"/>
      <c r="GS207" s="214"/>
      <c r="GT207" s="214"/>
      <c r="GU207" s="214"/>
      <c r="GV207" s="214"/>
      <c r="GW207" s="214"/>
      <c r="GX207" s="214"/>
      <c r="GY207" s="214"/>
      <c r="GZ207" s="214"/>
      <c r="HA207" s="214"/>
      <c r="HB207" s="214"/>
      <c r="HC207" s="214"/>
      <c r="HD207" s="214"/>
      <c r="HE207" s="214"/>
      <c r="HF207" s="214"/>
      <c r="HG207" s="214"/>
      <c r="HH207" s="214"/>
      <c r="HI207" s="214"/>
    </row>
    <row r="208" spans="1:217" s="219" customFormat="1" ht="15" x14ac:dyDescent="0.2">
      <c r="A208" s="220"/>
      <c r="B208" s="220"/>
      <c r="C208" s="220"/>
      <c r="D208" s="220"/>
      <c r="E208" s="220"/>
      <c r="G208" s="218"/>
      <c r="H208" s="217"/>
      <c r="I208" s="217"/>
      <c r="J208" s="217"/>
      <c r="K208" s="217"/>
      <c r="L208" s="214"/>
      <c r="M208" s="214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  <c r="AA208" s="214"/>
      <c r="AB208" s="214"/>
      <c r="AC208" s="214"/>
      <c r="AD208" s="214"/>
      <c r="AE208" s="214"/>
      <c r="AF208" s="214"/>
      <c r="AG208" s="214"/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  <c r="BI208" s="214"/>
      <c r="BJ208" s="214"/>
      <c r="BK208" s="214"/>
      <c r="BL208" s="214"/>
      <c r="BM208" s="214"/>
      <c r="BN208" s="214"/>
      <c r="BO208" s="214"/>
      <c r="BP208" s="214"/>
      <c r="BQ208" s="214"/>
      <c r="BR208" s="214"/>
      <c r="BS208" s="214"/>
      <c r="BT208" s="214"/>
      <c r="BU208" s="214"/>
      <c r="BV208" s="214"/>
      <c r="BW208" s="214"/>
      <c r="BX208" s="214"/>
      <c r="BY208" s="214"/>
      <c r="BZ208" s="214"/>
      <c r="CA208" s="214"/>
      <c r="CB208" s="214"/>
      <c r="CC208" s="214"/>
      <c r="CD208" s="214"/>
      <c r="CE208" s="214"/>
      <c r="CF208" s="214"/>
      <c r="CG208" s="214"/>
      <c r="CH208" s="214"/>
      <c r="CI208" s="214"/>
      <c r="CJ208" s="214"/>
      <c r="CK208" s="214"/>
      <c r="CL208" s="214"/>
      <c r="CM208" s="214"/>
      <c r="CN208" s="214"/>
      <c r="CO208" s="214"/>
      <c r="CP208" s="214"/>
      <c r="CQ208" s="214"/>
      <c r="CR208" s="214"/>
      <c r="CS208" s="214"/>
      <c r="CT208" s="214"/>
      <c r="CU208" s="214"/>
      <c r="CV208" s="214"/>
      <c r="CW208" s="214"/>
      <c r="CX208" s="214"/>
      <c r="CY208" s="214"/>
      <c r="CZ208" s="214"/>
      <c r="DA208" s="214"/>
      <c r="DB208" s="214"/>
      <c r="DC208" s="214"/>
      <c r="DD208" s="214"/>
      <c r="DE208" s="214"/>
      <c r="DF208" s="214"/>
      <c r="DG208" s="214"/>
      <c r="DH208" s="214"/>
      <c r="DI208" s="214"/>
      <c r="DJ208" s="214"/>
      <c r="DK208" s="214"/>
      <c r="DL208" s="214"/>
      <c r="DM208" s="214"/>
      <c r="DN208" s="214"/>
      <c r="DO208" s="214"/>
      <c r="DP208" s="214"/>
      <c r="DQ208" s="214"/>
      <c r="DR208" s="214"/>
      <c r="DS208" s="214"/>
      <c r="DT208" s="214"/>
      <c r="DU208" s="214"/>
      <c r="DV208" s="214"/>
      <c r="DW208" s="214"/>
      <c r="DX208" s="214"/>
      <c r="DY208" s="214"/>
      <c r="DZ208" s="214"/>
      <c r="EA208" s="214"/>
      <c r="EB208" s="214"/>
      <c r="EC208" s="214"/>
      <c r="ED208" s="214"/>
      <c r="EE208" s="214"/>
      <c r="EF208" s="214"/>
      <c r="EG208" s="214"/>
      <c r="EH208" s="214"/>
      <c r="EI208" s="214"/>
      <c r="EJ208" s="214"/>
      <c r="EK208" s="214"/>
      <c r="EL208" s="214"/>
      <c r="EM208" s="214"/>
      <c r="EN208" s="214"/>
      <c r="EO208" s="214"/>
      <c r="EP208" s="214"/>
      <c r="EQ208" s="214"/>
      <c r="ER208" s="214"/>
      <c r="ES208" s="214"/>
      <c r="ET208" s="214"/>
      <c r="EU208" s="214"/>
      <c r="EV208" s="214"/>
      <c r="EW208" s="214"/>
      <c r="EX208" s="214"/>
      <c r="EY208" s="214"/>
      <c r="EZ208" s="214"/>
      <c r="FA208" s="214"/>
      <c r="FB208" s="214"/>
      <c r="FC208" s="214"/>
      <c r="FD208" s="214"/>
      <c r="FE208" s="214"/>
      <c r="FF208" s="214"/>
      <c r="FG208" s="214"/>
      <c r="FH208" s="214"/>
      <c r="FI208" s="214"/>
      <c r="FJ208" s="214"/>
      <c r="FK208" s="214"/>
      <c r="FL208" s="214"/>
      <c r="FM208" s="214"/>
      <c r="FN208" s="214"/>
      <c r="FO208" s="214"/>
      <c r="FP208" s="214"/>
      <c r="FQ208" s="214"/>
      <c r="FR208" s="214"/>
      <c r="FS208" s="214"/>
      <c r="FT208" s="214"/>
      <c r="FU208" s="214"/>
      <c r="FV208" s="214"/>
      <c r="FW208" s="214"/>
      <c r="FX208" s="214"/>
      <c r="FY208" s="214"/>
      <c r="FZ208" s="214"/>
      <c r="GA208" s="214"/>
      <c r="GB208" s="214"/>
      <c r="GC208" s="214"/>
      <c r="GD208" s="214"/>
      <c r="GE208" s="214"/>
      <c r="GF208" s="214"/>
      <c r="GG208" s="214"/>
      <c r="GH208" s="214"/>
      <c r="GI208" s="214"/>
      <c r="GJ208" s="214"/>
      <c r="GK208" s="214"/>
      <c r="GL208" s="214"/>
      <c r="GM208" s="214"/>
      <c r="GN208" s="214"/>
      <c r="GO208" s="214"/>
      <c r="GP208" s="214"/>
      <c r="GQ208" s="214"/>
      <c r="GR208" s="214"/>
      <c r="GS208" s="214"/>
      <c r="GT208" s="214"/>
      <c r="GU208" s="214"/>
      <c r="GV208" s="214"/>
      <c r="GW208" s="214"/>
      <c r="GX208" s="214"/>
      <c r="GY208" s="214"/>
      <c r="GZ208" s="214"/>
      <c r="HA208" s="214"/>
      <c r="HB208" s="214"/>
      <c r="HC208" s="214"/>
      <c r="HD208" s="214"/>
      <c r="HE208" s="214"/>
      <c r="HF208" s="214"/>
      <c r="HG208" s="214"/>
      <c r="HH208" s="214"/>
      <c r="HI208" s="214"/>
    </row>
    <row r="209" spans="1:217" s="219" customFormat="1" ht="15" x14ac:dyDescent="0.2">
      <c r="A209" s="220"/>
      <c r="B209" s="220"/>
      <c r="C209" s="220"/>
      <c r="D209" s="220"/>
      <c r="E209" s="220"/>
      <c r="G209" s="218"/>
      <c r="H209" s="217"/>
      <c r="I209" s="217"/>
      <c r="J209" s="217"/>
      <c r="K209" s="217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  <c r="AA209" s="214"/>
      <c r="AB209" s="214"/>
      <c r="AC209" s="214"/>
      <c r="AD209" s="214"/>
      <c r="AE209" s="214"/>
      <c r="AF209" s="214"/>
      <c r="AG209" s="214"/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  <c r="BI209" s="214"/>
      <c r="BJ209" s="214"/>
      <c r="BK209" s="214"/>
      <c r="BL209" s="214"/>
      <c r="BM209" s="214"/>
      <c r="BN209" s="214"/>
      <c r="BO209" s="214"/>
      <c r="BP209" s="214"/>
      <c r="BQ209" s="214"/>
      <c r="BR209" s="214"/>
      <c r="BS209" s="214"/>
      <c r="BT209" s="214"/>
      <c r="BU209" s="214"/>
      <c r="BV209" s="214"/>
      <c r="BW209" s="214"/>
      <c r="BX209" s="214"/>
      <c r="BY209" s="214"/>
      <c r="BZ209" s="214"/>
      <c r="CA209" s="214"/>
      <c r="CB209" s="214"/>
      <c r="CC209" s="214"/>
      <c r="CD209" s="214"/>
      <c r="CE209" s="214"/>
      <c r="CF209" s="214"/>
      <c r="CG209" s="214"/>
      <c r="CH209" s="214"/>
      <c r="CI209" s="214"/>
      <c r="CJ209" s="214"/>
      <c r="CK209" s="214"/>
      <c r="CL209" s="214"/>
      <c r="CM209" s="214"/>
      <c r="CN209" s="214"/>
      <c r="CO209" s="214"/>
      <c r="CP209" s="214"/>
      <c r="CQ209" s="214"/>
      <c r="CR209" s="214"/>
      <c r="CS209" s="214"/>
      <c r="CT209" s="214"/>
      <c r="CU209" s="214"/>
      <c r="CV209" s="214"/>
      <c r="CW209" s="214"/>
      <c r="CX209" s="214"/>
      <c r="CY209" s="214"/>
      <c r="CZ209" s="214"/>
      <c r="DA209" s="214"/>
      <c r="DB209" s="214"/>
      <c r="DC209" s="214"/>
      <c r="DD209" s="214"/>
      <c r="DE209" s="214"/>
      <c r="DF209" s="214"/>
      <c r="DG209" s="214"/>
      <c r="DH209" s="214"/>
      <c r="DI209" s="214"/>
      <c r="DJ209" s="214"/>
      <c r="DK209" s="214"/>
      <c r="DL209" s="214"/>
      <c r="DM209" s="214"/>
      <c r="DN209" s="214"/>
      <c r="DO209" s="214"/>
      <c r="DP209" s="214"/>
      <c r="DQ209" s="214"/>
      <c r="DR209" s="214"/>
      <c r="DS209" s="214"/>
      <c r="DT209" s="214"/>
      <c r="DU209" s="214"/>
      <c r="DV209" s="214"/>
      <c r="DW209" s="214"/>
      <c r="DX209" s="214"/>
      <c r="DY209" s="214"/>
      <c r="DZ209" s="214"/>
      <c r="EA209" s="214"/>
      <c r="EB209" s="214"/>
      <c r="EC209" s="214"/>
      <c r="ED209" s="214"/>
      <c r="EE209" s="214"/>
      <c r="EF209" s="214"/>
      <c r="EG209" s="214"/>
      <c r="EH209" s="214"/>
      <c r="EI209" s="214"/>
      <c r="EJ209" s="214"/>
      <c r="EK209" s="214"/>
      <c r="EL209" s="214"/>
      <c r="EM209" s="214"/>
      <c r="EN209" s="214"/>
      <c r="EO209" s="214"/>
      <c r="EP209" s="214"/>
      <c r="EQ209" s="214"/>
      <c r="ER209" s="214"/>
      <c r="ES209" s="214"/>
      <c r="ET209" s="214"/>
      <c r="EU209" s="214"/>
      <c r="EV209" s="214"/>
      <c r="EW209" s="214"/>
      <c r="EX209" s="214"/>
      <c r="EY209" s="214"/>
      <c r="EZ209" s="214"/>
      <c r="FA209" s="214"/>
      <c r="FB209" s="214"/>
      <c r="FC209" s="214"/>
      <c r="FD209" s="214"/>
      <c r="FE209" s="214"/>
      <c r="FF209" s="214"/>
      <c r="FG209" s="214"/>
      <c r="FH209" s="214"/>
      <c r="FI209" s="214"/>
      <c r="FJ209" s="214"/>
      <c r="FK209" s="214"/>
      <c r="FL209" s="214"/>
      <c r="FM209" s="214"/>
      <c r="FN209" s="214"/>
      <c r="FO209" s="214"/>
      <c r="FP209" s="214"/>
      <c r="FQ209" s="214"/>
      <c r="FR209" s="214"/>
      <c r="FS209" s="214"/>
      <c r="FT209" s="214"/>
      <c r="FU209" s="214"/>
      <c r="FV209" s="214"/>
      <c r="FW209" s="214"/>
      <c r="FX209" s="214"/>
      <c r="FY209" s="214"/>
      <c r="FZ209" s="214"/>
      <c r="GA209" s="214"/>
      <c r="GB209" s="214"/>
      <c r="GC209" s="214"/>
      <c r="GD209" s="214"/>
      <c r="GE209" s="214"/>
      <c r="GF209" s="214"/>
      <c r="GG209" s="214"/>
      <c r="GH209" s="214"/>
      <c r="GI209" s="214"/>
      <c r="GJ209" s="214"/>
      <c r="GK209" s="214"/>
      <c r="GL209" s="214"/>
      <c r="GM209" s="214"/>
      <c r="GN209" s="214"/>
      <c r="GO209" s="214"/>
      <c r="GP209" s="214"/>
      <c r="GQ209" s="214"/>
      <c r="GR209" s="214"/>
      <c r="GS209" s="214"/>
      <c r="GT209" s="214"/>
      <c r="GU209" s="214"/>
      <c r="GV209" s="214"/>
      <c r="GW209" s="214"/>
      <c r="GX209" s="214"/>
      <c r="GY209" s="214"/>
      <c r="GZ209" s="214"/>
      <c r="HA209" s="214"/>
      <c r="HB209" s="214"/>
      <c r="HC209" s="214"/>
      <c r="HD209" s="214"/>
      <c r="HE209" s="214"/>
      <c r="HF209" s="214"/>
      <c r="HG209" s="214"/>
      <c r="HH209" s="214"/>
      <c r="HI209" s="214"/>
    </row>
    <row r="210" spans="1:217" s="219" customFormat="1" ht="15" x14ac:dyDescent="0.2">
      <c r="A210" s="220"/>
      <c r="B210" s="220"/>
      <c r="C210" s="220"/>
      <c r="D210" s="220"/>
      <c r="E210" s="220"/>
      <c r="G210" s="218"/>
      <c r="H210" s="217"/>
      <c r="I210" s="217"/>
      <c r="J210" s="217"/>
      <c r="K210" s="217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  <c r="AA210" s="214"/>
      <c r="AB210" s="214"/>
      <c r="AC210" s="214"/>
      <c r="AD210" s="214"/>
      <c r="AE210" s="214"/>
      <c r="AF210" s="214"/>
      <c r="AG210" s="214"/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  <c r="BI210" s="214"/>
      <c r="BJ210" s="214"/>
      <c r="BK210" s="214"/>
      <c r="BL210" s="214"/>
      <c r="BM210" s="214"/>
      <c r="BN210" s="214"/>
      <c r="BO210" s="214"/>
      <c r="BP210" s="214"/>
      <c r="BQ210" s="214"/>
      <c r="BR210" s="214"/>
      <c r="BS210" s="214"/>
      <c r="BT210" s="214"/>
      <c r="BU210" s="214"/>
      <c r="BV210" s="214"/>
      <c r="BW210" s="214"/>
      <c r="BX210" s="214"/>
      <c r="BY210" s="214"/>
      <c r="BZ210" s="214"/>
      <c r="CA210" s="214"/>
      <c r="CB210" s="214"/>
      <c r="CC210" s="214"/>
      <c r="CD210" s="214"/>
      <c r="CE210" s="214"/>
      <c r="CF210" s="214"/>
      <c r="CG210" s="214"/>
      <c r="CH210" s="214"/>
      <c r="CI210" s="214"/>
      <c r="CJ210" s="214"/>
      <c r="CK210" s="214"/>
      <c r="CL210" s="214"/>
      <c r="CM210" s="214"/>
      <c r="CN210" s="214"/>
      <c r="CO210" s="214"/>
      <c r="CP210" s="214"/>
      <c r="CQ210" s="214"/>
      <c r="CR210" s="214"/>
      <c r="CS210" s="214"/>
      <c r="CT210" s="214"/>
      <c r="CU210" s="214"/>
      <c r="CV210" s="214"/>
      <c r="CW210" s="214"/>
      <c r="CX210" s="214"/>
      <c r="CY210" s="214"/>
      <c r="CZ210" s="214"/>
      <c r="DA210" s="214"/>
      <c r="DB210" s="214"/>
      <c r="DC210" s="214"/>
      <c r="DD210" s="214"/>
      <c r="DE210" s="214"/>
      <c r="DF210" s="214"/>
      <c r="DG210" s="214"/>
      <c r="DH210" s="214"/>
      <c r="DI210" s="214"/>
      <c r="DJ210" s="214"/>
      <c r="DK210" s="214"/>
      <c r="DL210" s="214"/>
      <c r="DM210" s="214"/>
      <c r="DN210" s="214"/>
      <c r="DO210" s="214"/>
      <c r="DP210" s="214"/>
      <c r="DQ210" s="214"/>
      <c r="DR210" s="214"/>
      <c r="DS210" s="214"/>
      <c r="DT210" s="214"/>
      <c r="DU210" s="214"/>
      <c r="DV210" s="214"/>
      <c r="DW210" s="214"/>
      <c r="DX210" s="214"/>
      <c r="DY210" s="214"/>
      <c r="DZ210" s="214"/>
      <c r="EA210" s="214"/>
      <c r="EB210" s="214"/>
      <c r="EC210" s="214"/>
      <c r="ED210" s="214"/>
      <c r="EE210" s="214"/>
      <c r="EF210" s="214"/>
      <c r="EG210" s="214"/>
      <c r="EH210" s="214"/>
      <c r="EI210" s="214"/>
      <c r="EJ210" s="214"/>
      <c r="EK210" s="214"/>
      <c r="EL210" s="214"/>
      <c r="EM210" s="214"/>
      <c r="EN210" s="214"/>
      <c r="EO210" s="214"/>
      <c r="EP210" s="214"/>
      <c r="EQ210" s="214"/>
      <c r="ER210" s="214"/>
      <c r="ES210" s="214"/>
      <c r="ET210" s="214"/>
      <c r="EU210" s="214"/>
      <c r="EV210" s="214"/>
      <c r="EW210" s="214"/>
      <c r="EX210" s="214"/>
      <c r="EY210" s="214"/>
      <c r="EZ210" s="214"/>
      <c r="FA210" s="214"/>
      <c r="FB210" s="214"/>
      <c r="FC210" s="214"/>
      <c r="FD210" s="214"/>
      <c r="FE210" s="214"/>
      <c r="FF210" s="214"/>
      <c r="FG210" s="214"/>
      <c r="FH210" s="214"/>
      <c r="FI210" s="214"/>
      <c r="FJ210" s="214"/>
      <c r="FK210" s="214"/>
      <c r="FL210" s="214"/>
      <c r="FM210" s="214"/>
      <c r="FN210" s="214"/>
      <c r="FO210" s="214"/>
      <c r="FP210" s="214"/>
      <c r="FQ210" s="214"/>
      <c r="FR210" s="214"/>
      <c r="FS210" s="214"/>
      <c r="FT210" s="214"/>
      <c r="FU210" s="214"/>
      <c r="FV210" s="214"/>
      <c r="FW210" s="214"/>
      <c r="FX210" s="214"/>
      <c r="FY210" s="214"/>
      <c r="FZ210" s="214"/>
      <c r="GA210" s="214"/>
      <c r="GB210" s="214"/>
      <c r="GC210" s="214"/>
      <c r="GD210" s="214"/>
      <c r="GE210" s="214"/>
      <c r="GF210" s="214"/>
      <c r="GG210" s="214"/>
      <c r="GH210" s="214"/>
      <c r="GI210" s="214"/>
      <c r="GJ210" s="214"/>
      <c r="GK210" s="214"/>
      <c r="GL210" s="214"/>
      <c r="GM210" s="214"/>
      <c r="GN210" s="214"/>
      <c r="GO210" s="214"/>
      <c r="GP210" s="214"/>
      <c r="GQ210" s="214"/>
      <c r="GR210" s="214"/>
      <c r="GS210" s="214"/>
      <c r="GT210" s="214"/>
      <c r="GU210" s="214"/>
      <c r="GV210" s="214"/>
      <c r="GW210" s="214"/>
      <c r="GX210" s="214"/>
      <c r="GY210" s="214"/>
      <c r="GZ210" s="214"/>
      <c r="HA210" s="214"/>
      <c r="HB210" s="214"/>
      <c r="HC210" s="214"/>
      <c r="HD210" s="214"/>
      <c r="HE210" s="214"/>
      <c r="HF210" s="214"/>
      <c r="HG210" s="214"/>
      <c r="HH210" s="214"/>
      <c r="HI210" s="214"/>
    </row>
    <row r="211" spans="1:217" s="219" customFormat="1" ht="15" x14ac:dyDescent="0.2">
      <c r="A211" s="220"/>
      <c r="B211" s="220"/>
      <c r="C211" s="220"/>
      <c r="D211" s="220"/>
      <c r="E211" s="220"/>
      <c r="G211" s="218"/>
      <c r="H211" s="217"/>
      <c r="I211" s="217"/>
      <c r="J211" s="217"/>
      <c r="K211" s="217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  <c r="AA211" s="214"/>
      <c r="AB211" s="214"/>
      <c r="AC211" s="214"/>
      <c r="AD211" s="214"/>
      <c r="AE211" s="214"/>
      <c r="AF211" s="214"/>
      <c r="AG211" s="214"/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  <c r="BI211" s="214"/>
      <c r="BJ211" s="214"/>
      <c r="BK211" s="214"/>
      <c r="BL211" s="214"/>
      <c r="BM211" s="214"/>
      <c r="BN211" s="214"/>
      <c r="BO211" s="214"/>
      <c r="BP211" s="214"/>
      <c r="BQ211" s="214"/>
      <c r="BR211" s="214"/>
      <c r="BS211" s="214"/>
      <c r="BT211" s="214"/>
      <c r="BU211" s="214"/>
      <c r="BV211" s="214"/>
      <c r="BW211" s="214"/>
      <c r="BX211" s="214"/>
      <c r="BY211" s="214"/>
      <c r="BZ211" s="214"/>
      <c r="CA211" s="214"/>
      <c r="CB211" s="214"/>
      <c r="CC211" s="214"/>
      <c r="CD211" s="214"/>
      <c r="CE211" s="214"/>
      <c r="CF211" s="214"/>
      <c r="CG211" s="214"/>
      <c r="CH211" s="214"/>
      <c r="CI211" s="214"/>
      <c r="CJ211" s="214"/>
      <c r="CK211" s="214"/>
      <c r="CL211" s="214"/>
      <c r="CM211" s="214"/>
      <c r="CN211" s="214"/>
      <c r="CO211" s="214"/>
      <c r="CP211" s="214"/>
      <c r="CQ211" s="214"/>
      <c r="CR211" s="214"/>
      <c r="CS211" s="214"/>
      <c r="CT211" s="214"/>
      <c r="CU211" s="214"/>
      <c r="CV211" s="214"/>
      <c r="CW211" s="214"/>
      <c r="CX211" s="214"/>
      <c r="CY211" s="214"/>
      <c r="CZ211" s="214"/>
      <c r="DA211" s="214"/>
      <c r="DB211" s="214"/>
      <c r="DC211" s="214"/>
      <c r="DD211" s="214"/>
      <c r="DE211" s="214"/>
      <c r="DF211" s="214"/>
      <c r="DG211" s="214"/>
      <c r="DH211" s="214"/>
      <c r="DI211" s="214"/>
      <c r="DJ211" s="214"/>
      <c r="DK211" s="214"/>
      <c r="DL211" s="214"/>
      <c r="DM211" s="214"/>
      <c r="DN211" s="214"/>
      <c r="DO211" s="214"/>
      <c r="DP211" s="214"/>
      <c r="DQ211" s="214"/>
      <c r="DR211" s="214"/>
      <c r="DS211" s="214"/>
      <c r="DT211" s="214"/>
      <c r="DU211" s="214"/>
      <c r="DV211" s="214"/>
      <c r="DW211" s="214"/>
      <c r="DX211" s="214"/>
      <c r="DY211" s="214"/>
      <c r="DZ211" s="214"/>
      <c r="EA211" s="214"/>
      <c r="EB211" s="214"/>
      <c r="EC211" s="214"/>
      <c r="ED211" s="214"/>
      <c r="EE211" s="214"/>
      <c r="EF211" s="214"/>
      <c r="EG211" s="214"/>
      <c r="EH211" s="214"/>
      <c r="EI211" s="214"/>
      <c r="EJ211" s="214"/>
      <c r="EK211" s="214"/>
      <c r="EL211" s="214"/>
      <c r="EM211" s="214"/>
      <c r="EN211" s="214"/>
      <c r="EO211" s="214"/>
      <c r="EP211" s="214"/>
      <c r="EQ211" s="214"/>
      <c r="ER211" s="214"/>
      <c r="ES211" s="214"/>
      <c r="ET211" s="214"/>
      <c r="EU211" s="214"/>
      <c r="EV211" s="214"/>
      <c r="EW211" s="214"/>
      <c r="EX211" s="214"/>
      <c r="EY211" s="214"/>
      <c r="EZ211" s="214"/>
      <c r="FA211" s="214"/>
      <c r="FB211" s="214"/>
      <c r="FC211" s="214"/>
      <c r="FD211" s="214"/>
      <c r="FE211" s="214"/>
      <c r="FF211" s="214"/>
      <c r="FG211" s="214"/>
      <c r="FH211" s="214"/>
      <c r="FI211" s="214"/>
      <c r="FJ211" s="214"/>
      <c r="FK211" s="214"/>
      <c r="FL211" s="214"/>
      <c r="FM211" s="214"/>
      <c r="FN211" s="214"/>
      <c r="FO211" s="214"/>
      <c r="FP211" s="214"/>
      <c r="FQ211" s="214"/>
      <c r="FR211" s="214"/>
      <c r="FS211" s="214"/>
      <c r="FT211" s="214"/>
      <c r="FU211" s="214"/>
      <c r="FV211" s="214"/>
      <c r="FW211" s="214"/>
      <c r="FX211" s="214"/>
      <c r="FY211" s="214"/>
      <c r="FZ211" s="214"/>
      <c r="GA211" s="214"/>
      <c r="GB211" s="214"/>
      <c r="GC211" s="214"/>
      <c r="GD211" s="214"/>
      <c r="GE211" s="214"/>
      <c r="GF211" s="214"/>
      <c r="GG211" s="214"/>
      <c r="GH211" s="214"/>
      <c r="GI211" s="214"/>
      <c r="GJ211" s="214"/>
      <c r="GK211" s="214"/>
      <c r="GL211" s="214"/>
      <c r="GM211" s="214"/>
      <c r="GN211" s="214"/>
      <c r="GO211" s="214"/>
      <c r="GP211" s="214"/>
      <c r="GQ211" s="214"/>
      <c r="GR211" s="214"/>
      <c r="GS211" s="214"/>
      <c r="GT211" s="214"/>
      <c r="GU211" s="214"/>
      <c r="GV211" s="214"/>
      <c r="GW211" s="214"/>
      <c r="GX211" s="214"/>
      <c r="GY211" s="214"/>
      <c r="GZ211" s="214"/>
      <c r="HA211" s="214"/>
      <c r="HB211" s="214"/>
      <c r="HC211" s="214"/>
      <c r="HD211" s="214"/>
      <c r="HE211" s="214"/>
      <c r="HF211" s="214"/>
      <c r="HG211" s="214"/>
      <c r="HH211" s="214"/>
      <c r="HI211" s="214"/>
    </row>
    <row r="212" spans="1:217" s="219" customFormat="1" ht="15" x14ac:dyDescent="0.2">
      <c r="A212" s="220"/>
      <c r="B212" s="220"/>
      <c r="C212" s="220"/>
      <c r="D212" s="220"/>
      <c r="E212" s="220"/>
      <c r="G212" s="218"/>
      <c r="H212" s="217"/>
      <c r="I212" s="217"/>
      <c r="J212" s="217"/>
      <c r="K212" s="217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  <c r="AA212" s="214"/>
      <c r="AB212" s="214"/>
      <c r="AC212" s="214"/>
      <c r="AD212" s="214"/>
      <c r="AE212" s="214"/>
      <c r="AF212" s="214"/>
      <c r="AG212" s="214"/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  <c r="BI212" s="214"/>
      <c r="BJ212" s="214"/>
      <c r="BK212" s="214"/>
      <c r="BL212" s="214"/>
      <c r="BM212" s="214"/>
      <c r="BN212" s="214"/>
      <c r="BO212" s="214"/>
      <c r="BP212" s="214"/>
      <c r="BQ212" s="214"/>
      <c r="BR212" s="214"/>
      <c r="BS212" s="214"/>
      <c r="BT212" s="214"/>
      <c r="BU212" s="214"/>
      <c r="BV212" s="214"/>
      <c r="BW212" s="214"/>
      <c r="BX212" s="214"/>
      <c r="BY212" s="214"/>
      <c r="BZ212" s="214"/>
      <c r="CA212" s="214"/>
      <c r="CB212" s="214"/>
      <c r="CC212" s="214"/>
      <c r="CD212" s="214"/>
      <c r="CE212" s="214"/>
      <c r="CF212" s="214"/>
      <c r="CG212" s="214"/>
      <c r="CH212" s="214"/>
      <c r="CI212" s="214"/>
      <c r="CJ212" s="214"/>
      <c r="CK212" s="214"/>
      <c r="CL212" s="214"/>
      <c r="CM212" s="214"/>
      <c r="CN212" s="214"/>
      <c r="CO212" s="214"/>
      <c r="CP212" s="214"/>
      <c r="CQ212" s="214"/>
      <c r="CR212" s="214"/>
      <c r="CS212" s="214"/>
      <c r="CT212" s="214"/>
      <c r="CU212" s="214"/>
      <c r="CV212" s="214"/>
      <c r="CW212" s="214"/>
      <c r="CX212" s="214"/>
      <c r="CY212" s="214"/>
      <c r="CZ212" s="214"/>
      <c r="DA212" s="214"/>
      <c r="DB212" s="214"/>
      <c r="DC212" s="214"/>
      <c r="DD212" s="214"/>
      <c r="DE212" s="214"/>
      <c r="DF212" s="214"/>
      <c r="DG212" s="214"/>
      <c r="DH212" s="214"/>
      <c r="DI212" s="214"/>
      <c r="DJ212" s="214"/>
      <c r="DK212" s="214"/>
      <c r="DL212" s="214"/>
      <c r="DM212" s="214"/>
      <c r="DN212" s="214"/>
      <c r="DO212" s="214"/>
      <c r="DP212" s="214"/>
      <c r="DQ212" s="214"/>
      <c r="DR212" s="214"/>
      <c r="DS212" s="214"/>
      <c r="DT212" s="214"/>
      <c r="DU212" s="214"/>
      <c r="DV212" s="214"/>
      <c r="DW212" s="214"/>
      <c r="DX212" s="214"/>
      <c r="DY212" s="214"/>
      <c r="DZ212" s="214"/>
      <c r="EA212" s="214"/>
      <c r="EB212" s="214"/>
      <c r="EC212" s="214"/>
      <c r="ED212" s="214"/>
      <c r="EE212" s="214"/>
      <c r="EF212" s="214"/>
      <c r="EG212" s="214"/>
      <c r="EH212" s="214"/>
      <c r="EI212" s="214"/>
      <c r="EJ212" s="214"/>
      <c r="EK212" s="214"/>
      <c r="EL212" s="214"/>
      <c r="EM212" s="214"/>
      <c r="EN212" s="214"/>
      <c r="EO212" s="214"/>
      <c r="EP212" s="214"/>
      <c r="EQ212" s="214"/>
      <c r="ER212" s="214"/>
      <c r="ES212" s="214"/>
      <c r="ET212" s="214"/>
      <c r="EU212" s="214"/>
      <c r="EV212" s="214"/>
      <c r="EW212" s="214"/>
      <c r="EX212" s="214"/>
      <c r="EY212" s="214"/>
      <c r="EZ212" s="214"/>
      <c r="FA212" s="214"/>
      <c r="FB212" s="214"/>
      <c r="FC212" s="214"/>
      <c r="FD212" s="214"/>
      <c r="FE212" s="214"/>
      <c r="FF212" s="214"/>
      <c r="FG212" s="214"/>
      <c r="FH212" s="214"/>
      <c r="FI212" s="214"/>
      <c r="FJ212" s="214"/>
      <c r="FK212" s="214"/>
      <c r="FL212" s="214"/>
      <c r="FM212" s="214"/>
      <c r="FN212" s="214"/>
      <c r="FO212" s="214"/>
      <c r="FP212" s="214"/>
      <c r="FQ212" s="214"/>
      <c r="FR212" s="214"/>
      <c r="FS212" s="214"/>
      <c r="FT212" s="214"/>
      <c r="FU212" s="214"/>
      <c r="FV212" s="214"/>
      <c r="FW212" s="214"/>
      <c r="FX212" s="214"/>
      <c r="FY212" s="214"/>
      <c r="FZ212" s="214"/>
      <c r="GA212" s="214"/>
      <c r="GB212" s="214"/>
      <c r="GC212" s="214"/>
      <c r="GD212" s="214"/>
      <c r="GE212" s="214"/>
      <c r="GF212" s="214"/>
      <c r="GG212" s="214"/>
      <c r="GH212" s="214"/>
      <c r="GI212" s="214"/>
      <c r="GJ212" s="214"/>
      <c r="GK212" s="214"/>
      <c r="GL212" s="214"/>
      <c r="GM212" s="214"/>
      <c r="GN212" s="214"/>
      <c r="GO212" s="214"/>
      <c r="GP212" s="214"/>
      <c r="GQ212" s="214"/>
      <c r="GR212" s="214"/>
      <c r="GS212" s="214"/>
      <c r="GT212" s="214"/>
      <c r="GU212" s="214"/>
      <c r="GV212" s="214"/>
      <c r="GW212" s="214"/>
      <c r="GX212" s="214"/>
      <c r="GY212" s="214"/>
      <c r="GZ212" s="214"/>
      <c r="HA212" s="214"/>
      <c r="HB212" s="214"/>
      <c r="HC212" s="214"/>
      <c r="HD212" s="214"/>
      <c r="HE212" s="214"/>
      <c r="HF212" s="214"/>
      <c r="HG212" s="214"/>
      <c r="HH212" s="214"/>
      <c r="HI212" s="214"/>
    </row>
    <row r="213" spans="1:217" s="219" customFormat="1" ht="15" x14ac:dyDescent="0.2">
      <c r="A213" s="220"/>
      <c r="B213" s="220"/>
      <c r="C213" s="220"/>
      <c r="D213" s="220"/>
      <c r="E213" s="220"/>
      <c r="G213" s="218"/>
      <c r="H213" s="217"/>
      <c r="I213" s="217"/>
      <c r="J213" s="217"/>
      <c r="K213" s="217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  <c r="AA213" s="214"/>
      <c r="AB213" s="214"/>
      <c r="AC213" s="214"/>
      <c r="AD213" s="214"/>
      <c r="AE213" s="214"/>
      <c r="AF213" s="214"/>
      <c r="AG213" s="214"/>
      <c r="AH213" s="214"/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  <c r="BI213" s="214"/>
      <c r="BJ213" s="214"/>
      <c r="BK213" s="214"/>
      <c r="BL213" s="214"/>
      <c r="BM213" s="214"/>
      <c r="BN213" s="214"/>
      <c r="BO213" s="214"/>
      <c r="BP213" s="214"/>
      <c r="BQ213" s="214"/>
      <c r="BR213" s="214"/>
      <c r="BS213" s="214"/>
      <c r="BT213" s="214"/>
      <c r="BU213" s="214"/>
      <c r="BV213" s="214"/>
      <c r="BW213" s="214"/>
      <c r="BX213" s="214"/>
      <c r="BY213" s="214"/>
      <c r="BZ213" s="214"/>
      <c r="CA213" s="214"/>
      <c r="CB213" s="214"/>
      <c r="CC213" s="214"/>
      <c r="CD213" s="214"/>
      <c r="CE213" s="214"/>
      <c r="CF213" s="214"/>
      <c r="CG213" s="214"/>
      <c r="CH213" s="214"/>
      <c r="CI213" s="214"/>
      <c r="CJ213" s="214"/>
      <c r="CK213" s="214"/>
      <c r="CL213" s="214"/>
      <c r="CM213" s="214"/>
      <c r="CN213" s="214"/>
      <c r="CO213" s="214"/>
      <c r="CP213" s="214"/>
      <c r="CQ213" s="214"/>
      <c r="CR213" s="214"/>
      <c r="CS213" s="214"/>
      <c r="CT213" s="214"/>
      <c r="CU213" s="214"/>
      <c r="CV213" s="214"/>
      <c r="CW213" s="214"/>
      <c r="CX213" s="214"/>
      <c r="CY213" s="214"/>
      <c r="CZ213" s="214"/>
      <c r="DA213" s="214"/>
      <c r="DB213" s="214"/>
      <c r="DC213" s="214"/>
      <c r="DD213" s="214"/>
      <c r="DE213" s="214"/>
      <c r="DF213" s="214"/>
      <c r="DG213" s="214"/>
      <c r="DH213" s="214"/>
      <c r="DI213" s="214"/>
      <c r="DJ213" s="214"/>
      <c r="DK213" s="214"/>
      <c r="DL213" s="214"/>
      <c r="DM213" s="214"/>
      <c r="DN213" s="214"/>
      <c r="DO213" s="214"/>
      <c r="DP213" s="214"/>
      <c r="DQ213" s="214"/>
      <c r="DR213" s="214"/>
      <c r="DS213" s="214"/>
      <c r="DT213" s="214"/>
      <c r="DU213" s="214"/>
      <c r="DV213" s="214"/>
      <c r="DW213" s="214"/>
      <c r="DX213" s="214"/>
      <c r="DY213" s="214"/>
      <c r="DZ213" s="214"/>
      <c r="EA213" s="214"/>
      <c r="EB213" s="214"/>
      <c r="EC213" s="214"/>
      <c r="ED213" s="214"/>
      <c r="EE213" s="214"/>
      <c r="EF213" s="214"/>
      <c r="EG213" s="214"/>
      <c r="EH213" s="214"/>
      <c r="EI213" s="214"/>
      <c r="EJ213" s="214"/>
      <c r="EK213" s="214"/>
      <c r="EL213" s="214"/>
      <c r="EM213" s="214"/>
      <c r="EN213" s="214"/>
      <c r="EO213" s="214"/>
      <c r="EP213" s="214"/>
      <c r="EQ213" s="214"/>
      <c r="ER213" s="214"/>
      <c r="ES213" s="214"/>
      <c r="ET213" s="214"/>
      <c r="EU213" s="214"/>
      <c r="EV213" s="214"/>
      <c r="EW213" s="214"/>
      <c r="EX213" s="214"/>
      <c r="EY213" s="214"/>
      <c r="EZ213" s="214"/>
      <c r="FA213" s="214"/>
      <c r="FB213" s="214"/>
      <c r="FC213" s="214"/>
      <c r="FD213" s="214"/>
      <c r="FE213" s="214"/>
      <c r="FF213" s="214"/>
      <c r="FG213" s="214"/>
      <c r="FH213" s="214"/>
      <c r="FI213" s="214"/>
      <c r="FJ213" s="214"/>
      <c r="FK213" s="214"/>
      <c r="FL213" s="214"/>
      <c r="FM213" s="214"/>
      <c r="FN213" s="214"/>
      <c r="FO213" s="214"/>
      <c r="FP213" s="214"/>
      <c r="FQ213" s="214"/>
      <c r="FR213" s="214"/>
      <c r="FS213" s="214"/>
      <c r="FT213" s="214"/>
      <c r="FU213" s="214"/>
      <c r="FV213" s="214"/>
      <c r="FW213" s="214"/>
      <c r="FX213" s="214"/>
      <c r="FY213" s="214"/>
      <c r="FZ213" s="214"/>
      <c r="GA213" s="214"/>
      <c r="GB213" s="214"/>
      <c r="GC213" s="214"/>
      <c r="GD213" s="214"/>
      <c r="GE213" s="214"/>
      <c r="GF213" s="214"/>
      <c r="GG213" s="214"/>
      <c r="GH213" s="214"/>
      <c r="GI213" s="214"/>
      <c r="GJ213" s="214"/>
      <c r="GK213" s="214"/>
      <c r="GL213" s="214"/>
      <c r="GM213" s="214"/>
      <c r="GN213" s="214"/>
      <c r="GO213" s="214"/>
      <c r="GP213" s="214"/>
      <c r="GQ213" s="214"/>
      <c r="GR213" s="214"/>
      <c r="GS213" s="214"/>
      <c r="GT213" s="214"/>
      <c r="GU213" s="214"/>
      <c r="GV213" s="214"/>
      <c r="GW213" s="214"/>
      <c r="GX213" s="214"/>
      <c r="GY213" s="214"/>
      <c r="GZ213" s="214"/>
      <c r="HA213" s="214"/>
      <c r="HB213" s="214"/>
      <c r="HC213" s="214"/>
      <c r="HD213" s="214"/>
      <c r="HE213" s="214"/>
      <c r="HF213" s="214"/>
      <c r="HG213" s="214"/>
      <c r="HH213" s="214"/>
      <c r="HI213" s="214"/>
    </row>
    <row r="214" spans="1:217" s="219" customFormat="1" ht="15" x14ac:dyDescent="0.2">
      <c r="A214" s="220"/>
      <c r="B214" s="220"/>
      <c r="C214" s="220"/>
      <c r="D214" s="220"/>
      <c r="E214" s="220"/>
      <c r="G214" s="218"/>
      <c r="H214" s="217"/>
      <c r="I214" s="217"/>
      <c r="J214" s="217"/>
      <c r="K214" s="217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  <c r="AA214" s="214"/>
      <c r="AB214" s="214"/>
      <c r="AC214" s="214"/>
      <c r="AD214" s="214"/>
      <c r="AE214" s="214"/>
      <c r="AF214" s="214"/>
      <c r="AG214" s="214"/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  <c r="BI214" s="214"/>
      <c r="BJ214" s="214"/>
      <c r="BK214" s="214"/>
      <c r="BL214" s="214"/>
      <c r="BM214" s="214"/>
      <c r="BN214" s="214"/>
      <c r="BO214" s="214"/>
      <c r="BP214" s="214"/>
      <c r="BQ214" s="214"/>
      <c r="BR214" s="214"/>
      <c r="BS214" s="214"/>
      <c r="BT214" s="214"/>
      <c r="BU214" s="214"/>
      <c r="BV214" s="214"/>
      <c r="BW214" s="214"/>
      <c r="BX214" s="214"/>
      <c r="BY214" s="214"/>
      <c r="BZ214" s="214"/>
      <c r="CA214" s="214"/>
      <c r="CB214" s="214"/>
      <c r="CC214" s="214"/>
      <c r="CD214" s="214"/>
      <c r="CE214" s="214"/>
      <c r="CF214" s="214"/>
      <c r="CG214" s="214"/>
      <c r="CH214" s="214"/>
      <c r="CI214" s="214"/>
      <c r="CJ214" s="214"/>
      <c r="CK214" s="214"/>
      <c r="CL214" s="214"/>
      <c r="CM214" s="214"/>
      <c r="CN214" s="214"/>
      <c r="CO214" s="214"/>
      <c r="CP214" s="214"/>
      <c r="CQ214" s="214"/>
      <c r="CR214" s="214"/>
      <c r="CS214" s="214"/>
      <c r="CT214" s="214"/>
      <c r="CU214" s="214"/>
      <c r="CV214" s="214"/>
      <c r="CW214" s="214"/>
      <c r="CX214" s="214"/>
      <c r="CY214" s="214"/>
      <c r="CZ214" s="214"/>
      <c r="DA214" s="214"/>
      <c r="DB214" s="214"/>
      <c r="DC214" s="214"/>
      <c r="DD214" s="214"/>
      <c r="DE214" s="214"/>
      <c r="DF214" s="214"/>
      <c r="DG214" s="214"/>
      <c r="DH214" s="214"/>
      <c r="DI214" s="214"/>
      <c r="DJ214" s="214"/>
      <c r="DK214" s="214"/>
      <c r="DL214" s="214"/>
      <c r="DM214" s="214"/>
      <c r="DN214" s="214"/>
      <c r="DO214" s="214"/>
      <c r="DP214" s="214"/>
      <c r="DQ214" s="214"/>
      <c r="DR214" s="214"/>
      <c r="DS214" s="214"/>
      <c r="DT214" s="214"/>
      <c r="DU214" s="214"/>
      <c r="DV214" s="214"/>
      <c r="DW214" s="214"/>
      <c r="DX214" s="214"/>
      <c r="DY214" s="214"/>
      <c r="DZ214" s="214"/>
      <c r="EA214" s="214"/>
      <c r="EB214" s="214"/>
      <c r="EC214" s="214"/>
      <c r="ED214" s="214"/>
      <c r="EE214" s="214"/>
      <c r="EF214" s="214"/>
      <c r="EG214" s="214"/>
      <c r="EH214" s="214"/>
      <c r="EI214" s="214"/>
      <c r="EJ214" s="214"/>
      <c r="EK214" s="214"/>
      <c r="EL214" s="214"/>
      <c r="EM214" s="214"/>
      <c r="EN214" s="214"/>
      <c r="EO214" s="214"/>
      <c r="EP214" s="214"/>
      <c r="EQ214" s="214"/>
      <c r="ER214" s="214"/>
      <c r="ES214" s="214"/>
      <c r="ET214" s="214"/>
      <c r="EU214" s="214"/>
      <c r="EV214" s="214"/>
      <c r="EW214" s="214"/>
      <c r="EX214" s="214"/>
      <c r="EY214" s="214"/>
      <c r="EZ214" s="214"/>
      <c r="FA214" s="214"/>
      <c r="FB214" s="214"/>
      <c r="FC214" s="214"/>
      <c r="FD214" s="214"/>
      <c r="FE214" s="214"/>
      <c r="FF214" s="214"/>
      <c r="FG214" s="214"/>
      <c r="FH214" s="214"/>
      <c r="FI214" s="214"/>
      <c r="FJ214" s="214"/>
      <c r="FK214" s="214"/>
      <c r="FL214" s="214"/>
      <c r="FM214" s="214"/>
      <c r="FN214" s="214"/>
      <c r="FO214" s="214"/>
      <c r="FP214" s="214"/>
      <c r="FQ214" s="214"/>
      <c r="FR214" s="214"/>
      <c r="FS214" s="214"/>
      <c r="FT214" s="214"/>
      <c r="FU214" s="214"/>
      <c r="FV214" s="214"/>
      <c r="FW214" s="214"/>
      <c r="FX214" s="214"/>
      <c r="FY214" s="214"/>
      <c r="FZ214" s="214"/>
      <c r="GA214" s="214"/>
      <c r="GB214" s="214"/>
      <c r="GC214" s="214"/>
      <c r="GD214" s="214"/>
      <c r="GE214" s="214"/>
      <c r="GF214" s="214"/>
      <c r="GG214" s="214"/>
      <c r="GH214" s="214"/>
      <c r="GI214" s="214"/>
      <c r="GJ214" s="214"/>
      <c r="GK214" s="214"/>
      <c r="GL214" s="214"/>
      <c r="GM214" s="214"/>
      <c r="GN214" s="214"/>
      <c r="GO214" s="214"/>
      <c r="GP214" s="214"/>
      <c r="GQ214" s="214"/>
      <c r="GR214" s="214"/>
      <c r="GS214" s="214"/>
      <c r="GT214" s="214"/>
      <c r="GU214" s="214"/>
      <c r="GV214" s="214"/>
      <c r="GW214" s="214"/>
      <c r="GX214" s="214"/>
      <c r="GY214" s="214"/>
      <c r="GZ214" s="214"/>
      <c r="HA214" s="214"/>
      <c r="HB214" s="214"/>
      <c r="HC214" s="214"/>
      <c r="HD214" s="214"/>
      <c r="HE214" s="214"/>
      <c r="HF214" s="214"/>
      <c r="HG214" s="214"/>
      <c r="HH214" s="214"/>
      <c r="HI214" s="214"/>
    </row>
    <row r="215" spans="1:217" s="219" customFormat="1" ht="15" x14ac:dyDescent="0.2">
      <c r="A215" s="220"/>
      <c r="B215" s="220"/>
      <c r="C215" s="220"/>
      <c r="D215" s="220"/>
      <c r="E215" s="220"/>
      <c r="G215" s="218"/>
      <c r="H215" s="217"/>
      <c r="I215" s="217"/>
      <c r="J215" s="217"/>
      <c r="K215" s="217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14"/>
      <c r="Y215" s="214"/>
      <c r="Z215" s="214"/>
      <c r="AA215" s="214"/>
      <c r="AB215" s="214"/>
      <c r="AC215" s="214"/>
      <c r="AD215" s="214"/>
      <c r="AE215" s="214"/>
      <c r="AF215" s="214"/>
      <c r="AG215" s="214"/>
      <c r="AH215" s="214"/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  <c r="BI215" s="214"/>
      <c r="BJ215" s="214"/>
      <c r="BK215" s="214"/>
      <c r="BL215" s="214"/>
      <c r="BM215" s="214"/>
      <c r="BN215" s="214"/>
      <c r="BO215" s="214"/>
      <c r="BP215" s="214"/>
      <c r="BQ215" s="214"/>
      <c r="BR215" s="214"/>
      <c r="BS215" s="214"/>
      <c r="BT215" s="214"/>
      <c r="BU215" s="214"/>
      <c r="BV215" s="214"/>
      <c r="BW215" s="214"/>
      <c r="BX215" s="214"/>
      <c r="BY215" s="214"/>
      <c r="BZ215" s="214"/>
      <c r="CA215" s="214"/>
      <c r="CB215" s="214"/>
      <c r="CC215" s="214"/>
      <c r="CD215" s="214"/>
      <c r="CE215" s="214"/>
      <c r="CF215" s="214"/>
      <c r="CG215" s="214"/>
      <c r="CH215" s="214"/>
      <c r="CI215" s="214"/>
      <c r="CJ215" s="214"/>
      <c r="CK215" s="214"/>
      <c r="CL215" s="214"/>
      <c r="CM215" s="214"/>
      <c r="CN215" s="214"/>
      <c r="CO215" s="214"/>
      <c r="CP215" s="214"/>
      <c r="CQ215" s="214"/>
      <c r="CR215" s="214"/>
      <c r="CS215" s="214"/>
      <c r="CT215" s="214"/>
      <c r="CU215" s="214"/>
      <c r="CV215" s="214"/>
      <c r="CW215" s="214"/>
      <c r="CX215" s="214"/>
      <c r="CY215" s="214"/>
      <c r="CZ215" s="214"/>
      <c r="DA215" s="214"/>
      <c r="DB215" s="214"/>
      <c r="DC215" s="214"/>
      <c r="DD215" s="214"/>
      <c r="DE215" s="214"/>
      <c r="DF215" s="214"/>
      <c r="DG215" s="214"/>
      <c r="DH215" s="214"/>
      <c r="DI215" s="214"/>
      <c r="DJ215" s="214"/>
      <c r="DK215" s="214"/>
      <c r="DL215" s="214"/>
      <c r="DM215" s="214"/>
      <c r="DN215" s="214"/>
      <c r="DO215" s="214"/>
      <c r="DP215" s="214"/>
      <c r="DQ215" s="214"/>
      <c r="DR215" s="214"/>
      <c r="DS215" s="214"/>
      <c r="DT215" s="214"/>
      <c r="DU215" s="214"/>
      <c r="DV215" s="214"/>
      <c r="DW215" s="214"/>
      <c r="DX215" s="214"/>
      <c r="DY215" s="214"/>
      <c r="DZ215" s="214"/>
      <c r="EA215" s="214"/>
      <c r="EB215" s="214"/>
      <c r="EC215" s="214"/>
      <c r="ED215" s="214"/>
      <c r="EE215" s="214"/>
      <c r="EF215" s="214"/>
      <c r="EG215" s="214"/>
      <c r="EH215" s="214"/>
      <c r="EI215" s="214"/>
      <c r="EJ215" s="214"/>
      <c r="EK215" s="214"/>
      <c r="EL215" s="214"/>
      <c r="EM215" s="214"/>
      <c r="EN215" s="214"/>
      <c r="EO215" s="214"/>
      <c r="EP215" s="214"/>
      <c r="EQ215" s="214"/>
      <c r="ER215" s="214"/>
      <c r="ES215" s="214"/>
      <c r="ET215" s="214"/>
      <c r="EU215" s="214"/>
      <c r="EV215" s="214"/>
      <c r="EW215" s="214"/>
      <c r="EX215" s="214"/>
      <c r="EY215" s="214"/>
      <c r="EZ215" s="214"/>
      <c r="FA215" s="214"/>
      <c r="FB215" s="214"/>
      <c r="FC215" s="214"/>
      <c r="FD215" s="214"/>
      <c r="FE215" s="214"/>
      <c r="FF215" s="214"/>
      <c r="FG215" s="214"/>
      <c r="FH215" s="214"/>
      <c r="FI215" s="214"/>
      <c r="FJ215" s="214"/>
      <c r="FK215" s="214"/>
      <c r="FL215" s="214"/>
      <c r="FM215" s="214"/>
      <c r="FN215" s="214"/>
      <c r="FO215" s="214"/>
      <c r="FP215" s="214"/>
      <c r="FQ215" s="214"/>
      <c r="FR215" s="214"/>
      <c r="FS215" s="214"/>
      <c r="FT215" s="214"/>
      <c r="FU215" s="214"/>
      <c r="FV215" s="214"/>
      <c r="FW215" s="214"/>
      <c r="FX215" s="214"/>
      <c r="FY215" s="214"/>
      <c r="FZ215" s="214"/>
      <c r="GA215" s="214"/>
      <c r="GB215" s="214"/>
      <c r="GC215" s="214"/>
      <c r="GD215" s="214"/>
      <c r="GE215" s="214"/>
      <c r="GF215" s="214"/>
      <c r="GG215" s="214"/>
      <c r="GH215" s="214"/>
      <c r="GI215" s="214"/>
      <c r="GJ215" s="214"/>
      <c r="GK215" s="214"/>
      <c r="GL215" s="214"/>
      <c r="GM215" s="214"/>
      <c r="GN215" s="214"/>
      <c r="GO215" s="214"/>
      <c r="GP215" s="214"/>
      <c r="GQ215" s="214"/>
      <c r="GR215" s="214"/>
      <c r="GS215" s="214"/>
      <c r="GT215" s="214"/>
      <c r="GU215" s="214"/>
      <c r="GV215" s="214"/>
      <c r="GW215" s="214"/>
      <c r="GX215" s="214"/>
      <c r="GY215" s="214"/>
      <c r="GZ215" s="214"/>
      <c r="HA215" s="214"/>
      <c r="HB215" s="214"/>
      <c r="HC215" s="214"/>
      <c r="HD215" s="214"/>
      <c r="HE215" s="214"/>
      <c r="HF215" s="214"/>
      <c r="HG215" s="214"/>
      <c r="HH215" s="214"/>
      <c r="HI215" s="214"/>
    </row>
    <row r="216" spans="1:217" s="219" customFormat="1" ht="15" x14ac:dyDescent="0.2">
      <c r="A216" s="220"/>
      <c r="B216" s="220"/>
      <c r="C216" s="220"/>
      <c r="D216" s="220"/>
      <c r="E216" s="220"/>
      <c r="G216" s="218"/>
      <c r="H216" s="217"/>
      <c r="I216" s="217"/>
      <c r="J216" s="217"/>
      <c r="K216" s="217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14"/>
      <c r="Y216" s="214"/>
      <c r="Z216" s="214"/>
      <c r="AA216" s="214"/>
      <c r="AB216" s="214"/>
      <c r="AC216" s="214"/>
      <c r="AD216" s="214"/>
      <c r="AE216" s="214"/>
      <c r="AF216" s="214"/>
      <c r="AG216" s="214"/>
      <c r="AH216" s="214"/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  <c r="BI216" s="214"/>
      <c r="BJ216" s="214"/>
      <c r="BK216" s="214"/>
      <c r="BL216" s="214"/>
      <c r="BM216" s="214"/>
      <c r="BN216" s="214"/>
      <c r="BO216" s="214"/>
      <c r="BP216" s="214"/>
      <c r="BQ216" s="214"/>
      <c r="BR216" s="214"/>
      <c r="BS216" s="214"/>
      <c r="BT216" s="214"/>
      <c r="BU216" s="214"/>
      <c r="BV216" s="214"/>
      <c r="BW216" s="214"/>
      <c r="BX216" s="214"/>
      <c r="BY216" s="214"/>
      <c r="BZ216" s="214"/>
      <c r="CA216" s="214"/>
      <c r="CB216" s="214"/>
      <c r="CC216" s="214"/>
      <c r="CD216" s="214"/>
      <c r="CE216" s="214"/>
      <c r="CF216" s="214"/>
      <c r="CG216" s="214"/>
      <c r="CH216" s="214"/>
      <c r="CI216" s="214"/>
      <c r="CJ216" s="214"/>
      <c r="CK216" s="214"/>
      <c r="CL216" s="214"/>
      <c r="CM216" s="214"/>
      <c r="CN216" s="214"/>
      <c r="CO216" s="214"/>
      <c r="CP216" s="214"/>
      <c r="CQ216" s="214"/>
      <c r="CR216" s="214"/>
      <c r="CS216" s="214"/>
      <c r="CT216" s="214"/>
      <c r="CU216" s="214"/>
      <c r="CV216" s="214"/>
      <c r="CW216" s="214"/>
      <c r="CX216" s="214"/>
      <c r="CY216" s="214"/>
      <c r="CZ216" s="214"/>
      <c r="DA216" s="214"/>
      <c r="DB216" s="214"/>
      <c r="DC216" s="214"/>
      <c r="DD216" s="214"/>
      <c r="DE216" s="214"/>
      <c r="DF216" s="214"/>
      <c r="DG216" s="214"/>
      <c r="DH216" s="214"/>
      <c r="DI216" s="214"/>
      <c r="DJ216" s="214"/>
      <c r="DK216" s="214"/>
      <c r="DL216" s="214"/>
      <c r="DM216" s="214"/>
      <c r="DN216" s="214"/>
      <c r="DO216" s="214"/>
      <c r="DP216" s="214"/>
      <c r="DQ216" s="214"/>
      <c r="DR216" s="214"/>
      <c r="DS216" s="214"/>
      <c r="DT216" s="214"/>
      <c r="DU216" s="214"/>
      <c r="DV216" s="214"/>
      <c r="DW216" s="214"/>
      <c r="DX216" s="214"/>
      <c r="DY216" s="214"/>
      <c r="DZ216" s="214"/>
      <c r="EA216" s="214"/>
      <c r="EB216" s="214"/>
      <c r="EC216" s="214"/>
      <c r="ED216" s="214"/>
      <c r="EE216" s="214"/>
      <c r="EF216" s="214"/>
      <c r="EG216" s="214"/>
      <c r="EH216" s="214"/>
      <c r="EI216" s="214"/>
      <c r="EJ216" s="214"/>
      <c r="EK216" s="214"/>
      <c r="EL216" s="214"/>
      <c r="EM216" s="214"/>
      <c r="EN216" s="214"/>
      <c r="EO216" s="214"/>
      <c r="EP216" s="214"/>
      <c r="EQ216" s="214"/>
      <c r="ER216" s="214"/>
      <c r="ES216" s="214"/>
      <c r="ET216" s="214"/>
      <c r="EU216" s="214"/>
      <c r="EV216" s="214"/>
      <c r="EW216" s="214"/>
      <c r="EX216" s="214"/>
      <c r="EY216" s="214"/>
      <c r="EZ216" s="214"/>
      <c r="FA216" s="214"/>
      <c r="FB216" s="214"/>
      <c r="FC216" s="214"/>
      <c r="FD216" s="214"/>
      <c r="FE216" s="214"/>
      <c r="FF216" s="214"/>
      <c r="FG216" s="214"/>
      <c r="FH216" s="214"/>
      <c r="FI216" s="214"/>
      <c r="FJ216" s="214"/>
      <c r="FK216" s="214"/>
      <c r="FL216" s="214"/>
      <c r="FM216" s="214"/>
      <c r="FN216" s="214"/>
      <c r="FO216" s="214"/>
      <c r="FP216" s="214"/>
      <c r="FQ216" s="214"/>
      <c r="FR216" s="214"/>
      <c r="FS216" s="214"/>
      <c r="FT216" s="214"/>
      <c r="FU216" s="214"/>
      <c r="FV216" s="214"/>
      <c r="FW216" s="214"/>
      <c r="FX216" s="214"/>
      <c r="FY216" s="214"/>
      <c r="FZ216" s="214"/>
      <c r="GA216" s="214"/>
      <c r="GB216" s="214"/>
      <c r="GC216" s="214"/>
      <c r="GD216" s="214"/>
      <c r="GE216" s="214"/>
      <c r="GF216" s="214"/>
      <c r="GG216" s="214"/>
      <c r="GH216" s="214"/>
      <c r="GI216" s="214"/>
      <c r="GJ216" s="214"/>
      <c r="GK216" s="214"/>
      <c r="GL216" s="214"/>
      <c r="GM216" s="214"/>
      <c r="GN216" s="214"/>
      <c r="GO216" s="214"/>
      <c r="GP216" s="214"/>
      <c r="GQ216" s="214"/>
      <c r="GR216" s="214"/>
      <c r="GS216" s="214"/>
      <c r="GT216" s="214"/>
      <c r="GU216" s="214"/>
      <c r="GV216" s="214"/>
      <c r="GW216" s="214"/>
      <c r="GX216" s="214"/>
      <c r="GY216" s="214"/>
      <c r="GZ216" s="214"/>
      <c r="HA216" s="214"/>
      <c r="HB216" s="214"/>
      <c r="HC216" s="214"/>
      <c r="HD216" s="214"/>
      <c r="HE216" s="214"/>
      <c r="HF216" s="214"/>
      <c r="HG216" s="214"/>
      <c r="HH216" s="214"/>
      <c r="HI216" s="214"/>
    </row>
    <row r="217" spans="1:217" s="219" customFormat="1" ht="15" x14ac:dyDescent="0.2">
      <c r="A217" s="220"/>
      <c r="B217" s="220"/>
      <c r="C217" s="220"/>
      <c r="D217" s="220"/>
      <c r="E217" s="220"/>
      <c r="G217" s="218"/>
      <c r="H217" s="217"/>
      <c r="I217" s="217"/>
      <c r="J217" s="217"/>
      <c r="K217" s="217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  <c r="AA217" s="214"/>
      <c r="AB217" s="214"/>
      <c r="AC217" s="214"/>
      <c r="AD217" s="214"/>
      <c r="AE217" s="214"/>
      <c r="AF217" s="214"/>
      <c r="AG217" s="214"/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  <c r="BI217" s="214"/>
      <c r="BJ217" s="214"/>
      <c r="BK217" s="214"/>
      <c r="BL217" s="214"/>
      <c r="BM217" s="214"/>
      <c r="BN217" s="214"/>
      <c r="BO217" s="214"/>
      <c r="BP217" s="214"/>
      <c r="BQ217" s="214"/>
      <c r="BR217" s="214"/>
      <c r="BS217" s="214"/>
      <c r="BT217" s="214"/>
      <c r="BU217" s="214"/>
      <c r="BV217" s="214"/>
      <c r="BW217" s="214"/>
      <c r="BX217" s="214"/>
      <c r="BY217" s="214"/>
      <c r="BZ217" s="214"/>
      <c r="CA217" s="214"/>
      <c r="CB217" s="214"/>
      <c r="CC217" s="214"/>
      <c r="CD217" s="214"/>
      <c r="CE217" s="214"/>
      <c r="CF217" s="214"/>
      <c r="CG217" s="214"/>
      <c r="CH217" s="214"/>
      <c r="CI217" s="214"/>
      <c r="CJ217" s="214"/>
      <c r="CK217" s="214"/>
      <c r="CL217" s="214"/>
      <c r="CM217" s="214"/>
      <c r="CN217" s="214"/>
      <c r="CO217" s="214"/>
      <c r="CP217" s="214"/>
      <c r="CQ217" s="214"/>
      <c r="CR217" s="214"/>
      <c r="CS217" s="214"/>
      <c r="CT217" s="214"/>
      <c r="CU217" s="214"/>
      <c r="CV217" s="214"/>
      <c r="CW217" s="214"/>
      <c r="CX217" s="214"/>
      <c r="CY217" s="214"/>
      <c r="CZ217" s="214"/>
      <c r="DA217" s="214"/>
      <c r="DB217" s="214"/>
      <c r="DC217" s="214"/>
      <c r="DD217" s="214"/>
      <c r="DE217" s="214"/>
      <c r="DF217" s="214"/>
      <c r="DG217" s="214"/>
      <c r="DH217" s="214"/>
      <c r="DI217" s="214"/>
      <c r="DJ217" s="214"/>
      <c r="DK217" s="214"/>
      <c r="DL217" s="214"/>
      <c r="DM217" s="214"/>
      <c r="DN217" s="214"/>
      <c r="DO217" s="214"/>
      <c r="DP217" s="214"/>
      <c r="DQ217" s="214"/>
      <c r="DR217" s="214"/>
      <c r="DS217" s="214"/>
      <c r="DT217" s="214"/>
      <c r="DU217" s="214"/>
      <c r="DV217" s="214"/>
      <c r="DW217" s="214"/>
      <c r="DX217" s="214"/>
      <c r="DY217" s="214"/>
      <c r="DZ217" s="214"/>
      <c r="EA217" s="214"/>
      <c r="EB217" s="214"/>
      <c r="EC217" s="214"/>
      <c r="ED217" s="214"/>
      <c r="EE217" s="214"/>
      <c r="EF217" s="214"/>
      <c r="EG217" s="214"/>
      <c r="EH217" s="214"/>
      <c r="EI217" s="214"/>
      <c r="EJ217" s="214"/>
      <c r="EK217" s="214"/>
      <c r="EL217" s="214"/>
      <c r="EM217" s="214"/>
      <c r="EN217" s="214"/>
      <c r="EO217" s="214"/>
      <c r="EP217" s="214"/>
      <c r="EQ217" s="214"/>
      <c r="ER217" s="214"/>
      <c r="ES217" s="214"/>
      <c r="ET217" s="214"/>
      <c r="EU217" s="214"/>
      <c r="EV217" s="214"/>
      <c r="EW217" s="214"/>
      <c r="EX217" s="214"/>
      <c r="EY217" s="214"/>
      <c r="EZ217" s="214"/>
      <c r="FA217" s="214"/>
      <c r="FB217" s="214"/>
      <c r="FC217" s="214"/>
      <c r="FD217" s="214"/>
      <c r="FE217" s="214"/>
      <c r="FF217" s="214"/>
      <c r="FG217" s="214"/>
      <c r="FH217" s="214"/>
      <c r="FI217" s="214"/>
      <c r="FJ217" s="214"/>
      <c r="FK217" s="214"/>
      <c r="FL217" s="214"/>
      <c r="FM217" s="214"/>
      <c r="FN217" s="214"/>
      <c r="FO217" s="214"/>
      <c r="FP217" s="214"/>
      <c r="FQ217" s="214"/>
      <c r="FR217" s="214"/>
      <c r="FS217" s="214"/>
      <c r="FT217" s="214"/>
      <c r="FU217" s="214"/>
      <c r="FV217" s="214"/>
      <c r="FW217" s="214"/>
      <c r="FX217" s="214"/>
      <c r="FY217" s="214"/>
      <c r="FZ217" s="214"/>
      <c r="GA217" s="214"/>
      <c r="GB217" s="214"/>
      <c r="GC217" s="214"/>
      <c r="GD217" s="214"/>
      <c r="GE217" s="214"/>
      <c r="GF217" s="214"/>
      <c r="GG217" s="214"/>
      <c r="GH217" s="214"/>
      <c r="GI217" s="214"/>
      <c r="GJ217" s="214"/>
      <c r="GK217" s="214"/>
      <c r="GL217" s="214"/>
      <c r="GM217" s="214"/>
      <c r="GN217" s="214"/>
      <c r="GO217" s="214"/>
      <c r="GP217" s="214"/>
      <c r="GQ217" s="214"/>
      <c r="GR217" s="214"/>
      <c r="GS217" s="214"/>
      <c r="GT217" s="214"/>
      <c r="GU217" s="214"/>
      <c r="GV217" s="214"/>
      <c r="GW217" s="214"/>
      <c r="GX217" s="214"/>
      <c r="GY217" s="214"/>
      <c r="GZ217" s="214"/>
      <c r="HA217" s="214"/>
      <c r="HB217" s="214"/>
      <c r="HC217" s="214"/>
      <c r="HD217" s="214"/>
      <c r="HE217" s="214"/>
      <c r="HF217" s="214"/>
      <c r="HG217" s="214"/>
      <c r="HH217" s="214"/>
      <c r="HI217" s="214"/>
    </row>
    <row r="218" spans="1:217" s="219" customFormat="1" ht="15" x14ac:dyDescent="0.2">
      <c r="A218" s="220"/>
      <c r="B218" s="220"/>
      <c r="C218" s="220"/>
      <c r="D218" s="220"/>
      <c r="E218" s="220"/>
      <c r="G218" s="218"/>
      <c r="H218" s="217"/>
      <c r="I218" s="217"/>
      <c r="J218" s="217"/>
      <c r="K218" s="217"/>
      <c r="L218" s="214"/>
      <c r="M218" s="214"/>
      <c r="N218" s="214"/>
      <c r="O218" s="214"/>
      <c r="P218" s="214"/>
      <c r="Q218" s="214"/>
      <c r="R218" s="214"/>
      <c r="S218" s="214"/>
      <c r="T218" s="214"/>
      <c r="U218" s="214"/>
      <c r="V218" s="214"/>
      <c r="W218" s="214"/>
      <c r="X218" s="214"/>
      <c r="Y218" s="214"/>
      <c r="Z218" s="214"/>
      <c r="AA218" s="214"/>
      <c r="AB218" s="214"/>
      <c r="AC218" s="214"/>
      <c r="AD218" s="214"/>
      <c r="AE218" s="214"/>
      <c r="AF218" s="214"/>
      <c r="AG218" s="214"/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  <c r="BI218" s="214"/>
      <c r="BJ218" s="214"/>
      <c r="BK218" s="214"/>
      <c r="BL218" s="214"/>
      <c r="BM218" s="214"/>
      <c r="BN218" s="214"/>
      <c r="BO218" s="214"/>
      <c r="BP218" s="214"/>
      <c r="BQ218" s="214"/>
      <c r="BR218" s="214"/>
      <c r="BS218" s="214"/>
      <c r="BT218" s="214"/>
      <c r="BU218" s="214"/>
      <c r="BV218" s="214"/>
      <c r="BW218" s="214"/>
      <c r="BX218" s="214"/>
      <c r="BY218" s="214"/>
      <c r="BZ218" s="214"/>
      <c r="CA218" s="214"/>
      <c r="CB218" s="214"/>
      <c r="CC218" s="214"/>
      <c r="CD218" s="214"/>
      <c r="CE218" s="214"/>
      <c r="CF218" s="214"/>
      <c r="CG218" s="214"/>
      <c r="CH218" s="214"/>
      <c r="CI218" s="214"/>
      <c r="CJ218" s="214"/>
      <c r="CK218" s="214"/>
      <c r="CL218" s="214"/>
      <c r="CM218" s="214"/>
      <c r="CN218" s="214"/>
      <c r="CO218" s="214"/>
      <c r="CP218" s="214"/>
      <c r="CQ218" s="214"/>
      <c r="CR218" s="214"/>
      <c r="CS218" s="214"/>
      <c r="CT218" s="214"/>
      <c r="CU218" s="214"/>
      <c r="CV218" s="214"/>
      <c r="CW218" s="214"/>
      <c r="CX218" s="214"/>
      <c r="CY218" s="214"/>
      <c r="CZ218" s="214"/>
      <c r="DA218" s="214"/>
      <c r="DB218" s="214"/>
      <c r="DC218" s="214"/>
      <c r="DD218" s="214"/>
      <c r="DE218" s="214"/>
      <c r="DF218" s="214"/>
      <c r="DG218" s="214"/>
      <c r="DH218" s="214"/>
      <c r="DI218" s="214"/>
      <c r="DJ218" s="214"/>
      <c r="DK218" s="214"/>
      <c r="DL218" s="214"/>
      <c r="DM218" s="214"/>
      <c r="DN218" s="214"/>
      <c r="DO218" s="214"/>
      <c r="DP218" s="214"/>
      <c r="DQ218" s="214"/>
      <c r="DR218" s="214"/>
      <c r="DS218" s="214"/>
      <c r="DT218" s="214"/>
      <c r="DU218" s="214"/>
      <c r="DV218" s="214"/>
      <c r="DW218" s="214"/>
      <c r="DX218" s="214"/>
      <c r="DY218" s="214"/>
      <c r="DZ218" s="214"/>
      <c r="EA218" s="214"/>
      <c r="EB218" s="214"/>
      <c r="EC218" s="214"/>
      <c r="ED218" s="214"/>
      <c r="EE218" s="214"/>
      <c r="EF218" s="214"/>
      <c r="EG218" s="214"/>
      <c r="EH218" s="214"/>
      <c r="EI218" s="214"/>
      <c r="EJ218" s="214"/>
      <c r="EK218" s="214"/>
      <c r="EL218" s="214"/>
      <c r="EM218" s="214"/>
      <c r="EN218" s="214"/>
      <c r="EO218" s="214"/>
      <c r="EP218" s="214"/>
      <c r="EQ218" s="214"/>
      <c r="ER218" s="214"/>
      <c r="ES218" s="214"/>
      <c r="ET218" s="214"/>
      <c r="EU218" s="214"/>
      <c r="EV218" s="214"/>
      <c r="EW218" s="214"/>
      <c r="EX218" s="214"/>
      <c r="EY218" s="214"/>
      <c r="EZ218" s="214"/>
      <c r="FA218" s="214"/>
      <c r="FB218" s="214"/>
      <c r="FC218" s="214"/>
      <c r="FD218" s="214"/>
      <c r="FE218" s="214"/>
      <c r="FF218" s="214"/>
      <c r="FG218" s="214"/>
      <c r="FH218" s="214"/>
      <c r="FI218" s="214"/>
      <c r="FJ218" s="214"/>
      <c r="FK218" s="214"/>
      <c r="FL218" s="214"/>
      <c r="FM218" s="214"/>
      <c r="FN218" s="214"/>
      <c r="FO218" s="214"/>
      <c r="FP218" s="214"/>
      <c r="FQ218" s="214"/>
      <c r="FR218" s="214"/>
      <c r="FS218" s="214"/>
      <c r="FT218" s="214"/>
      <c r="FU218" s="214"/>
      <c r="FV218" s="214"/>
      <c r="FW218" s="214"/>
      <c r="FX218" s="214"/>
      <c r="FY218" s="214"/>
      <c r="FZ218" s="214"/>
      <c r="GA218" s="214"/>
      <c r="GB218" s="214"/>
      <c r="GC218" s="214"/>
      <c r="GD218" s="214"/>
      <c r="GE218" s="214"/>
      <c r="GF218" s="214"/>
      <c r="GG218" s="214"/>
      <c r="GH218" s="214"/>
      <c r="GI218" s="214"/>
      <c r="GJ218" s="214"/>
      <c r="GK218" s="214"/>
      <c r="GL218" s="214"/>
      <c r="GM218" s="214"/>
      <c r="GN218" s="214"/>
      <c r="GO218" s="214"/>
      <c r="GP218" s="214"/>
      <c r="GQ218" s="214"/>
      <c r="GR218" s="214"/>
      <c r="GS218" s="214"/>
      <c r="GT218" s="214"/>
      <c r="GU218" s="214"/>
      <c r="GV218" s="214"/>
      <c r="GW218" s="214"/>
      <c r="GX218" s="214"/>
      <c r="GY218" s="214"/>
      <c r="GZ218" s="214"/>
      <c r="HA218" s="214"/>
      <c r="HB218" s="214"/>
      <c r="HC218" s="214"/>
      <c r="HD218" s="214"/>
      <c r="HE218" s="214"/>
      <c r="HF218" s="214"/>
      <c r="HG218" s="214"/>
      <c r="HH218" s="214"/>
      <c r="HI218" s="214"/>
    </row>
    <row r="219" spans="1:217" s="219" customFormat="1" ht="15" x14ac:dyDescent="0.2">
      <c r="A219" s="220"/>
      <c r="B219" s="220"/>
      <c r="C219" s="220"/>
      <c r="D219" s="220"/>
      <c r="E219" s="220"/>
      <c r="G219" s="218"/>
      <c r="H219" s="217"/>
      <c r="I219" s="217"/>
      <c r="J219" s="217"/>
      <c r="K219" s="217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/>
      <c r="X219" s="214"/>
      <c r="Y219" s="214"/>
      <c r="Z219" s="214"/>
      <c r="AA219" s="214"/>
      <c r="AB219" s="214"/>
      <c r="AC219" s="214"/>
      <c r="AD219" s="214"/>
      <c r="AE219" s="214"/>
      <c r="AF219" s="214"/>
      <c r="AG219" s="214"/>
      <c r="AH219" s="214"/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  <c r="BI219" s="214"/>
      <c r="BJ219" s="214"/>
      <c r="BK219" s="214"/>
      <c r="BL219" s="214"/>
      <c r="BM219" s="214"/>
      <c r="BN219" s="214"/>
      <c r="BO219" s="214"/>
      <c r="BP219" s="214"/>
      <c r="BQ219" s="214"/>
      <c r="BR219" s="214"/>
      <c r="BS219" s="214"/>
      <c r="BT219" s="214"/>
      <c r="BU219" s="214"/>
      <c r="BV219" s="214"/>
      <c r="BW219" s="214"/>
      <c r="BX219" s="214"/>
      <c r="BY219" s="214"/>
      <c r="BZ219" s="214"/>
      <c r="CA219" s="214"/>
      <c r="CB219" s="214"/>
      <c r="CC219" s="214"/>
      <c r="CD219" s="214"/>
      <c r="CE219" s="214"/>
      <c r="CF219" s="214"/>
      <c r="CG219" s="214"/>
      <c r="CH219" s="214"/>
      <c r="CI219" s="214"/>
      <c r="CJ219" s="214"/>
      <c r="CK219" s="214"/>
      <c r="CL219" s="214"/>
      <c r="CM219" s="214"/>
      <c r="CN219" s="214"/>
      <c r="CO219" s="214"/>
      <c r="CP219" s="214"/>
      <c r="CQ219" s="214"/>
      <c r="CR219" s="214"/>
      <c r="CS219" s="214"/>
      <c r="CT219" s="214"/>
      <c r="CU219" s="214"/>
      <c r="CV219" s="214"/>
      <c r="CW219" s="214"/>
      <c r="CX219" s="214"/>
      <c r="CY219" s="214"/>
      <c r="CZ219" s="214"/>
      <c r="DA219" s="214"/>
      <c r="DB219" s="214"/>
      <c r="DC219" s="214"/>
      <c r="DD219" s="214"/>
      <c r="DE219" s="214"/>
      <c r="DF219" s="214"/>
      <c r="DG219" s="214"/>
      <c r="DH219" s="214"/>
      <c r="DI219" s="214"/>
      <c r="DJ219" s="214"/>
      <c r="DK219" s="214"/>
      <c r="DL219" s="214"/>
      <c r="DM219" s="214"/>
      <c r="DN219" s="214"/>
      <c r="DO219" s="214"/>
      <c r="DP219" s="214"/>
      <c r="DQ219" s="214"/>
      <c r="DR219" s="214"/>
      <c r="DS219" s="214"/>
      <c r="DT219" s="214"/>
      <c r="DU219" s="214"/>
      <c r="DV219" s="214"/>
      <c r="DW219" s="214"/>
      <c r="DX219" s="214"/>
      <c r="DY219" s="214"/>
      <c r="DZ219" s="214"/>
      <c r="EA219" s="214"/>
      <c r="EB219" s="214"/>
      <c r="EC219" s="214"/>
      <c r="ED219" s="214"/>
      <c r="EE219" s="214"/>
      <c r="EF219" s="214"/>
      <c r="EG219" s="214"/>
      <c r="EH219" s="214"/>
      <c r="EI219" s="214"/>
      <c r="EJ219" s="214"/>
      <c r="EK219" s="214"/>
      <c r="EL219" s="214"/>
      <c r="EM219" s="214"/>
      <c r="EN219" s="214"/>
      <c r="EO219" s="214"/>
      <c r="EP219" s="214"/>
      <c r="EQ219" s="214"/>
      <c r="ER219" s="214"/>
      <c r="ES219" s="214"/>
      <c r="ET219" s="214"/>
      <c r="EU219" s="214"/>
      <c r="EV219" s="214"/>
      <c r="EW219" s="214"/>
      <c r="EX219" s="214"/>
      <c r="EY219" s="214"/>
      <c r="EZ219" s="214"/>
      <c r="FA219" s="214"/>
      <c r="FB219" s="214"/>
      <c r="FC219" s="214"/>
      <c r="FD219" s="214"/>
      <c r="FE219" s="214"/>
      <c r="FF219" s="214"/>
      <c r="FG219" s="214"/>
      <c r="FH219" s="214"/>
      <c r="FI219" s="214"/>
      <c r="FJ219" s="214"/>
      <c r="FK219" s="214"/>
      <c r="FL219" s="214"/>
      <c r="FM219" s="214"/>
      <c r="FN219" s="214"/>
      <c r="FO219" s="214"/>
      <c r="FP219" s="214"/>
      <c r="FQ219" s="214"/>
      <c r="FR219" s="214"/>
      <c r="FS219" s="214"/>
      <c r="FT219" s="214"/>
      <c r="FU219" s="214"/>
      <c r="FV219" s="214"/>
      <c r="FW219" s="214"/>
      <c r="FX219" s="214"/>
      <c r="FY219" s="214"/>
      <c r="FZ219" s="214"/>
      <c r="GA219" s="214"/>
      <c r="GB219" s="214"/>
      <c r="GC219" s="214"/>
      <c r="GD219" s="214"/>
      <c r="GE219" s="214"/>
      <c r="GF219" s="214"/>
      <c r="GG219" s="214"/>
      <c r="GH219" s="214"/>
      <c r="GI219" s="214"/>
      <c r="GJ219" s="214"/>
      <c r="GK219" s="214"/>
      <c r="GL219" s="214"/>
      <c r="GM219" s="214"/>
      <c r="GN219" s="214"/>
      <c r="GO219" s="214"/>
      <c r="GP219" s="214"/>
      <c r="GQ219" s="214"/>
      <c r="GR219" s="214"/>
      <c r="GS219" s="214"/>
      <c r="GT219" s="214"/>
      <c r="GU219" s="214"/>
      <c r="GV219" s="214"/>
      <c r="GW219" s="214"/>
      <c r="GX219" s="214"/>
      <c r="GY219" s="214"/>
      <c r="GZ219" s="214"/>
      <c r="HA219" s="214"/>
      <c r="HB219" s="214"/>
      <c r="HC219" s="214"/>
      <c r="HD219" s="214"/>
      <c r="HE219" s="214"/>
      <c r="HF219" s="214"/>
      <c r="HG219" s="214"/>
      <c r="HH219" s="214"/>
      <c r="HI219" s="214"/>
    </row>
    <row r="220" spans="1:217" s="219" customFormat="1" ht="15" x14ac:dyDescent="0.2">
      <c r="A220" s="220"/>
      <c r="B220" s="220"/>
      <c r="C220" s="220"/>
      <c r="D220" s="220"/>
      <c r="E220" s="220"/>
      <c r="G220" s="218"/>
      <c r="H220" s="217"/>
      <c r="I220" s="217"/>
      <c r="J220" s="217"/>
      <c r="K220" s="217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14"/>
      <c r="Y220" s="214"/>
      <c r="Z220" s="214"/>
      <c r="AA220" s="214"/>
      <c r="AB220" s="214"/>
      <c r="AC220" s="214"/>
      <c r="AD220" s="214"/>
      <c r="AE220" s="214"/>
      <c r="AF220" s="214"/>
      <c r="AG220" s="214"/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  <c r="BI220" s="214"/>
      <c r="BJ220" s="214"/>
      <c r="BK220" s="214"/>
      <c r="BL220" s="214"/>
      <c r="BM220" s="214"/>
      <c r="BN220" s="214"/>
      <c r="BO220" s="214"/>
      <c r="BP220" s="214"/>
      <c r="BQ220" s="214"/>
      <c r="BR220" s="214"/>
      <c r="BS220" s="214"/>
      <c r="BT220" s="214"/>
      <c r="BU220" s="214"/>
      <c r="BV220" s="214"/>
      <c r="BW220" s="214"/>
      <c r="BX220" s="214"/>
      <c r="BY220" s="214"/>
      <c r="BZ220" s="214"/>
      <c r="CA220" s="214"/>
      <c r="CB220" s="214"/>
      <c r="CC220" s="214"/>
      <c r="CD220" s="214"/>
      <c r="CE220" s="214"/>
      <c r="CF220" s="214"/>
      <c r="CG220" s="214"/>
      <c r="CH220" s="214"/>
      <c r="CI220" s="214"/>
      <c r="CJ220" s="214"/>
      <c r="CK220" s="214"/>
      <c r="CL220" s="214"/>
      <c r="CM220" s="214"/>
      <c r="CN220" s="214"/>
      <c r="CO220" s="214"/>
      <c r="CP220" s="214"/>
      <c r="CQ220" s="214"/>
      <c r="CR220" s="214"/>
      <c r="CS220" s="214"/>
      <c r="CT220" s="214"/>
      <c r="CU220" s="214"/>
      <c r="CV220" s="214"/>
      <c r="CW220" s="214"/>
      <c r="CX220" s="214"/>
      <c r="CY220" s="214"/>
      <c r="CZ220" s="214"/>
      <c r="DA220" s="214"/>
      <c r="DB220" s="214"/>
      <c r="DC220" s="214"/>
      <c r="DD220" s="214"/>
      <c r="DE220" s="214"/>
      <c r="DF220" s="214"/>
      <c r="DG220" s="214"/>
      <c r="DH220" s="214"/>
      <c r="DI220" s="214"/>
      <c r="DJ220" s="214"/>
      <c r="DK220" s="214"/>
      <c r="DL220" s="214"/>
      <c r="DM220" s="214"/>
      <c r="DN220" s="214"/>
      <c r="DO220" s="214"/>
      <c r="DP220" s="214"/>
      <c r="DQ220" s="214"/>
      <c r="DR220" s="214"/>
      <c r="DS220" s="214"/>
      <c r="DT220" s="214"/>
      <c r="DU220" s="214"/>
      <c r="DV220" s="214"/>
      <c r="DW220" s="214"/>
      <c r="DX220" s="214"/>
      <c r="DY220" s="214"/>
      <c r="DZ220" s="214"/>
      <c r="EA220" s="214"/>
      <c r="EB220" s="214"/>
      <c r="EC220" s="214"/>
      <c r="ED220" s="214"/>
      <c r="EE220" s="214"/>
      <c r="EF220" s="214"/>
      <c r="EG220" s="214"/>
      <c r="EH220" s="214"/>
      <c r="EI220" s="214"/>
      <c r="EJ220" s="214"/>
      <c r="EK220" s="214"/>
      <c r="EL220" s="214"/>
      <c r="EM220" s="214"/>
      <c r="EN220" s="214"/>
      <c r="EO220" s="214"/>
      <c r="EP220" s="214"/>
      <c r="EQ220" s="214"/>
      <c r="ER220" s="214"/>
      <c r="ES220" s="214"/>
      <c r="ET220" s="214"/>
      <c r="EU220" s="214"/>
      <c r="EV220" s="214"/>
      <c r="EW220" s="214"/>
      <c r="EX220" s="214"/>
      <c r="EY220" s="214"/>
      <c r="EZ220" s="214"/>
      <c r="FA220" s="214"/>
      <c r="FB220" s="214"/>
      <c r="FC220" s="214"/>
      <c r="FD220" s="214"/>
      <c r="FE220" s="214"/>
      <c r="FF220" s="214"/>
      <c r="FG220" s="214"/>
      <c r="FH220" s="214"/>
      <c r="FI220" s="214"/>
      <c r="FJ220" s="214"/>
      <c r="FK220" s="214"/>
      <c r="FL220" s="214"/>
      <c r="FM220" s="214"/>
      <c r="FN220" s="214"/>
      <c r="FO220" s="214"/>
      <c r="FP220" s="214"/>
      <c r="FQ220" s="214"/>
      <c r="FR220" s="214"/>
      <c r="FS220" s="214"/>
      <c r="FT220" s="214"/>
      <c r="FU220" s="214"/>
      <c r="FV220" s="214"/>
      <c r="FW220" s="214"/>
      <c r="FX220" s="214"/>
      <c r="FY220" s="214"/>
      <c r="FZ220" s="214"/>
      <c r="GA220" s="214"/>
      <c r="GB220" s="214"/>
      <c r="GC220" s="214"/>
      <c r="GD220" s="214"/>
      <c r="GE220" s="214"/>
      <c r="GF220" s="214"/>
      <c r="GG220" s="214"/>
      <c r="GH220" s="214"/>
      <c r="GI220" s="214"/>
      <c r="GJ220" s="214"/>
      <c r="GK220" s="214"/>
      <c r="GL220" s="214"/>
      <c r="GM220" s="214"/>
      <c r="GN220" s="214"/>
      <c r="GO220" s="214"/>
      <c r="GP220" s="214"/>
      <c r="GQ220" s="214"/>
      <c r="GR220" s="214"/>
      <c r="GS220" s="214"/>
      <c r="GT220" s="214"/>
      <c r="GU220" s="214"/>
      <c r="GV220" s="214"/>
      <c r="GW220" s="214"/>
      <c r="GX220" s="214"/>
      <c r="GY220" s="214"/>
      <c r="GZ220" s="214"/>
      <c r="HA220" s="214"/>
      <c r="HB220" s="214"/>
      <c r="HC220" s="214"/>
      <c r="HD220" s="214"/>
      <c r="HE220" s="214"/>
      <c r="HF220" s="214"/>
      <c r="HG220" s="214"/>
      <c r="HH220" s="214"/>
      <c r="HI220" s="214"/>
    </row>
    <row r="221" spans="1:217" s="219" customFormat="1" ht="15" x14ac:dyDescent="0.2">
      <c r="A221" s="220"/>
      <c r="B221" s="220"/>
      <c r="C221" s="220"/>
      <c r="D221" s="220"/>
      <c r="E221" s="220"/>
      <c r="G221" s="218"/>
      <c r="H221" s="217"/>
      <c r="I221" s="217"/>
      <c r="J221" s="217"/>
      <c r="K221" s="217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14"/>
      <c r="Y221" s="214"/>
      <c r="Z221" s="214"/>
      <c r="AA221" s="214"/>
      <c r="AB221" s="214"/>
      <c r="AC221" s="214"/>
      <c r="AD221" s="214"/>
      <c r="AE221" s="214"/>
      <c r="AF221" s="214"/>
      <c r="AG221" s="214"/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  <c r="BI221" s="214"/>
      <c r="BJ221" s="214"/>
      <c r="BK221" s="214"/>
      <c r="BL221" s="214"/>
      <c r="BM221" s="214"/>
      <c r="BN221" s="214"/>
      <c r="BO221" s="214"/>
      <c r="BP221" s="214"/>
      <c r="BQ221" s="214"/>
      <c r="BR221" s="214"/>
      <c r="BS221" s="214"/>
      <c r="BT221" s="214"/>
      <c r="BU221" s="214"/>
      <c r="BV221" s="214"/>
      <c r="BW221" s="214"/>
      <c r="BX221" s="214"/>
      <c r="BY221" s="214"/>
      <c r="BZ221" s="214"/>
      <c r="CA221" s="214"/>
      <c r="CB221" s="214"/>
      <c r="CC221" s="214"/>
      <c r="CD221" s="214"/>
      <c r="CE221" s="214"/>
      <c r="CF221" s="214"/>
      <c r="CG221" s="214"/>
      <c r="CH221" s="214"/>
      <c r="CI221" s="214"/>
      <c r="CJ221" s="214"/>
      <c r="CK221" s="214"/>
      <c r="CL221" s="214"/>
      <c r="CM221" s="214"/>
      <c r="CN221" s="214"/>
      <c r="CO221" s="214"/>
      <c r="CP221" s="214"/>
      <c r="CQ221" s="214"/>
      <c r="CR221" s="214"/>
      <c r="CS221" s="214"/>
      <c r="CT221" s="214"/>
      <c r="CU221" s="214"/>
      <c r="CV221" s="214"/>
      <c r="CW221" s="214"/>
      <c r="CX221" s="214"/>
      <c r="CY221" s="214"/>
      <c r="CZ221" s="214"/>
      <c r="DA221" s="214"/>
      <c r="DB221" s="214"/>
      <c r="DC221" s="214"/>
      <c r="DD221" s="214"/>
      <c r="DE221" s="214"/>
      <c r="DF221" s="214"/>
      <c r="DG221" s="214"/>
      <c r="DH221" s="214"/>
      <c r="DI221" s="214"/>
      <c r="DJ221" s="214"/>
      <c r="DK221" s="214"/>
      <c r="DL221" s="214"/>
      <c r="DM221" s="214"/>
      <c r="DN221" s="214"/>
      <c r="DO221" s="214"/>
      <c r="DP221" s="214"/>
      <c r="DQ221" s="214"/>
      <c r="DR221" s="214"/>
      <c r="DS221" s="214"/>
      <c r="DT221" s="214"/>
      <c r="DU221" s="214"/>
      <c r="DV221" s="214"/>
      <c r="DW221" s="214"/>
      <c r="DX221" s="214"/>
      <c r="DY221" s="214"/>
      <c r="DZ221" s="214"/>
      <c r="EA221" s="214"/>
      <c r="EB221" s="214"/>
      <c r="EC221" s="214"/>
      <c r="ED221" s="214"/>
      <c r="EE221" s="214"/>
      <c r="EF221" s="214"/>
      <c r="EG221" s="214"/>
      <c r="EH221" s="214"/>
      <c r="EI221" s="214"/>
      <c r="EJ221" s="214"/>
      <c r="EK221" s="214"/>
      <c r="EL221" s="214"/>
      <c r="EM221" s="214"/>
      <c r="EN221" s="214"/>
      <c r="EO221" s="214"/>
      <c r="EP221" s="214"/>
      <c r="EQ221" s="214"/>
      <c r="ER221" s="214"/>
      <c r="ES221" s="214"/>
      <c r="ET221" s="214"/>
      <c r="EU221" s="214"/>
      <c r="EV221" s="214"/>
      <c r="EW221" s="214"/>
      <c r="EX221" s="214"/>
      <c r="EY221" s="214"/>
      <c r="EZ221" s="214"/>
      <c r="FA221" s="214"/>
      <c r="FB221" s="214"/>
      <c r="FC221" s="214"/>
      <c r="FD221" s="214"/>
      <c r="FE221" s="214"/>
      <c r="FF221" s="214"/>
      <c r="FG221" s="214"/>
      <c r="FH221" s="214"/>
      <c r="FI221" s="214"/>
      <c r="FJ221" s="214"/>
      <c r="FK221" s="214"/>
      <c r="FL221" s="214"/>
      <c r="FM221" s="214"/>
      <c r="FN221" s="214"/>
      <c r="FO221" s="214"/>
      <c r="FP221" s="214"/>
      <c r="FQ221" s="214"/>
      <c r="FR221" s="214"/>
      <c r="FS221" s="214"/>
      <c r="FT221" s="214"/>
      <c r="FU221" s="214"/>
      <c r="FV221" s="214"/>
      <c r="FW221" s="214"/>
      <c r="FX221" s="214"/>
      <c r="FY221" s="214"/>
      <c r="FZ221" s="214"/>
      <c r="GA221" s="214"/>
      <c r="GB221" s="214"/>
      <c r="GC221" s="214"/>
      <c r="GD221" s="214"/>
      <c r="GE221" s="214"/>
      <c r="GF221" s="214"/>
      <c r="GG221" s="214"/>
      <c r="GH221" s="214"/>
      <c r="GI221" s="214"/>
      <c r="GJ221" s="214"/>
      <c r="GK221" s="214"/>
      <c r="GL221" s="214"/>
      <c r="GM221" s="214"/>
      <c r="GN221" s="214"/>
      <c r="GO221" s="214"/>
      <c r="GP221" s="214"/>
      <c r="GQ221" s="214"/>
      <c r="GR221" s="214"/>
      <c r="GS221" s="214"/>
      <c r="GT221" s="214"/>
      <c r="GU221" s="214"/>
      <c r="GV221" s="214"/>
      <c r="GW221" s="214"/>
      <c r="GX221" s="214"/>
      <c r="GY221" s="214"/>
      <c r="GZ221" s="214"/>
      <c r="HA221" s="214"/>
      <c r="HB221" s="214"/>
      <c r="HC221" s="214"/>
      <c r="HD221" s="214"/>
      <c r="HE221" s="214"/>
      <c r="HF221" s="214"/>
      <c r="HG221" s="214"/>
      <c r="HH221" s="214"/>
      <c r="HI221" s="214"/>
    </row>
    <row r="222" spans="1:217" s="219" customFormat="1" ht="15" x14ac:dyDescent="0.2">
      <c r="A222" s="220"/>
      <c r="B222" s="220"/>
      <c r="C222" s="220"/>
      <c r="D222" s="220"/>
      <c r="E222" s="220"/>
      <c r="G222" s="218"/>
      <c r="H222" s="217"/>
      <c r="I222" s="217"/>
      <c r="J222" s="217"/>
      <c r="K222" s="217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/>
      <c r="V222" s="214"/>
      <c r="W222" s="214"/>
      <c r="X222" s="214"/>
      <c r="Y222" s="214"/>
      <c r="Z222" s="214"/>
      <c r="AA222" s="214"/>
      <c r="AB222" s="214"/>
      <c r="AC222" s="214"/>
      <c r="AD222" s="214"/>
      <c r="AE222" s="214"/>
      <c r="AF222" s="214"/>
      <c r="AG222" s="214"/>
      <c r="AH222" s="214"/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  <c r="BI222" s="214"/>
      <c r="BJ222" s="214"/>
      <c r="BK222" s="214"/>
      <c r="BL222" s="214"/>
      <c r="BM222" s="214"/>
      <c r="BN222" s="214"/>
      <c r="BO222" s="214"/>
      <c r="BP222" s="214"/>
      <c r="BQ222" s="214"/>
      <c r="BR222" s="214"/>
      <c r="BS222" s="214"/>
      <c r="BT222" s="214"/>
      <c r="BU222" s="214"/>
      <c r="BV222" s="214"/>
      <c r="BW222" s="214"/>
      <c r="BX222" s="214"/>
      <c r="BY222" s="214"/>
      <c r="BZ222" s="214"/>
      <c r="CA222" s="214"/>
      <c r="CB222" s="214"/>
      <c r="CC222" s="214"/>
      <c r="CD222" s="214"/>
      <c r="CE222" s="214"/>
      <c r="CF222" s="214"/>
      <c r="CG222" s="214"/>
      <c r="CH222" s="214"/>
      <c r="CI222" s="214"/>
      <c r="CJ222" s="214"/>
      <c r="CK222" s="214"/>
      <c r="CL222" s="214"/>
      <c r="CM222" s="214"/>
      <c r="CN222" s="214"/>
      <c r="CO222" s="214"/>
      <c r="CP222" s="214"/>
      <c r="CQ222" s="214"/>
      <c r="CR222" s="214"/>
      <c r="CS222" s="214"/>
      <c r="CT222" s="214"/>
      <c r="CU222" s="214"/>
      <c r="CV222" s="214"/>
      <c r="CW222" s="214"/>
      <c r="CX222" s="214"/>
      <c r="CY222" s="214"/>
      <c r="CZ222" s="214"/>
      <c r="DA222" s="214"/>
      <c r="DB222" s="214"/>
      <c r="DC222" s="214"/>
      <c r="DD222" s="214"/>
      <c r="DE222" s="214"/>
      <c r="DF222" s="214"/>
      <c r="DG222" s="214"/>
      <c r="DH222" s="214"/>
      <c r="DI222" s="214"/>
      <c r="DJ222" s="214"/>
      <c r="DK222" s="214"/>
      <c r="DL222" s="214"/>
      <c r="DM222" s="214"/>
      <c r="DN222" s="214"/>
      <c r="DO222" s="214"/>
      <c r="DP222" s="214"/>
      <c r="DQ222" s="214"/>
      <c r="DR222" s="214"/>
      <c r="DS222" s="214"/>
      <c r="DT222" s="214"/>
      <c r="DU222" s="214"/>
      <c r="DV222" s="214"/>
      <c r="DW222" s="214"/>
      <c r="DX222" s="214"/>
      <c r="DY222" s="214"/>
      <c r="DZ222" s="214"/>
      <c r="EA222" s="214"/>
      <c r="EB222" s="214"/>
      <c r="EC222" s="214"/>
      <c r="ED222" s="214"/>
      <c r="EE222" s="214"/>
      <c r="EF222" s="214"/>
      <c r="EG222" s="214"/>
      <c r="EH222" s="214"/>
      <c r="EI222" s="214"/>
      <c r="EJ222" s="214"/>
      <c r="EK222" s="214"/>
      <c r="EL222" s="214"/>
      <c r="EM222" s="214"/>
      <c r="EN222" s="214"/>
      <c r="EO222" s="214"/>
      <c r="EP222" s="214"/>
      <c r="EQ222" s="214"/>
      <c r="ER222" s="214"/>
      <c r="ES222" s="214"/>
      <c r="ET222" s="214"/>
      <c r="EU222" s="214"/>
      <c r="EV222" s="214"/>
      <c r="EW222" s="214"/>
      <c r="EX222" s="214"/>
      <c r="EY222" s="214"/>
      <c r="EZ222" s="214"/>
      <c r="FA222" s="214"/>
      <c r="FB222" s="214"/>
      <c r="FC222" s="214"/>
      <c r="FD222" s="214"/>
      <c r="FE222" s="214"/>
      <c r="FF222" s="214"/>
      <c r="FG222" s="214"/>
      <c r="FH222" s="214"/>
      <c r="FI222" s="214"/>
      <c r="FJ222" s="214"/>
      <c r="FK222" s="214"/>
      <c r="FL222" s="214"/>
      <c r="FM222" s="214"/>
      <c r="FN222" s="214"/>
      <c r="FO222" s="214"/>
      <c r="FP222" s="214"/>
      <c r="FQ222" s="214"/>
      <c r="FR222" s="214"/>
      <c r="FS222" s="214"/>
      <c r="FT222" s="214"/>
      <c r="FU222" s="214"/>
      <c r="FV222" s="214"/>
      <c r="FW222" s="214"/>
      <c r="FX222" s="214"/>
      <c r="FY222" s="214"/>
      <c r="FZ222" s="214"/>
      <c r="GA222" s="214"/>
      <c r="GB222" s="214"/>
      <c r="GC222" s="214"/>
      <c r="GD222" s="214"/>
      <c r="GE222" s="214"/>
      <c r="GF222" s="214"/>
      <c r="GG222" s="214"/>
      <c r="GH222" s="214"/>
      <c r="GI222" s="214"/>
      <c r="GJ222" s="214"/>
      <c r="GK222" s="214"/>
      <c r="GL222" s="214"/>
      <c r="GM222" s="214"/>
      <c r="GN222" s="214"/>
      <c r="GO222" s="214"/>
      <c r="GP222" s="214"/>
      <c r="GQ222" s="214"/>
      <c r="GR222" s="214"/>
      <c r="GS222" s="214"/>
      <c r="GT222" s="214"/>
      <c r="GU222" s="214"/>
      <c r="GV222" s="214"/>
      <c r="GW222" s="214"/>
      <c r="GX222" s="214"/>
      <c r="GY222" s="214"/>
      <c r="GZ222" s="214"/>
      <c r="HA222" s="214"/>
      <c r="HB222" s="214"/>
      <c r="HC222" s="214"/>
      <c r="HD222" s="214"/>
      <c r="HE222" s="214"/>
      <c r="HF222" s="214"/>
      <c r="HG222" s="214"/>
      <c r="HH222" s="214"/>
      <c r="HI222" s="214"/>
    </row>
    <row r="223" spans="1:217" s="219" customFormat="1" ht="15" x14ac:dyDescent="0.2">
      <c r="A223" s="220"/>
      <c r="B223" s="220"/>
      <c r="C223" s="220"/>
      <c r="D223" s="220"/>
      <c r="E223" s="220"/>
      <c r="G223" s="218"/>
      <c r="H223" s="217"/>
      <c r="I223" s="217"/>
      <c r="J223" s="217"/>
      <c r="K223" s="217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/>
      <c r="V223" s="214"/>
      <c r="W223" s="214"/>
      <c r="X223" s="214"/>
      <c r="Y223" s="214"/>
      <c r="Z223" s="214"/>
      <c r="AA223" s="214"/>
      <c r="AB223" s="214"/>
      <c r="AC223" s="214"/>
      <c r="AD223" s="214"/>
      <c r="AE223" s="214"/>
      <c r="AF223" s="214"/>
      <c r="AG223" s="214"/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  <c r="BI223" s="214"/>
      <c r="BJ223" s="214"/>
      <c r="BK223" s="214"/>
      <c r="BL223" s="214"/>
      <c r="BM223" s="214"/>
      <c r="BN223" s="214"/>
      <c r="BO223" s="214"/>
      <c r="BP223" s="214"/>
      <c r="BQ223" s="214"/>
      <c r="BR223" s="214"/>
      <c r="BS223" s="214"/>
      <c r="BT223" s="214"/>
      <c r="BU223" s="214"/>
      <c r="BV223" s="214"/>
      <c r="BW223" s="214"/>
      <c r="BX223" s="214"/>
      <c r="BY223" s="214"/>
      <c r="BZ223" s="214"/>
      <c r="CA223" s="214"/>
      <c r="CB223" s="214"/>
      <c r="CC223" s="214"/>
      <c r="CD223" s="214"/>
      <c r="CE223" s="214"/>
      <c r="CF223" s="214"/>
      <c r="CG223" s="214"/>
      <c r="CH223" s="214"/>
      <c r="CI223" s="214"/>
      <c r="CJ223" s="214"/>
      <c r="CK223" s="214"/>
      <c r="CL223" s="214"/>
      <c r="CM223" s="214"/>
      <c r="CN223" s="214"/>
      <c r="CO223" s="214"/>
      <c r="CP223" s="214"/>
      <c r="CQ223" s="214"/>
      <c r="CR223" s="214"/>
      <c r="CS223" s="214"/>
      <c r="CT223" s="214"/>
      <c r="CU223" s="214"/>
      <c r="CV223" s="214"/>
      <c r="CW223" s="214"/>
      <c r="CX223" s="214"/>
      <c r="CY223" s="214"/>
      <c r="CZ223" s="214"/>
      <c r="DA223" s="214"/>
      <c r="DB223" s="214"/>
      <c r="DC223" s="214"/>
      <c r="DD223" s="214"/>
      <c r="DE223" s="214"/>
      <c r="DF223" s="214"/>
      <c r="DG223" s="214"/>
      <c r="DH223" s="214"/>
      <c r="DI223" s="214"/>
      <c r="DJ223" s="214"/>
      <c r="DK223" s="214"/>
      <c r="DL223" s="214"/>
      <c r="DM223" s="214"/>
      <c r="DN223" s="214"/>
      <c r="DO223" s="214"/>
      <c r="DP223" s="214"/>
      <c r="DQ223" s="214"/>
      <c r="DR223" s="214"/>
      <c r="DS223" s="214"/>
      <c r="DT223" s="214"/>
      <c r="DU223" s="214"/>
      <c r="DV223" s="214"/>
      <c r="DW223" s="214"/>
      <c r="DX223" s="214"/>
      <c r="DY223" s="214"/>
      <c r="DZ223" s="214"/>
      <c r="EA223" s="214"/>
      <c r="EB223" s="214"/>
      <c r="EC223" s="214"/>
      <c r="ED223" s="214"/>
      <c r="EE223" s="214"/>
      <c r="EF223" s="214"/>
      <c r="EG223" s="214"/>
      <c r="EH223" s="214"/>
      <c r="EI223" s="214"/>
      <c r="EJ223" s="214"/>
      <c r="EK223" s="214"/>
      <c r="EL223" s="214"/>
      <c r="EM223" s="214"/>
      <c r="EN223" s="214"/>
      <c r="EO223" s="214"/>
      <c r="EP223" s="214"/>
      <c r="EQ223" s="214"/>
      <c r="ER223" s="214"/>
      <c r="ES223" s="214"/>
      <c r="ET223" s="214"/>
      <c r="EU223" s="214"/>
      <c r="EV223" s="214"/>
      <c r="EW223" s="214"/>
      <c r="EX223" s="214"/>
      <c r="EY223" s="214"/>
      <c r="EZ223" s="214"/>
      <c r="FA223" s="214"/>
      <c r="FB223" s="214"/>
      <c r="FC223" s="214"/>
      <c r="FD223" s="214"/>
      <c r="FE223" s="214"/>
      <c r="FF223" s="214"/>
      <c r="FG223" s="214"/>
      <c r="FH223" s="214"/>
      <c r="FI223" s="214"/>
      <c r="FJ223" s="214"/>
      <c r="FK223" s="214"/>
      <c r="FL223" s="214"/>
      <c r="FM223" s="214"/>
      <c r="FN223" s="214"/>
      <c r="FO223" s="214"/>
      <c r="FP223" s="214"/>
      <c r="FQ223" s="214"/>
      <c r="FR223" s="214"/>
      <c r="FS223" s="214"/>
      <c r="FT223" s="214"/>
      <c r="FU223" s="214"/>
      <c r="FV223" s="214"/>
      <c r="FW223" s="214"/>
      <c r="FX223" s="214"/>
      <c r="FY223" s="214"/>
      <c r="FZ223" s="214"/>
      <c r="GA223" s="214"/>
      <c r="GB223" s="214"/>
      <c r="GC223" s="214"/>
      <c r="GD223" s="214"/>
      <c r="GE223" s="214"/>
      <c r="GF223" s="214"/>
      <c r="GG223" s="214"/>
      <c r="GH223" s="214"/>
      <c r="GI223" s="214"/>
      <c r="GJ223" s="214"/>
      <c r="GK223" s="214"/>
      <c r="GL223" s="214"/>
      <c r="GM223" s="214"/>
      <c r="GN223" s="214"/>
      <c r="GO223" s="214"/>
      <c r="GP223" s="214"/>
      <c r="GQ223" s="214"/>
      <c r="GR223" s="214"/>
      <c r="GS223" s="214"/>
      <c r="GT223" s="214"/>
      <c r="GU223" s="214"/>
      <c r="GV223" s="214"/>
      <c r="GW223" s="214"/>
      <c r="GX223" s="214"/>
      <c r="GY223" s="214"/>
      <c r="GZ223" s="214"/>
      <c r="HA223" s="214"/>
      <c r="HB223" s="214"/>
      <c r="HC223" s="214"/>
      <c r="HD223" s="214"/>
      <c r="HE223" s="214"/>
      <c r="HF223" s="214"/>
      <c r="HG223" s="214"/>
      <c r="HH223" s="214"/>
      <c r="HI223" s="214"/>
    </row>
    <row r="224" spans="1:217" s="219" customFormat="1" ht="15" x14ac:dyDescent="0.2">
      <c r="A224" s="220"/>
      <c r="B224" s="220"/>
      <c r="C224" s="220"/>
      <c r="D224" s="220"/>
      <c r="E224" s="220"/>
      <c r="G224" s="218"/>
      <c r="H224" s="217"/>
      <c r="I224" s="217"/>
      <c r="J224" s="217"/>
      <c r="K224" s="217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14"/>
      <c r="Y224" s="214"/>
      <c r="Z224" s="214"/>
      <c r="AA224" s="214"/>
      <c r="AB224" s="214"/>
      <c r="AC224" s="214"/>
      <c r="AD224" s="214"/>
      <c r="AE224" s="214"/>
      <c r="AF224" s="214"/>
      <c r="AG224" s="214"/>
      <c r="AH224" s="214"/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  <c r="BI224" s="214"/>
      <c r="BJ224" s="214"/>
      <c r="BK224" s="214"/>
      <c r="BL224" s="214"/>
      <c r="BM224" s="214"/>
      <c r="BN224" s="214"/>
      <c r="BO224" s="214"/>
      <c r="BP224" s="214"/>
      <c r="BQ224" s="214"/>
      <c r="BR224" s="214"/>
      <c r="BS224" s="214"/>
      <c r="BT224" s="214"/>
      <c r="BU224" s="214"/>
      <c r="BV224" s="214"/>
      <c r="BW224" s="214"/>
      <c r="BX224" s="214"/>
      <c r="BY224" s="214"/>
      <c r="BZ224" s="214"/>
      <c r="CA224" s="214"/>
      <c r="CB224" s="214"/>
      <c r="CC224" s="214"/>
      <c r="CD224" s="214"/>
      <c r="CE224" s="214"/>
      <c r="CF224" s="214"/>
      <c r="CG224" s="214"/>
      <c r="CH224" s="214"/>
      <c r="CI224" s="214"/>
      <c r="CJ224" s="214"/>
      <c r="CK224" s="214"/>
      <c r="CL224" s="214"/>
      <c r="CM224" s="214"/>
      <c r="CN224" s="214"/>
      <c r="CO224" s="214"/>
      <c r="CP224" s="214"/>
      <c r="CQ224" s="214"/>
      <c r="CR224" s="214"/>
      <c r="CS224" s="214"/>
      <c r="CT224" s="214"/>
      <c r="CU224" s="214"/>
      <c r="CV224" s="214"/>
      <c r="CW224" s="214"/>
      <c r="CX224" s="214"/>
      <c r="CY224" s="214"/>
      <c r="CZ224" s="214"/>
      <c r="DA224" s="214"/>
      <c r="DB224" s="214"/>
      <c r="DC224" s="214"/>
      <c r="DD224" s="214"/>
      <c r="DE224" s="214"/>
      <c r="DF224" s="214"/>
      <c r="DG224" s="214"/>
      <c r="DH224" s="214"/>
      <c r="DI224" s="214"/>
      <c r="DJ224" s="214"/>
      <c r="DK224" s="214"/>
      <c r="DL224" s="214"/>
      <c r="DM224" s="214"/>
      <c r="DN224" s="214"/>
      <c r="DO224" s="214"/>
      <c r="DP224" s="214"/>
      <c r="DQ224" s="214"/>
      <c r="DR224" s="214"/>
      <c r="DS224" s="214"/>
      <c r="DT224" s="214"/>
      <c r="DU224" s="214"/>
      <c r="DV224" s="214"/>
      <c r="DW224" s="214"/>
      <c r="DX224" s="214"/>
      <c r="DY224" s="214"/>
      <c r="DZ224" s="214"/>
      <c r="EA224" s="214"/>
      <c r="EB224" s="214"/>
      <c r="EC224" s="214"/>
      <c r="ED224" s="214"/>
      <c r="EE224" s="214"/>
      <c r="EF224" s="214"/>
      <c r="EG224" s="214"/>
      <c r="EH224" s="214"/>
      <c r="EI224" s="214"/>
      <c r="EJ224" s="214"/>
      <c r="EK224" s="214"/>
      <c r="EL224" s="214"/>
      <c r="EM224" s="214"/>
      <c r="EN224" s="214"/>
      <c r="EO224" s="214"/>
      <c r="EP224" s="214"/>
      <c r="EQ224" s="214"/>
      <c r="ER224" s="214"/>
      <c r="ES224" s="214"/>
      <c r="ET224" s="214"/>
      <c r="EU224" s="214"/>
      <c r="EV224" s="214"/>
      <c r="EW224" s="214"/>
      <c r="EX224" s="214"/>
      <c r="EY224" s="214"/>
      <c r="EZ224" s="214"/>
      <c r="FA224" s="214"/>
      <c r="FB224" s="214"/>
      <c r="FC224" s="214"/>
      <c r="FD224" s="214"/>
      <c r="FE224" s="214"/>
      <c r="FF224" s="214"/>
      <c r="FG224" s="214"/>
      <c r="FH224" s="214"/>
      <c r="FI224" s="214"/>
      <c r="FJ224" s="214"/>
      <c r="FK224" s="214"/>
      <c r="FL224" s="214"/>
      <c r="FM224" s="214"/>
      <c r="FN224" s="214"/>
      <c r="FO224" s="214"/>
      <c r="FP224" s="214"/>
      <c r="FQ224" s="214"/>
      <c r="FR224" s="214"/>
      <c r="FS224" s="214"/>
      <c r="FT224" s="214"/>
      <c r="FU224" s="214"/>
      <c r="FV224" s="214"/>
      <c r="FW224" s="214"/>
      <c r="FX224" s="214"/>
      <c r="FY224" s="214"/>
      <c r="FZ224" s="214"/>
      <c r="GA224" s="214"/>
      <c r="GB224" s="214"/>
      <c r="GC224" s="214"/>
      <c r="GD224" s="214"/>
      <c r="GE224" s="214"/>
      <c r="GF224" s="214"/>
      <c r="GG224" s="214"/>
      <c r="GH224" s="214"/>
      <c r="GI224" s="214"/>
      <c r="GJ224" s="214"/>
      <c r="GK224" s="214"/>
      <c r="GL224" s="214"/>
      <c r="GM224" s="214"/>
      <c r="GN224" s="214"/>
      <c r="GO224" s="214"/>
      <c r="GP224" s="214"/>
      <c r="GQ224" s="214"/>
      <c r="GR224" s="214"/>
      <c r="GS224" s="214"/>
      <c r="GT224" s="214"/>
      <c r="GU224" s="214"/>
      <c r="GV224" s="214"/>
      <c r="GW224" s="214"/>
      <c r="GX224" s="214"/>
      <c r="GY224" s="214"/>
      <c r="GZ224" s="214"/>
      <c r="HA224" s="214"/>
      <c r="HB224" s="214"/>
      <c r="HC224" s="214"/>
      <c r="HD224" s="214"/>
      <c r="HE224" s="214"/>
      <c r="HF224" s="214"/>
      <c r="HG224" s="214"/>
      <c r="HH224" s="214"/>
      <c r="HI224" s="214"/>
    </row>
    <row r="225" spans="1:217" s="219" customFormat="1" ht="15" x14ac:dyDescent="0.2">
      <c r="A225" s="220"/>
      <c r="B225" s="220"/>
      <c r="C225" s="220"/>
      <c r="D225" s="220"/>
      <c r="E225" s="220"/>
      <c r="G225" s="218"/>
      <c r="H225" s="217"/>
      <c r="I225" s="217"/>
      <c r="J225" s="217"/>
      <c r="K225" s="217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/>
      <c r="X225" s="214"/>
      <c r="Y225" s="214"/>
      <c r="Z225" s="214"/>
      <c r="AA225" s="214"/>
      <c r="AB225" s="214"/>
      <c r="AC225" s="214"/>
      <c r="AD225" s="214"/>
      <c r="AE225" s="214"/>
      <c r="AF225" s="214"/>
      <c r="AG225" s="214"/>
      <c r="AH225" s="214"/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  <c r="BI225" s="214"/>
      <c r="BJ225" s="214"/>
      <c r="BK225" s="214"/>
      <c r="BL225" s="214"/>
      <c r="BM225" s="214"/>
      <c r="BN225" s="214"/>
      <c r="BO225" s="214"/>
      <c r="BP225" s="214"/>
      <c r="BQ225" s="214"/>
      <c r="BR225" s="214"/>
      <c r="BS225" s="214"/>
      <c r="BT225" s="214"/>
      <c r="BU225" s="214"/>
      <c r="BV225" s="214"/>
      <c r="BW225" s="214"/>
      <c r="BX225" s="214"/>
      <c r="BY225" s="214"/>
      <c r="BZ225" s="214"/>
      <c r="CA225" s="214"/>
      <c r="CB225" s="214"/>
      <c r="CC225" s="214"/>
      <c r="CD225" s="214"/>
      <c r="CE225" s="214"/>
      <c r="CF225" s="214"/>
      <c r="CG225" s="214"/>
      <c r="CH225" s="214"/>
      <c r="CI225" s="214"/>
      <c r="CJ225" s="214"/>
      <c r="CK225" s="214"/>
      <c r="CL225" s="214"/>
      <c r="CM225" s="214"/>
      <c r="CN225" s="214"/>
      <c r="CO225" s="214"/>
      <c r="CP225" s="214"/>
      <c r="CQ225" s="214"/>
      <c r="CR225" s="214"/>
      <c r="CS225" s="214"/>
      <c r="CT225" s="214"/>
      <c r="CU225" s="214"/>
      <c r="CV225" s="214"/>
      <c r="CW225" s="214"/>
      <c r="CX225" s="214"/>
      <c r="CY225" s="214"/>
      <c r="CZ225" s="214"/>
      <c r="DA225" s="214"/>
      <c r="DB225" s="214"/>
      <c r="DC225" s="214"/>
      <c r="DD225" s="214"/>
      <c r="DE225" s="214"/>
      <c r="DF225" s="214"/>
      <c r="DG225" s="214"/>
      <c r="DH225" s="214"/>
      <c r="DI225" s="214"/>
      <c r="DJ225" s="214"/>
      <c r="DK225" s="214"/>
      <c r="DL225" s="214"/>
      <c r="DM225" s="214"/>
      <c r="DN225" s="214"/>
      <c r="DO225" s="214"/>
      <c r="DP225" s="214"/>
      <c r="DQ225" s="214"/>
      <c r="DR225" s="214"/>
      <c r="DS225" s="214"/>
      <c r="DT225" s="214"/>
      <c r="DU225" s="214"/>
      <c r="DV225" s="214"/>
      <c r="DW225" s="214"/>
      <c r="DX225" s="214"/>
      <c r="DY225" s="214"/>
      <c r="DZ225" s="214"/>
      <c r="EA225" s="214"/>
      <c r="EB225" s="214"/>
      <c r="EC225" s="214"/>
      <c r="ED225" s="214"/>
      <c r="EE225" s="214"/>
      <c r="EF225" s="214"/>
      <c r="EG225" s="214"/>
      <c r="EH225" s="214"/>
      <c r="EI225" s="214"/>
      <c r="EJ225" s="214"/>
      <c r="EK225" s="214"/>
      <c r="EL225" s="214"/>
      <c r="EM225" s="214"/>
      <c r="EN225" s="214"/>
      <c r="EO225" s="214"/>
      <c r="EP225" s="214"/>
      <c r="EQ225" s="214"/>
      <c r="ER225" s="214"/>
      <c r="ES225" s="214"/>
      <c r="ET225" s="214"/>
      <c r="EU225" s="214"/>
      <c r="EV225" s="214"/>
      <c r="EW225" s="214"/>
      <c r="EX225" s="214"/>
      <c r="EY225" s="214"/>
      <c r="EZ225" s="214"/>
      <c r="FA225" s="214"/>
      <c r="FB225" s="214"/>
      <c r="FC225" s="214"/>
      <c r="FD225" s="214"/>
      <c r="FE225" s="214"/>
      <c r="FF225" s="214"/>
      <c r="FG225" s="214"/>
      <c r="FH225" s="214"/>
      <c r="FI225" s="214"/>
      <c r="FJ225" s="214"/>
      <c r="FK225" s="214"/>
      <c r="FL225" s="214"/>
      <c r="FM225" s="214"/>
      <c r="FN225" s="214"/>
      <c r="FO225" s="214"/>
      <c r="FP225" s="214"/>
      <c r="FQ225" s="214"/>
      <c r="FR225" s="214"/>
      <c r="FS225" s="214"/>
      <c r="FT225" s="214"/>
      <c r="FU225" s="214"/>
      <c r="FV225" s="214"/>
      <c r="FW225" s="214"/>
      <c r="FX225" s="214"/>
      <c r="FY225" s="214"/>
      <c r="FZ225" s="214"/>
      <c r="GA225" s="214"/>
      <c r="GB225" s="214"/>
      <c r="GC225" s="214"/>
      <c r="GD225" s="214"/>
      <c r="GE225" s="214"/>
      <c r="GF225" s="214"/>
      <c r="GG225" s="214"/>
      <c r="GH225" s="214"/>
      <c r="GI225" s="214"/>
      <c r="GJ225" s="214"/>
      <c r="GK225" s="214"/>
      <c r="GL225" s="214"/>
      <c r="GM225" s="214"/>
      <c r="GN225" s="214"/>
      <c r="GO225" s="214"/>
      <c r="GP225" s="214"/>
      <c r="GQ225" s="214"/>
      <c r="GR225" s="214"/>
      <c r="GS225" s="214"/>
      <c r="GT225" s="214"/>
      <c r="GU225" s="214"/>
      <c r="GV225" s="214"/>
      <c r="GW225" s="214"/>
      <c r="GX225" s="214"/>
      <c r="GY225" s="214"/>
      <c r="GZ225" s="214"/>
      <c r="HA225" s="214"/>
      <c r="HB225" s="214"/>
      <c r="HC225" s="214"/>
      <c r="HD225" s="214"/>
      <c r="HE225" s="214"/>
      <c r="HF225" s="214"/>
      <c r="HG225" s="214"/>
      <c r="HH225" s="214"/>
      <c r="HI225" s="214"/>
    </row>
    <row r="226" spans="1:217" s="219" customFormat="1" ht="15" x14ac:dyDescent="0.2">
      <c r="A226" s="220"/>
      <c r="B226" s="220"/>
      <c r="C226" s="220"/>
      <c r="D226" s="220"/>
      <c r="E226" s="220"/>
      <c r="G226" s="218"/>
      <c r="H226" s="217"/>
      <c r="I226" s="217"/>
      <c r="J226" s="217"/>
      <c r="K226" s="217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/>
      <c r="V226" s="214"/>
      <c r="W226" s="214"/>
      <c r="X226" s="214"/>
      <c r="Y226" s="214"/>
      <c r="Z226" s="214"/>
      <c r="AA226" s="214"/>
      <c r="AB226" s="214"/>
      <c r="AC226" s="214"/>
      <c r="AD226" s="214"/>
      <c r="AE226" s="214"/>
      <c r="AF226" s="214"/>
      <c r="AG226" s="214"/>
      <c r="AH226" s="214"/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  <c r="BI226" s="214"/>
      <c r="BJ226" s="214"/>
      <c r="BK226" s="214"/>
      <c r="BL226" s="214"/>
      <c r="BM226" s="214"/>
      <c r="BN226" s="214"/>
      <c r="BO226" s="214"/>
      <c r="BP226" s="214"/>
      <c r="BQ226" s="214"/>
      <c r="BR226" s="214"/>
      <c r="BS226" s="214"/>
      <c r="BT226" s="214"/>
      <c r="BU226" s="214"/>
      <c r="BV226" s="214"/>
      <c r="BW226" s="214"/>
      <c r="BX226" s="214"/>
      <c r="BY226" s="214"/>
      <c r="BZ226" s="214"/>
      <c r="CA226" s="214"/>
      <c r="CB226" s="214"/>
      <c r="CC226" s="214"/>
      <c r="CD226" s="214"/>
      <c r="CE226" s="214"/>
      <c r="CF226" s="214"/>
      <c r="CG226" s="214"/>
      <c r="CH226" s="214"/>
      <c r="CI226" s="214"/>
      <c r="CJ226" s="214"/>
      <c r="CK226" s="214"/>
      <c r="CL226" s="214"/>
      <c r="CM226" s="214"/>
      <c r="CN226" s="214"/>
      <c r="CO226" s="214"/>
      <c r="CP226" s="214"/>
      <c r="CQ226" s="214"/>
      <c r="CR226" s="214"/>
      <c r="CS226" s="214"/>
      <c r="CT226" s="214"/>
      <c r="CU226" s="214"/>
      <c r="CV226" s="214"/>
      <c r="CW226" s="214"/>
      <c r="CX226" s="214"/>
      <c r="CY226" s="214"/>
      <c r="CZ226" s="214"/>
      <c r="DA226" s="214"/>
      <c r="DB226" s="214"/>
      <c r="DC226" s="214"/>
      <c r="DD226" s="214"/>
      <c r="DE226" s="214"/>
      <c r="DF226" s="214"/>
      <c r="DG226" s="214"/>
      <c r="DH226" s="214"/>
      <c r="DI226" s="214"/>
      <c r="DJ226" s="214"/>
      <c r="DK226" s="214"/>
      <c r="DL226" s="214"/>
      <c r="DM226" s="214"/>
      <c r="DN226" s="214"/>
      <c r="DO226" s="214"/>
      <c r="DP226" s="214"/>
      <c r="DQ226" s="214"/>
      <c r="DR226" s="214"/>
      <c r="DS226" s="214"/>
      <c r="DT226" s="214"/>
      <c r="DU226" s="214"/>
      <c r="DV226" s="214"/>
      <c r="DW226" s="214"/>
      <c r="DX226" s="214"/>
      <c r="DY226" s="214"/>
      <c r="DZ226" s="214"/>
      <c r="EA226" s="214"/>
      <c r="EB226" s="214"/>
      <c r="EC226" s="214"/>
      <c r="ED226" s="214"/>
      <c r="EE226" s="214"/>
      <c r="EF226" s="214"/>
      <c r="EG226" s="214"/>
      <c r="EH226" s="214"/>
      <c r="EI226" s="214"/>
      <c r="EJ226" s="214"/>
      <c r="EK226" s="214"/>
      <c r="EL226" s="214"/>
      <c r="EM226" s="214"/>
      <c r="EN226" s="214"/>
      <c r="EO226" s="214"/>
      <c r="EP226" s="214"/>
      <c r="EQ226" s="214"/>
      <c r="ER226" s="214"/>
      <c r="ES226" s="214"/>
      <c r="ET226" s="214"/>
      <c r="EU226" s="214"/>
      <c r="EV226" s="214"/>
      <c r="EW226" s="214"/>
      <c r="EX226" s="214"/>
      <c r="EY226" s="214"/>
      <c r="EZ226" s="214"/>
      <c r="FA226" s="214"/>
      <c r="FB226" s="214"/>
      <c r="FC226" s="214"/>
      <c r="FD226" s="214"/>
      <c r="FE226" s="214"/>
      <c r="FF226" s="214"/>
      <c r="FG226" s="214"/>
      <c r="FH226" s="214"/>
      <c r="FI226" s="214"/>
      <c r="FJ226" s="214"/>
      <c r="FK226" s="214"/>
      <c r="FL226" s="214"/>
      <c r="FM226" s="214"/>
      <c r="FN226" s="214"/>
      <c r="FO226" s="214"/>
      <c r="FP226" s="214"/>
      <c r="FQ226" s="214"/>
      <c r="FR226" s="214"/>
      <c r="FS226" s="214"/>
      <c r="FT226" s="214"/>
      <c r="FU226" s="214"/>
      <c r="FV226" s="214"/>
      <c r="FW226" s="214"/>
      <c r="FX226" s="214"/>
      <c r="FY226" s="214"/>
      <c r="FZ226" s="214"/>
      <c r="GA226" s="214"/>
      <c r="GB226" s="214"/>
      <c r="GC226" s="214"/>
      <c r="GD226" s="214"/>
      <c r="GE226" s="214"/>
      <c r="GF226" s="214"/>
      <c r="GG226" s="214"/>
      <c r="GH226" s="214"/>
      <c r="GI226" s="214"/>
      <c r="GJ226" s="214"/>
      <c r="GK226" s="214"/>
      <c r="GL226" s="214"/>
      <c r="GM226" s="214"/>
      <c r="GN226" s="214"/>
      <c r="GO226" s="214"/>
      <c r="GP226" s="214"/>
      <c r="GQ226" s="214"/>
      <c r="GR226" s="214"/>
      <c r="GS226" s="214"/>
      <c r="GT226" s="214"/>
      <c r="GU226" s="214"/>
      <c r="GV226" s="214"/>
      <c r="GW226" s="214"/>
      <c r="GX226" s="214"/>
      <c r="GY226" s="214"/>
      <c r="GZ226" s="214"/>
      <c r="HA226" s="214"/>
      <c r="HB226" s="214"/>
      <c r="HC226" s="214"/>
      <c r="HD226" s="214"/>
      <c r="HE226" s="214"/>
      <c r="HF226" s="214"/>
      <c r="HG226" s="214"/>
      <c r="HH226" s="214"/>
      <c r="HI226" s="214"/>
    </row>
    <row r="227" spans="1:217" s="219" customFormat="1" ht="15" x14ac:dyDescent="0.2">
      <c r="A227" s="220"/>
      <c r="B227" s="220"/>
      <c r="C227" s="220"/>
      <c r="D227" s="220"/>
      <c r="E227" s="220"/>
      <c r="G227" s="218"/>
      <c r="H227" s="217"/>
      <c r="I227" s="217"/>
      <c r="J227" s="217"/>
      <c r="K227" s="217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/>
      <c r="V227" s="214"/>
      <c r="W227" s="214"/>
      <c r="X227" s="214"/>
      <c r="Y227" s="214"/>
      <c r="Z227" s="214"/>
      <c r="AA227" s="214"/>
      <c r="AB227" s="214"/>
      <c r="AC227" s="214"/>
      <c r="AD227" s="214"/>
      <c r="AE227" s="214"/>
      <c r="AF227" s="214"/>
      <c r="AG227" s="214"/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  <c r="BI227" s="214"/>
      <c r="BJ227" s="214"/>
      <c r="BK227" s="214"/>
      <c r="BL227" s="214"/>
      <c r="BM227" s="214"/>
      <c r="BN227" s="214"/>
      <c r="BO227" s="214"/>
      <c r="BP227" s="214"/>
      <c r="BQ227" s="214"/>
      <c r="BR227" s="214"/>
      <c r="BS227" s="214"/>
      <c r="BT227" s="214"/>
      <c r="BU227" s="214"/>
      <c r="BV227" s="214"/>
      <c r="BW227" s="214"/>
      <c r="BX227" s="214"/>
      <c r="BY227" s="214"/>
      <c r="BZ227" s="214"/>
      <c r="CA227" s="214"/>
      <c r="CB227" s="214"/>
      <c r="CC227" s="214"/>
      <c r="CD227" s="214"/>
      <c r="CE227" s="214"/>
      <c r="CF227" s="214"/>
      <c r="CG227" s="214"/>
      <c r="CH227" s="214"/>
      <c r="CI227" s="214"/>
      <c r="CJ227" s="214"/>
      <c r="CK227" s="214"/>
      <c r="CL227" s="214"/>
      <c r="CM227" s="214"/>
      <c r="CN227" s="214"/>
      <c r="CO227" s="214"/>
      <c r="CP227" s="214"/>
      <c r="CQ227" s="214"/>
      <c r="CR227" s="214"/>
      <c r="CS227" s="214"/>
      <c r="CT227" s="214"/>
      <c r="CU227" s="214"/>
      <c r="CV227" s="214"/>
      <c r="CW227" s="214"/>
      <c r="CX227" s="214"/>
      <c r="CY227" s="214"/>
      <c r="CZ227" s="214"/>
      <c r="DA227" s="214"/>
      <c r="DB227" s="214"/>
      <c r="DC227" s="214"/>
      <c r="DD227" s="214"/>
      <c r="DE227" s="214"/>
      <c r="DF227" s="214"/>
      <c r="DG227" s="214"/>
      <c r="DH227" s="214"/>
      <c r="DI227" s="214"/>
      <c r="DJ227" s="214"/>
      <c r="DK227" s="214"/>
      <c r="DL227" s="214"/>
      <c r="DM227" s="214"/>
      <c r="DN227" s="214"/>
      <c r="DO227" s="214"/>
      <c r="DP227" s="214"/>
      <c r="DQ227" s="214"/>
      <c r="DR227" s="214"/>
      <c r="DS227" s="214"/>
      <c r="DT227" s="214"/>
      <c r="DU227" s="214"/>
      <c r="DV227" s="214"/>
      <c r="DW227" s="214"/>
      <c r="DX227" s="214"/>
      <c r="DY227" s="214"/>
      <c r="DZ227" s="214"/>
      <c r="EA227" s="214"/>
      <c r="EB227" s="214"/>
      <c r="EC227" s="214"/>
      <c r="ED227" s="214"/>
      <c r="EE227" s="214"/>
      <c r="EF227" s="214"/>
      <c r="EG227" s="214"/>
      <c r="EH227" s="214"/>
      <c r="EI227" s="214"/>
      <c r="EJ227" s="214"/>
      <c r="EK227" s="214"/>
      <c r="EL227" s="214"/>
      <c r="EM227" s="214"/>
      <c r="EN227" s="214"/>
      <c r="EO227" s="214"/>
      <c r="EP227" s="214"/>
      <c r="EQ227" s="214"/>
      <c r="ER227" s="214"/>
      <c r="ES227" s="214"/>
      <c r="ET227" s="214"/>
      <c r="EU227" s="214"/>
      <c r="EV227" s="214"/>
      <c r="EW227" s="214"/>
      <c r="EX227" s="214"/>
      <c r="EY227" s="214"/>
      <c r="EZ227" s="214"/>
      <c r="FA227" s="214"/>
      <c r="FB227" s="214"/>
      <c r="FC227" s="214"/>
      <c r="FD227" s="214"/>
      <c r="FE227" s="214"/>
      <c r="FF227" s="214"/>
      <c r="FG227" s="214"/>
      <c r="FH227" s="214"/>
      <c r="FI227" s="214"/>
      <c r="FJ227" s="214"/>
      <c r="FK227" s="214"/>
      <c r="FL227" s="214"/>
      <c r="FM227" s="214"/>
      <c r="FN227" s="214"/>
      <c r="FO227" s="214"/>
      <c r="FP227" s="214"/>
      <c r="FQ227" s="214"/>
      <c r="FR227" s="214"/>
      <c r="FS227" s="214"/>
      <c r="FT227" s="214"/>
      <c r="FU227" s="214"/>
      <c r="FV227" s="214"/>
      <c r="FW227" s="214"/>
      <c r="FX227" s="214"/>
      <c r="FY227" s="214"/>
      <c r="FZ227" s="214"/>
      <c r="GA227" s="214"/>
      <c r="GB227" s="214"/>
      <c r="GC227" s="214"/>
      <c r="GD227" s="214"/>
      <c r="GE227" s="214"/>
      <c r="GF227" s="214"/>
      <c r="GG227" s="214"/>
      <c r="GH227" s="214"/>
      <c r="GI227" s="214"/>
      <c r="GJ227" s="214"/>
      <c r="GK227" s="214"/>
      <c r="GL227" s="214"/>
      <c r="GM227" s="214"/>
      <c r="GN227" s="214"/>
      <c r="GO227" s="214"/>
      <c r="GP227" s="214"/>
      <c r="GQ227" s="214"/>
      <c r="GR227" s="214"/>
      <c r="GS227" s="214"/>
      <c r="GT227" s="214"/>
      <c r="GU227" s="214"/>
      <c r="GV227" s="214"/>
      <c r="GW227" s="214"/>
      <c r="GX227" s="214"/>
      <c r="GY227" s="214"/>
      <c r="GZ227" s="214"/>
      <c r="HA227" s="214"/>
      <c r="HB227" s="214"/>
      <c r="HC227" s="214"/>
      <c r="HD227" s="214"/>
      <c r="HE227" s="214"/>
      <c r="HF227" s="214"/>
      <c r="HG227" s="214"/>
      <c r="HH227" s="214"/>
      <c r="HI227" s="214"/>
    </row>
    <row r="228" spans="1:217" s="219" customFormat="1" ht="15" x14ac:dyDescent="0.2">
      <c r="A228" s="220"/>
      <c r="B228" s="220"/>
      <c r="C228" s="220"/>
      <c r="D228" s="220"/>
      <c r="E228" s="220"/>
      <c r="G228" s="218"/>
      <c r="H228" s="217"/>
      <c r="I228" s="217"/>
      <c r="J228" s="217"/>
      <c r="K228" s="217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/>
      <c r="V228" s="214"/>
      <c r="W228" s="214"/>
      <c r="X228" s="214"/>
      <c r="Y228" s="214"/>
      <c r="Z228" s="214"/>
      <c r="AA228" s="214"/>
      <c r="AB228" s="214"/>
      <c r="AC228" s="214"/>
      <c r="AD228" s="214"/>
      <c r="AE228" s="214"/>
      <c r="AF228" s="214"/>
      <c r="AG228" s="214"/>
      <c r="AH228" s="214"/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  <c r="BI228" s="214"/>
      <c r="BJ228" s="214"/>
      <c r="BK228" s="214"/>
      <c r="BL228" s="214"/>
      <c r="BM228" s="214"/>
      <c r="BN228" s="214"/>
      <c r="BO228" s="214"/>
      <c r="BP228" s="214"/>
      <c r="BQ228" s="214"/>
      <c r="BR228" s="214"/>
      <c r="BS228" s="214"/>
      <c r="BT228" s="214"/>
      <c r="BU228" s="214"/>
      <c r="BV228" s="214"/>
      <c r="BW228" s="214"/>
      <c r="BX228" s="214"/>
      <c r="BY228" s="214"/>
      <c r="BZ228" s="214"/>
      <c r="CA228" s="214"/>
      <c r="CB228" s="214"/>
      <c r="CC228" s="214"/>
      <c r="CD228" s="214"/>
      <c r="CE228" s="214"/>
      <c r="CF228" s="214"/>
      <c r="CG228" s="214"/>
      <c r="CH228" s="214"/>
      <c r="CI228" s="214"/>
      <c r="CJ228" s="214"/>
      <c r="CK228" s="214"/>
      <c r="CL228" s="214"/>
      <c r="CM228" s="214"/>
      <c r="CN228" s="214"/>
      <c r="CO228" s="214"/>
      <c r="CP228" s="214"/>
      <c r="CQ228" s="214"/>
      <c r="CR228" s="214"/>
      <c r="CS228" s="214"/>
      <c r="CT228" s="214"/>
      <c r="CU228" s="214"/>
      <c r="CV228" s="214"/>
      <c r="CW228" s="214"/>
      <c r="CX228" s="214"/>
      <c r="CY228" s="214"/>
      <c r="CZ228" s="214"/>
      <c r="DA228" s="214"/>
      <c r="DB228" s="214"/>
      <c r="DC228" s="214"/>
      <c r="DD228" s="214"/>
      <c r="DE228" s="214"/>
      <c r="DF228" s="214"/>
      <c r="DG228" s="214"/>
      <c r="DH228" s="214"/>
      <c r="DI228" s="214"/>
      <c r="DJ228" s="214"/>
      <c r="DK228" s="214"/>
      <c r="DL228" s="214"/>
      <c r="DM228" s="214"/>
      <c r="DN228" s="214"/>
      <c r="DO228" s="214"/>
      <c r="DP228" s="214"/>
      <c r="DQ228" s="214"/>
      <c r="DR228" s="214"/>
      <c r="DS228" s="214"/>
      <c r="DT228" s="214"/>
      <c r="DU228" s="214"/>
      <c r="DV228" s="214"/>
      <c r="DW228" s="214"/>
      <c r="DX228" s="214"/>
      <c r="DY228" s="214"/>
      <c r="DZ228" s="214"/>
      <c r="EA228" s="214"/>
      <c r="EB228" s="214"/>
      <c r="EC228" s="214"/>
      <c r="ED228" s="214"/>
      <c r="EE228" s="214"/>
      <c r="EF228" s="214"/>
      <c r="EG228" s="214"/>
      <c r="EH228" s="214"/>
      <c r="EI228" s="214"/>
      <c r="EJ228" s="214"/>
      <c r="EK228" s="214"/>
      <c r="EL228" s="214"/>
      <c r="EM228" s="214"/>
      <c r="EN228" s="214"/>
      <c r="EO228" s="214"/>
      <c r="EP228" s="214"/>
      <c r="EQ228" s="214"/>
      <c r="ER228" s="214"/>
      <c r="ES228" s="214"/>
      <c r="ET228" s="214"/>
      <c r="EU228" s="214"/>
      <c r="EV228" s="214"/>
      <c r="EW228" s="214"/>
      <c r="EX228" s="214"/>
      <c r="EY228" s="214"/>
      <c r="EZ228" s="214"/>
      <c r="FA228" s="214"/>
      <c r="FB228" s="214"/>
      <c r="FC228" s="214"/>
      <c r="FD228" s="214"/>
      <c r="FE228" s="214"/>
      <c r="FF228" s="214"/>
      <c r="FG228" s="214"/>
      <c r="FH228" s="214"/>
      <c r="FI228" s="214"/>
      <c r="FJ228" s="214"/>
      <c r="FK228" s="214"/>
      <c r="FL228" s="214"/>
      <c r="FM228" s="214"/>
      <c r="FN228" s="214"/>
      <c r="FO228" s="214"/>
      <c r="FP228" s="214"/>
      <c r="FQ228" s="214"/>
      <c r="FR228" s="214"/>
      <c r="FS228" s="214"/>
      <c r="FT228" s="214"/>
      <c r="FU228" s="214"/>
      <c r="FV228" s="214"/>
      <c r="FW228" s="214"/>
      <c r="FX228" s="214"/>
      <c r="FY228" s="214"/>
      <c r="FZ228" s="214"/>
      <c r="GA228" s="214"/>
      <c r="GB228" s="214"/>
      <c r="GC228" s="214"/>
      <c r="GD228" s="214"/>
      <c r="GE228" s="214"/>
      <c r="GF228" s="214"/>
      <c r="GG228" s="214"/>
      <c r="GH228" s="214"/>
      <c r="GI228" s="214"/>
      <c r="GJ228" s="214"/>
      <c r="GK228" s="214"/>
      <c r="GL228" s="214"/>
      <c r="GM228" s="214"/>
      <c r="GN228" s="214"/>
      <c r="GO228" s="214"/>
      <c r="GP228" s="214"/>
      <c r="GQ228" s="214"/>
      <c r="GR228" s="214"/>
      <c r="GS228" s="214"/>
      <c r="GT228" s="214"/>
      <c r="GU228" s="214"/>
      <c r="GV228" s="214"/>
      <c r="GW228" s="214"/>
      <c r="GX228" s="214"/>
      <c r="GY228" s="214"/>
      <c r="GZ228" s="214"/>
      <c r="HA228" s="214"/>
      <c r="HB228" s="214"/>
      <c r="HC228" s="214"/>
      <c r="HD228" s="214"/>
      <c r="HE228" s="214"/>
      <c r="HF228" s="214"/>
      <c r="HG228" s="214"/>
      <c r="HH228" s="214"/>
      <c r="HI228" s="214"/>
    </row>
    <row r="229" spans="1:217" s="219" customFormat="1" ht="15" x14ac:dyDescent="0.2">
      <c r="A229" s="220"/>
      <c r="B229" s="220"/>
      <c r="C229" s="220"/>
      <c r="D229" s="220"/>
      <c r="E229" s="220"/>
      <c r="G229" s="218"/>
      <c r="H229" s="217"/>
      <c r="I229" s="217"/>
      <c r="J229" s="217"/>
      <c r="K229" s="217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14"/>
      <c r="Y229" s="214"/>
      <c r="Z229" s="214"/>
      <c r="AA229" s="214"/>
      <c r="AB229" s="214"/>
      <c r="AC229" s="214"/>
      <c r="AD229" s="214"/>
      <c r="AE229" s="214"/>
      <c r="AF229" s="214"/>
      <c r="AG229" s="214"/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  <c r="BI229" s="214"/>
      <c r="BJ229" s="214"/>
      <c r="BK229" s="214"/>
      <c r="BL229" s="214"/>
      <c r="BM229" s="214"/>
      <c r="BN229" s="214"/>
      <c r="BO229" s="214"/>
      <c r="BP229" s="214"/>
      <c r="BQ229" s="214"/>
      <c r="BR229" s="214"/>
      <c r="BS229" s="214"/>
      <c r="BT229" s="214"/>
      <c r="BU229" s="214"/>
      <c r="BV229" s="214"/>
      <c r="BW229" s="214"/>
      <c r="BX229" s="214"/>
      <c r="BY229" s="214"/>
      <c r="BZ229" s="214"/>
      <c r="CA229" s="214"/>
      <c r="CB229" s="214"/>
      <c r="CC229" s="214"/>
      <c r="CD229" s="214"/>
      <c r="CE229" s="214"/>
      <c r="CF229" s="214"/>
      <c r="CG229" s="214"/>
      <c r="CH229" s="214"/>
      <c r="CI229" s="214"/>
      <c r="CJ229" s="214"/>
      <c r="CK229" s="214"/>
      <c r="CL229" s="214"/>
      <c r="CM229" s="214"/>
      <c r="CN229" s="214"/>
      <c r="CO229" s="214"/>
      <c r="CP229" s="214"/>
      <c r="CQ229" s="214"/>
      <c r="CR229" s="214"/>
      <c r="CS229" s="214"/>
      <c r="CT229" s="214"/>
      <c r="CU229" s="214"/>
      <c r="CV229" s="214"/>
      <c r="CW229" s="214"/>
      <c r="CX229" s="214"/>
      <c r="CY229" s="214"/>
      <c r="CZ229" s="214"/>
      <c r="DA229" s="214"/>
      <c r="DB229" s="214"/>
      <c r="DC229" s="214"/>
      <c r="DD229" s="214"/>
      <c r="DE229" s="214"/>
      <c r="DF229" s="214"/>
      <c r="DG229" s="214"/>
      <c r="DH229" s="214"/>
      <c r="DI229" s="214"/>
      <c r="DJ229" s="214"/>
      <c r="DK229" s="214"/>
      <c r="DL229" s="214"/>
      <c r="DM229" s="214"/>
      <c r="DN229" s="214"/>
      <c r="DO229" s="214"/>
      <c r="DP229" s="214"/>
      <c r="DQ229" s="214"/>
      <c r="DR229" s="214"/>
      <c r="DS229" s="214"/>
      <c r="DT229" s="214"/>
      <c r="DU229" s="214"/>
      <c r="DV229" s="214"/>
      <c r="DW229" s="214"/>
      <c r="DX229" s="214"/>
      <c r="DY229" s="214"/>
      <c r="DZ229" s="214"/>
      <c r="EA229" s="214"/>
      <c r="EB229" s="214"/>
      <c r="EC229" s="214"/>
      <c r="ED229" s="214"/>
      <c r="EE229" s="214"/>
      <c r="EF229" s="214"/>
      <c r="EG229" s="214"/>
      <c r="EH229" s="214"/>
      <c r="EI229" s="214"/>
      <c r="EJ229" s="214"/>
      <c r="EK229" s="214"/>
      <c r="EL229" s="214"/>
      <c r="EM229" s="214"/>
      <c r="EN229" s="214"/>
      <c r="EO229" s="214"/>
      <c r="EP229" s="214"/>
      <c r="EQ229" s="214"/>
      <c r="ER229" s="214"/>
      <c r="ES229" s="214"/>
      <c r="ET229" s="214"/>
      <c r="EU229" s="214"/>
      <c r="EV229" s="214"/>
      <c r="EW229" s="214"/>
      <c r="EX229" s="214"/>
      <c r="EY229" s="214"/>
      <c r="EZ229" s="214"/>
      <c r="FA229" s="214"/>
      <c r="FB229" s="214"/>
      <c r="FC229" s="214"/>
      <c r="FD229" s="214"/>
      <c r="FE229" s="214"/>
      <c r="FF229" s="214"/>
      <c r="FG229" s="214"/>
      <c r="FH229" s="214"/>
      <c r="FI229" s="214"/>
      <c r="FJ229" s="214"/>
      <c r="FK229" s="214"/>
      <c r="FL229" s="214"/>
      <c r="FM229" s="214"/>
      <c r="FN229" s="214"/>
      <c r="FO229" s="214"/>
      <c r="FP229" s="214"/>
      <c r="FQ229" s="214"/>
      <c r="FR229" s="214"/>
      <c r="FS229" s="214"/>
      <c r="FT229" s="214"/>
      <c r="FU229" s="214"/>
      <c r="FV229" s="214"/>
      <c r="FW229" s="214"/>
      <c r="FX229" s="214"/>
      <c r="FY229" s="214"/>
      <c r="FZ229" s="214"/>
      <c r="GA229" s="214"/>
      <c r="GB229" s="214"/>
      <c r="GC229" s="214"/>
      <c r="GD229" s="214"/>
      <c r="GE229" s="214"/>
      <c r="GF229" s="214"/>
      <c r="GG229" s="214"/>
      <c r="GH229" s="214"/>
      <c r="GI229" s="214"/>
      <c r="GJ229" s="214"/>
      <c r="GK229" s="214"/>
      <c r="GL229" s="214"/>
      <c r="GM229" s="214"/>
      <c r="GN229" s="214"/>
      <c r="GO229" s="214"/>
      <c r="GP229" s="214"/>
      <c r="GQ229" s="214"/>
      <c r="GR229" s="214"/>
      <c r="GS229" s="214"/>
      <c r="GT229" s="214"/>
      <c r="GU229" s="214"/>
      <c r="GV229" s="214"/>
      <c r="GW229" s="214"/>
      <c r="GX229" s="214"/>
      <c r="GY229" s="214"/>
      <c r="GZ229" s="214"/>
      <c r="HA229" s="214"/>
      <c r="HB229" s="214"/>
      <c r="HC229" s="214"/>
      <c r="HD229" s="214"/>
      <c r="HE229" s="214"/>
      <c r="HF229" s="214"/>
      <c r="HG229" s="214"/>
      <c r="HH229" s="214"/>
      <c r="HI229" s="214"/>
    </row>
    <row r="230" spans="1:217" s="219" customFormat="1" ht="15" x14ac:dyDescent="0.2">
      <c r="A230" s="220"/>
      <c r="B230" s="220"/>
      <c r="C230" s="220"/>
      <c r="D230" s="220"/>
      <c r="E230" s="220"/>
      <c r="G230" s="218"/>
      <c r="H230" s="217"/>
      <c r="I230" s="217"/>
      <c r="J230" s="217"/>
      <c r="K230" s="217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/>
      <c r="V230" s="214"/>
      <c r="W230" s="214"/>
      <c r="X230" s="214"/>
      <c r="Y230" s="214"/>
      <c r="Z230" s="214"/>
      <c r="AA230" s="214"/>
      <c r="AB230" s="214"/>
      <c r="AC230" s="214"/>
      <c r="AD230" s="214"/>
      <c r="AE230" s="214"/>
      <c r="AF230" s="214"/>
      <c r="AG230" s="214"/>
      <c r="AH230" s="214"/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  <c r="BI230" s="214"/>
      <c r="BJ230" s="214"/>
      <c r="BK230" s="214"/>
      <c r="BL230" s="214"/>
      <c r="BM230" s="214"/>
      <c r="BN230" s="214"/>
      <c r="BO230" s="214"/>
      <c r="BP230" s="214"/>
      <c r="BQ230" s="214"/>
      <c r="BR230" s="214"/>
      <c r="BS230" s="214"/>
      <c r="BT230" s="214"/>
      <c r="BU230" s="214"/>
      <c r="BV230" s="214"/>
      <c r="BW230" s="214"/>
      <c r="BX230" s="214"/>
      <c r="BY230" s="214"/>
      <c r="BZ230" s="214"/>
      <c r="CA230" s="214"/>
      <c r="CB230" s="214"/>
      <c r="CC230" s="214"/>
      <c r="CD230" s="214"/>
      <c r="CE230" s="214"/>
      <c r="CF230" s="214"/>
      <c r="CG230" s="214"/>
      <c r="CH230" s="214"/>
      <c r="CI230" s="214"/>
      <c r="CJ230" s="214"/>
      <c r="CK230" s="214"/>
      <c r="CL230" s="214"/>
      <c r="CM230" s="214"/>
      <c r="CN230" s="214"/>
      <c r="CO230" s="214"/>
      <c r="CP230" s="214"/>
      <c r="CQ230" s="214"/>
      <c r="CR230" s="214"/>
      <c r="CS230" s="214"/>
      <c r="CT230" s="214"/>
      <c r="CU230" s="214"/>
      <c r="CV230" s="214"/>
      <c r="CW230" s="214"/>
      <c r="CX230" s="214"/>
      <c r="CY230" s="214"/>
      <c r="CZ230" s="214"/>
      <c r="DA230" s="214"/>
      <c r="DB230" s="214"/>
      <c r="DC230" s="214"/>
      <c r="DD230" s="214"/>
      <c r="DE230" s="214"/>
      <c r="DF230" s="214"/>
      <c r="DG230" s="214"/>
      <c r="DH230" s="214"/>
      <c r="DI230" s="214"/>
      <c r="DJ230" s="214"/>
      <c r="DK230" s="214"/>
      <c r="DL230" s="214"/>
      <c r="DM230" s="214"/>
      <c r="DN230" s="214"/>
      <c r="DO230" s="214"/>
      <c r="DP230" s="214"/>
      <c r="DQ230" s="214"/>
      <c r="DR230" s="214"/>
      <c r="DS230" s="214"/>
      <c r="DT230" s="214"/>
      <c r="DU230" s="214"/>
      <c r="DV230" s="214"/>
      <c r="DW230" s="214"/>
      <c r="DX230" s="214"/>
      <c r="DY230" s="214"/>
      <c r="DZ230" s="214"/>
      <c r="EA230" s="214"/>
      <c r="EB230" s="214"/>
      <c r="EC230" s="214"/>
      <c r="ED230" s="214"/>
      <c r="EE230" s="214"/>
      <c r="EF230" s="214"/>
      <c r="EG230" s="214"/>
      <c r="EH230" s="214"/>
      <c r="EI230" s="214"/>
      <c r="EJ230" s="214"/>
      <c r="EK230" s="214"/>
      <c r="EL230" s="214"/>
      <c r="EM230" s="214"/>
      <c r="EN230" s="214"/>
      <c r="EO230" s="214"/>
      <c r="EP230" s="214"/>
      <c r="EQ230" s="214"/>
      <c r="ER230" s="214"/>
      <c r="ES230" s="214"/>
      <c r="ET230" s="214"/>
      <c r="EU230" s="214"/>
      <c r="EV230" s="214"/>
      <c r="EW230" s="214"/>
      <c r="EX230" s="214"/>
      <c r="EY230" s="214"/>
      <c r="EZ230" s="214"/>
      <c r="FA230" s="214"/>
      <c r="FB230" s="214"/>
      <c r="FC230" s="214"/>
      <c r="FD230" s="214"/>
      <c r="FE230" s="214"/>
      <c r="FF230" s="214"/>
      <c r="FG230" s="214"/>
      <c r="FH230" s="214"/>
      <c r="FI230" s="214"/>
      <c r="FJ230" s="214"/>
      <c r="FK230" s="214"/>
      <c r="FL230" s="214"/>
      <c r="FM230" s="214"/>
      <c r="FN230" s="214"/>
      <c r="FO230" s="214"/>
      <c r="FP230" s="214"/>
      <c r="FQ230" s="214"/>
      <c r="FR230" s="214"/>
      <c r="FS230" s="214"/>
      <c r="FT230" s="214"/>
      <c r="FU230" s="214"/>
      <c r="FV230" s="214"/>
      <c r="FW230" s="214"/>
      <c r="FX230" s="214"/>
      <c r="FY230" s="214"/>
      <c r="FZ230" s="214"/>
      <c r="GA230" s="214"/>
      <c r="GB230" s="214"/>
      <c r="GC230" s="214"/>
      <c r="GD230" s="214"/>
      <c r="GE230" s="214"/>
      <c r="GF230" s="214"/>
      <c r="GG230" s="214"/>
      <c r="GH230" s="214"/>
      <c r="GI230" s="214"/>
      <c r="GJ230" s="214"/>
      <c r="GK230" s="214"/>
      <c r="GL230" s="214"/>
      <c r="GM230" s="214"/>
      <c r="GN230" s="214"/>
      <c r="GO230" s="214"/>
      <c r="GP230" s="214"/>
      <c r="GQ230" s="214"/>
      <c r="GR230" s="214"/>
      <c r="GS230" s="214"/>
      <c r="GT230" s="214"/>
      <c r="GU230" s="214"/>
      <c r="GV230" s="214"/>
      <c r="GW230" s="214"/>
      <c r="GX230" s="214"/>
      <c r="GY230" s="214"/>
      <c r="GZ230" s="214"/>
      <c r="HA230" s="214"/>
      <c r="HB230" s="214"/>
      <c r="HC230" s="214"/>
      <c r="HD230" s="214"/>
      <c r="HE230" s="214"/>
      <c r="HF230" s="214"/>
      <c r="HG230" s="214"/>
      <c r="HH230" s="214"/>
      <c r="HI230" s="214"/>
    </row>
    <row r="231" spans="1:217" s="219" customFormat="1" ht="15" x14ac:dyDescent="0.2">
      <c r="A231" s="220"/>
      <c r="B231" s="220"/>
      <c r="C231" s="220"/>
      <c r="D231" s="220"/>
      <c r="E231" s="220"/>
      <c r="G231" s="218"/>
      <c r="H231" s="217"/>
      <c r="I231" s="217"/>
      <c r="J231" s="217"/>
      <c r="K231" s="217"/>
      <c r="L231" s="214"/>
      <c r="M231" s="214"/>
      <c r="N231" s="214"/>
      <c r="O231" s="214"/>
      <c r="P231" s="214"/>
      <c r="Q231" s="214"/>
      <c r="R231" s="214"/>
      <c r="S231" s="214"/>
      <c r="T231" s="214"/>
      <c r="U231" s="214"/>
      <c r="V231" s="214"/>
      <c r="W231" s="214"/>
      <c r="X231" s="214"/>
      <c r="Y231" s="214"/>
      <c r="Z231" s="214"/>
      <c r="AA231" s="214"/>
      <c r="AB231" s="214"/>
      <c r="AC231" s="214"/>
      <c r="AD231" s="214"/>
      <c r="AE231" s="214"/>
      <c r="AF231" s="214"/>
      <c r="AG231" s="214"/>
      <c r="AH231" s="214"/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  <c r="BI231" s="214"/>
      <c r="BJ231" s="214"/>
      <c r="BK231" s="214"/>
      <c r="BL231" s="214"/>
      <c r="BM231" s="214"/>
      <c r="BN231" s="214"/>
      <c r="BO231" s="214"/>
      <c r="BP231" s="214"/>
      <c r="BQ231" s="214"/>
      <c r="BR231" s="214"/>
      <c r="BS231" s="214"/>
      <c r="BT231" s="214"/>
      <c r="BU231" s="214"/>
      <c r="BV231" s="214"/>
      <c r="BW231" s="214"/>
      <c r="BX231" s="214"/>
      <c r="BY231" s="214"/>
      <c r="BZ231" s="214"/>
      <c r="CA231" s="214"/>
      <c r="CB231" s="214"/>
      <c r="CC231" s="214"/>
      <c r="CD231" s="214"/>
      <c r="CE231" s="214"/>
      <c r="CF231" s="214"/>
      <c r="CG231" s="214"/>
      <c r="CH231" s="214"/>
      <c r="CI231" s="214"/>
      <c r="CJ231" s="214"/>
      <c r="CK231" s="214"/>
      <c r="CL231" s="214"/>
      <c r="CM231" s="214"/>
      <c r="CN231" s="214"/>
      <c r="CO231" s="214"/>
      <c r="CP231" s="214"/>
      <c r="CQ231" s="214"/>
      <c r="CR231" s="214"/>
      <c r="CS231" s="214"/>
      <c r="CT231" s="214"/>
      <c r="CU231" s="214"/>
      <c r="CV231" s="214"/>
      <c r="CW231" s="214"/>
      <c r="CX231" s="214"/>
      <c r="CY231" s="214"/>
      <c r="CZ231" s="214"/>
      <c r="DA231" s="214"/>
      <c r="DB231" s="214"/>
      <c r="DC231" s="214"/>
      <c r="DD231" s="214"/>
      <c r="DE231" s="214"/>
      <c r="DF231" s="214"/>
      <c r="DG231" s="214"/>
      <c r="DH231" s="214"/>
      <c r="DI231" s="214"/>
      <c r="DJ231" s="214"/>
      <c r="DK231" s="214"/>
      <c r="DL231" s="214"/>
      <c r="DM231" s="214"/>
      <c r="DN231" s="214"/>
      <c r="DO231" s="214"/>
      <c r="DP231" s="214"/>
      <c r="DQ231" s="214"/>
      <c r="DR231" s="214"/>
      <c r="DS231" s="214"/>
      <c r="DT231" s="214"/>
      <c r="DU231" s="214"/>
      <c r="DV231" s="214"/>
      <c r="DW231" s="214"/>
      <c r="DX231" s="214"/>
      <c r="DY231" s="214"/>
      <c r="DZ231" s="214"/>
      <c r="EA231" s="214"/>
      <c r="EB231" s="214"/>
      <c r="EC231" s="214"/>
      <c r="ED231" s="214"/>
      <c r="EE231" s="214"/>
      <c r="EF231" s="214"/>
      <c r="EG231" s="214"/>
      <c r="EH231" s="214"/>
      <c r="EI231" s="214"/>
      <c r="EJ231" s="214"/>
      <c r="EK231" s="214"/>
      <c r="EL231" s="214"/>
      <c r="EM231" s="214"/>
      <c r="EN231" s="214"/>
      <c r="EO231" s="214"/>
      <c r="EP231" s="214"/>
      <c r="EQ231" s="214"/>
      <c r="ER231" s="214"/>
      <c r="ES231" s="214"/>
      <c r="ET231" s="214"/>
      <c r="EU231" s="214"/>
      <c r="EV231" s="214"/>
      <c r="EW231" s="214"/>
      <c r="EX231" s="214"/>
      <c r="EY231" s="214"/>
      <c r="EZ231" s="214"/>
      <c r="FA231" s="214"/>
      <c r="FB231" s="214"/>
      <c r="FC231" s="214"/>
      <c r="FD231" s="214"/>
      <c r="FE231" s="214"/>
      <c r="FF231" s="214"/>
      <c r="FG231" s="214"/>
      <c r="FH231" s="214"/>
      <c r="FI231" s="214"/>
      <c r="FJ231" s="214"/>
      <c r="FK231" s="214"/>
      <c r="FL231" s="214"/>
      <c r="FM231" s="214"/>
      <c r="FN231" s="214"/>
      <c r="FO231" s="214"/>
      <c r="FP231" s="214"/>
      <c r="FQ231" s="214"/>
      <c r="FR231" s="214"/>
      <c r="FS231" s="214"/>
      <c r="FT231" s="214"/>
      <c r="FU231" s="214"/>
      <c r="FV231" s="214"/>
      <c r="FW231" s="214"/>
      <c r="FX231" s="214"/>
      <c r="FY231" s="214"/>
      <c r="FZ231" s="214"/>
      <c r="GA231" s="214"/>
      <c r="GB231" s="214"/>
      <c r="GC231" s="214"/>
      <c r="GD231" s="214"/>
      <c r="GE231" s="214"/>
      <c r="GF231" s="214"/>
      <c r="GG231" s="214"/>
      <c r="GH231" s="214"/>
      <c r="GI231" s="214"/>
      <c r="GJ231" s="214"/>
      <c r="GK231" s="214"/>
      <c r="GL231" s="214"/>
      <c r="GM231" s="214"/>
      <c r="GN231" s="214"/>
      <c r="GO231" s="214"/>
      <c r="GP231" s="214"/>
      <c r="GQ231" s="214"/>
      <c r="GR231" s="214"/>
      <c r="GS231" s="214"/>
      <c r="GT231" s="214"/>
      <c r="GU231" s="214"/>
      <c r="GV231" s="214"/>
      <c r="GW231" s="214"/>
      <c r="GX231" s="214"/>
      <c r="GY231" s="214"/>
      <c r="GZ231" s="214"/>
      <c r="HA231" s="214"/>
      <c r="HB231" s="214"/>
      <c r="HC231" s="214"/>
      <c r="HD231" s="214"/>
      <c r="HE231" s="214"/>
      <c r="HF231" s="214"/>
      <c r="HG231" s="214"/>
      <c r="HH231" s="214"/>
      <c r="HI231" s="214"/>
    </row>
    <row r="232" spans="1:217" s="219" customFormat="1" ht="15" x14ac:dyDescent="0.2">
      <c r="A232" s="220"/>
      <c r="B232" s="220"/>
      <c r="C232" s="220"/>
      <c r="D232" s="220"/>
      <c r="E232" s="220"/>
      <c r="G232" s="218"/>
      <c r="H232" s="217"/>
      <c r="I232" s="217"/>
      <c r="J232" s="217"/>
      <c r="K232" s="217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14"/>
      <c r="Y232" s="214"/>
      <c r="Z232" s="214"/>
      <c r="AA232" s="214"/>
      <c r="AB232" s="214"/>
      <c r="AC232" s="214"/>
      <c r="AD232" s="214"/>
      <c r="AE232" s="214"/>
      <c r="AF232" s="214"/>
      <c r="AG232" s="214"/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  <c r="BI232" s="214"/>
      <c r="BJ232" s="214"/>
      <c r="BK232" s="214"/>
      <c r="BL232" s="214"/>
      <c r="BM232" s="214"/>
      <c r="BN232" s="214"/>
      <c r="BO232" s="214"/>
      <c r="BP232" s="214"/>
      <c r="BQ232" s="214"/>
      <c r="BR232" s="214"/>
      <c r="BS232" s="214"/>
      <c r="BT232" s="214"/>
      <c r="BU232" s="214"/>
      <c r="BV232" s="214"/>
      <c r="BW232" s="214"/>
      <c r="BX232" s="214"/>
      <c r="BY232" s="214"/>
      <c r="BZ232" s="214"/>
      <c r="CA232" s="214"/>
      <c r="CB232" s="214"/>
      <c r="CC232" s="214"/>
      <c r="CD232" s="214"/>
      <c r="CE232" s="214"/>
      <c r="CF232" s="214"/>
      <c r="CG232" s="214"/>
      <c r="CH232" s="214"/>
      <c r="CI232" s="214"/>
      <c r="CJ232" s="214"/>
      <c r="CK232" s="214"/>
      <c r="CL232" s="214"/>
      <c r="CM232" s="214"/>
      <c r="CN232" s="214"/>
      <c r="CO232" s="214"/>
      <c r="CP232" s="214"/>
      <c r="CQ232" s="214"/>
      <c r="CR232" s="214"/>
      <c r="CS232" s="214"/>
      <c r="CT232" s="214"/>
      <c r="CU232" s="214"/>
      <c r="CV232" s="214"/>
      <c r="CW232" s="214"/>
      <c r="CX232" s="214"/>
      <c r="CY232" s="214"/>
      <c r="CZ232" s="214"/>
      <c r="DA232" s="214"/>
      <c r="DB232" s="214"/>
      <c r="DC232" s="214"/>
      <c r="DD232" s="214"/>
      <c r="DE232" s="214"/>
      <c r="DF232" s="214"/>
      <c r="DG232" s="214"/>
      <c r="DH232" s="214"/>
      <c r="DI232" s="214"/>
      <c r="DJ232" s="214"/>
      <c r="DK232" s="214"/>
      <c r="DL232" s="214"/>
      <c r="DM232" s="214"/>
      <c r="DN232" s="214"/>
      <c r="DO232" s="214"/>
      <c r="DP232" s="214"/>
      <c r="DQ232" s="214"/>
      <c r="DR232" s="214"/>
      <c r="DS232" s="214"/>
      <c r="DT232" s="214"/>
      <c r="DU232" s="214"/>
      <c r="DV232" s="214"/>
      <c r="DW232" s="214"/>
      <c r="DX232" s="214"/>
      <c r="DY232" s="214"/>
      <c r="DZ232" s="214"/>
      <c r="EA232" s="214"/>
      <c r="EB232" s="214"/>
      <c r="EC232" s="214"/>
      <c r="ED232" s="214"/>
      <c r="EE232" s="214"/>
      <c r="EF232" s="214"/>
      <c r="EG232" s="214"/>
      <c r="EH232" s="214"/>
      <c r="EI232" s="214"/>
      <c r="EJ232" s="214"/>
      <c r="EK232" s="214"/>
      <c r="EL232" s="214"/>
      <c r="EM232" s="214"/>
      <c r="EN232" s="214"/>
      <c r="EO232" s="214"/>
      <c r="EP232" s="214"/>
      <c r="EQ232" s="214"/>
      <c r="ER232" s="214"/>
      <c r="ES232" s="214"/>
      <c r="ET232" s="214"/>
      <c r="EU232" s="214"/>
      <c r="EV232" s="214"/>
      <c r="EW232" s="214"/>
      <c r="EX232" s="214"/>
      <c r="EY232" s="214"/>
      <c r="EZ232" s="214"/>
      <c r="FA232" s="214"/>
      <c r="FB232" s="214"/>
      <c r="FC232" s="214"/>
      <c r="FD232" s="214"/>
      <c r="FE232" s="214"/>
      <c r="FF232" s="214"/>
      <c r="FG232" s="214"/>
      <c r="FH232" s="214"/>
      <c r="FI232" s="214"/>
      <c r="FJ232" s="214"/>
      <c r="FK232" s="214"/>
      <c r="FL232" s="214"/>
      <c r="FM232" s="214"/>
      <c r="FN232" s="214"/>
      <c r="FO232" s="214"/>
      <c r="FP232" s="214"/>
      <c r="FQ232" s="214"/>
      <c r="FR232" s="214"/>
      <c r="FS232" s="214"/>
      <c r="FT232" s="214"/>
      <c r="FU232" s="214"/>
      <c r="FV232" s="214"/>
      <c r="FW232" s="214"/>
      <c r="FX232" s="214"/>
      <c r="FY232" s="214"/>
      <c r="FZ232" s="214"/>
      <c r="GA232" s="214"/>
      <c r="GB232" s="214"/>
      <c r="GC232" s="214"/>
      <c r="GD232" s="214"/>
      <c r="GE232" s="214"/>
      <c r="GF232" s="214"/>
      <c r="GG232" s="214"/>
      <c r="GH232" s="214"/>
      <c r="GI232" s="214"/>
      <c r="GJ232" s="214"/>
      <c r="GK232" s="214"/>
      <c r="GL232" s="214"/>
      <c r="GM232" s="214"/>
      <c r="GN232" s="214"/>
      <c r="GO232" s="214"/>
      <c r="GP232" s="214"/>
      <c r="GQ232" s="214"/>
      <c r="GR232" s="214"/>
      <c r="GS232" s="214"/>
      <c r="GT232" s="214"/>
      <c r="GU232" s="214"/>
      <c r="GV232" s="214"/>
      <c r="GW232" s="214"/>
      <c r="GX232" s="214"/>
      <c r="GY232" s="214"/>
      <c r="GZ232" s="214"/>
      <c r="HA232" s="214"/>
      <c r="HB232" s="214"/>
      <c r="HC232" s="214"/>
      <c r="HD232" s="214"/>
      <c r="HE232" s="214"/>
      <c r="HF232" s="214"/>
      <c r="HG232" s="214"/>
      <c r="HH232" s="214"/>
      <c r="HI232" s="214"/>
    </row>
    <row r="233" spans="1:217" s="219" customFormat="1" ht="15" x14ac:dyDescent="0.2">
      <c r="A233" s="220"/>
      <c r="B233" s="220"/>
      <c r="C233" s="220"/>
      <c r="D233" s="220"/>
      <c r="E233" s="220"/>
      <c r="G233" s="218"/>
      <c r="H233" s="217"/>
      <c r="I233" s="217"/>
      <c r="J233" s="217"/>
      <c r="K233" s="217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14"/>
      <c r="Y233" s="214"/>
      <c r="Z233" s="214"/>
      <c r="AA233" s="214"/>
      <c r="AB233" s="214"/>
      <c r="AC233" s="214"/>
      <c r="AD233" s="214"/>
      <c r="AE233" s="214"/>
      <c r="AF233" s="214"/>
      <c r="AG233" s="214"/>
      <c r="AH233" s="214"/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  <c r="BI233" s="214"/>
      <c r="BJ233" s="214"/>
      <c r="BK233" s="214"/>
      <c r="BL233" s="214"/>
      <c r="BM233" s="214"/>
      <c r="BN233" s="214"/>
      <c r="BO233" s="214"/>
      <c r="BP233" s="214"/>
      <c r="BQ233" s="214"/>
      <c r="BR233" s="214"/>
      <c r="BS233" s="214"/>
      <c r="BT233" s="214"/>
      <c r="BU233" s="214"/>
      <c r="BV233" s="214"/>
      <c r="BW233" s="214"/>
      <c r="BX233" s="214"/>
      <c r="BY233" s="214"/>
      <c r="BZ233" s="214"/>
      <c r="CA233" s="214"/>
      <c r="CB233" s="214"/>
      <c r="CC233" s="214"/>
      <c r="CD233" s="214"/>
      <c r="CE233" s="214"/>
      <c r="CF233" s="214"/>
      <c r="CG233" s="214"/>
      <c r="CH233" s="214"/>
      <c r="CI233" s="214"/>
      <c r="CJ233" s="214"/>
      <c r="CK233" s="214"/>
      <c r="CL233" s="214"/>
      <c r="CM233" s="214"/>
      <c r="CN233" s="214"/>
      <c r="CO233" s="214"/>
      <c r="CP233" s="214"/>
      <c r="CQ233" s="214"/>
      <c r="CR233" s="214"/>
      <c r="CS233" s="214"/>
      <c r="CT233" s="214"/>
      <c r="CU233" s="214"/>
      <c r="CV233" s="214"/>
      <c r="CW233" s="214"/>
      <c r="CX233" s="214"/>
      <c r="CY233" s="214"/>
      <c r="CZ233" s="214"/>
      <c r="DA233" s="214"/>
      <c r="DB233" s="214"/>
      <c r="DC233" s="214"/>
      <c r="DD233" s="214"/>
      <c r="DE233" s="214"/>
      <c r="DF233" s="214"/>
      <c r="DG233" s="214"/>
      <c r="DH233" s="214"/>
      <c r="DI233" s="214"/>
      <c r="DJ233" s="214"/>
      <c r="DK233" s="214"/>
      <c r="DL233" s="214"/>
      <c r="DM233" s="214"/>
      <c r="DN233" s="214"/>
      <c r="DO233" s="214"/>
      <c r="DP233" s="214"/>
      <c r="DQ233" s="214"/>
      <c r="DR233" s="214"/>
      <c r="DS233" s="214"/>
      <c r="DT233" s="214"/>
      <c r="DU233" s="214"/>
      <c r="DV233" s="214"/>
      <c r="DW233" s="214"/>
      <c r="DX233" s="214"/>
      <c r="DY233" s="214"/>
      <c r="DZ233" s="214"/>
      <c r="EA233" s="214"/>
      <c r="EB233" s="214"/>
      <c r="EC233" s="214"/>
      <c r="ED233" s="214"/>
      <c r="EE233" s="214"/>
      <c r="EF233" s="214"/>
      <c r="EG233" s="214"/>
      <c r="EH233" s="214"/>
      <c r="EI233" s="214"/>
      <c r="EJ233" s="214"/>
      <c r="EK233" s="214"/>
      <c r="EL233" s="214"/>
      <c r="EM233" s="214"/>
      <c r="EN233" s="214"/>
      <c r="EO233" s="214"/>
      <c r="EP233" s="214"/>
      <c r="EQ233" s="214"/>
      <c r="ER233" s="214"/>
      <c r="ES233" s="214"/>
      <c r="ET233" s="214"/>
      <c r="EU233" s="214"/>
      <c r="EV233" s="214"/>
      <c r="EW233" s="214"/>
      <c r="EX233" s="214"/>
      <c r="EY233" s="214"/>
      <c r="EZ233" s="214"/>
      <c r="FA233" s="214"/>
      <c r="FB233" s="214"/>
      <c r="FC233" s="214"/>
      <c r="FD233" s="214"/>
      <c r="FE233" s="214"/>
      <c r="FF233" s="214"/>
      <c r="FG233" s="214"/>
      <c r="FH233" s="214"/>
      <c r="FI233" s="214"/>
      <c r="FJ233" s="214"/>
      <c r="FK233" s="214"/>
      <c r="FL233" s="214"/>
      <c r="FM233" s="214"/>
      <c r="FN233" s="214"/>
      <c r="FO233" s="214"/>
      <c r="FP233" s="214"/>
      <c r="FQ233" s="214"/>
      <c r="FR233" s="214"/>
      <c r="FS233" s="214"/>
      <c r="FT233" s="214"/>
      <c r="FU233" s="214"/>
      <c r="FV233" s="214"/>
      <c r="FW233" s="214"/>
      <c r="FX233" s="214"/>
      <c r="FY233" s="214"/>
      <c r="FZ233" s="214"/>
      <c r="GA233" s="214"/>
      <c r="GB233" s="214"/>
      <c r="GC233" s="214"/>
      <c r="GD233" s="214"/>
      <c r="GE233" s="214"/>
      <c r="GF233" s="214"/>
      <c r="GG233" s="214"/>
      <c r="GH233" s="214"/>
      <c r="GI233" s="214"/>
      <c r="GJ233" s="214"/>
      <c r="GK233" s="214"/>
      <c r="GL233" s="214"/>
      <c r="GM233" s="214"/>
      <c r="GN233" s="214"/>
      <c r="GO233" s="214"/>
      <c r="GP233" s="214"/>
      <c r="GQ233" s="214"/>
      <c r="GR233" s="214"/>
      <c r="GS233" s="214"/>
      <c r="GT233" s="214"/>
      <c r="GU233" s="214"/>
      <c r="GV233" s="214"/>
      <c r="GW233" s="214"/>
      <c r="GX233" s="214"/>
      <c r="GY233" s="214"/>
      <c r="GZ233" s="214"/>
      <c r="HA233" s="214"/>
      <c r="HB233" s="214"/>
      <c r="HC233" s="214"/>
      <c r="HD233" s="214"/>
      <c r="HE233" s="214"/>
      <c r="HF233" s="214"/>
      <c r="HG233" s="214"/>
      <c r="HH233" s="214"/>
      <c r="HI233" s="214"/>
    </row>
    <row r="234" spans="1:217" s="219" customFormat="1" ht="15" x14ac:dyDescent="0.2">
      <c r="A234" s="220"/>
      <c r="B234" s="220"/>
      <c r="C234" s="220"/>
      <c r="D234" s="220"/>
      <c r="E234" s="220"/>
      <c r="G234" s="218"/>
      <c r="H234" s="217"/>
      <c r="I234" s="217"/>
      <c r="J234" s="217"/>
      <c r="K234" s="217"/>
      <c r="L234" s="214"/>
      <c r="M234" s="214"/>
      <c r="N234" s="214"/>
      <c r="O234" s="214"/>
      <c r="P234" s="214"/>
      <c r="Q234" s="214"/>
      <c r="R234" s="214"/>
      <c r="S234" s="214"/>
      <c r="T234" s="214"/>
      <c r="U234" s="214"/>
      <c r="V234" s="214"/>
      <c r="W234" s="214"/>
      <c r="X234" s="214"/>
      <c r="Y234" s="214"/>
      <c r="Z234" s="214"/>
      <c r="AA234" s="214"/>
      <c r="AB234" s="214"/>
      <c r="AC234" s="214"/>
      <c r="AD234" s="214"/>
      <c r="AE234" s="214"/>
      <c r="AF234" s="214"/>
      <c r="AG234" s="214"/>
      <c r="AH234" s="214"/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  <c r="BI234" s="214"/>
      <c r="BJ234" s="214"/>
      <c r="BK234" s="214"/>
      <c r="BL234" s="214"/>
      <c r="BM234" s="214"/>
      <c r="BN234" s="214"/>
      <c r="BO234" s="214"/>
      <c r="BP234" s="214"/>
      <c r="BQ234" s="214"/>
      <c r="BR234" s="214"/>
      <c r="BS234" s="214"/>
      <c r="BT234" s="214"/>
      <c r="BU234" s="214"/>
      <c r="BV234" s="214"/>
      <c r="BW234" s="214"/>
      <c r="BX234" s="214"/>
      <c r="BY234" s="214"/>
      <c r="BZ234" s="214"/>
      <c r="CA234" s="214"/>
      <c r="CB234" s="214"/>
      <c r="CC234" s="214"/>
      <c r="CD234" s="214"/>
      <c r="CE234" s="214"/>
      <c r="CF234" s="214"/>
      <c r="CG234" s="214"/>
      <c r="CH234" s="214"/>
      <c r="CI234" s="214"/>
      <c r="CJ234" s="214"/>
      <c r="CK234" s="214"/>
      <c r="CL234" s="214"/>
      <c r="CM234" s="214"/>
      <c r="CN234" s="214"/>
      <c r="CO234" s="214"/>
      <c r="CP234" s="214"/>
      <c r="CQ234" s="214"/>
      <c r="CR234" s="214"/>
      <c r="CS234" s="214"/>
      <c r="CT234" s="214"/>
      <c r="CU234" s="214"/>
      <c r="CV234" s="214"/>
      <c r="CW234" s="214"/>
      <c r="CX234" s="214"/>
      <c r="CY234" s="214"/>
      <c r="CZ234" s="214"/>
      <c r="DA234" s="214"/>
      <c r="DB234" s="214"/>
      <c r="DC234" s="214"/>
      <c r="DD234" s="214"/>
      <c r="DE234" s="214"/>
      <c r="DF234" s="214"/>
      <c r="DG234" s="214"/>
      <c r="DH234" s="214"/>
      <c r="DI234" s="214"/>
      <c r="DJ234" s="214"/>
      <c r="DK234" s="214"/>
      <c r="DL234" s="214"/>
      <c r="DM234" s="214"/>
      <c r="DN234" s="214"/>
      <c r="DO234" s="214"/>
      <c r="DP234" s="214"/>
      <c r="DQ234" s="214"/>
      <c r="DR234" s="214"/>
      <c r="DS234" s="214"/>
      <c r="DT234" s="214"/>
      <c r="DU234" s="214"/>
      <c r="DV234" s="214"/>
      <c r="DW234" s="214"/>
      <c r="DX234" s="214"/>
      <c r="DY234" s="214"/>
      <c r="DZ234" s="214"/>
      <c r="EA234" s="214"/>
      <c r="EB234" s="214"/>
      <c r="EC234" s="214"/>
      <c r="ED234" s="214"/>
      <c r="EE234" s="214"/>
      <c r="EF234" s="214"/>
      <c r="EG234" s="214"/>
      <c r="EH234" s="214"/>
      <c r="EI234" s="214"/>
      <c r="EJ234" s="214"/>
      <c r="EK234" s="214"/>
      <c r="EL234" s="214"/>
      <c r="EM234" s="214"/>
      <c r="EN234" s="214"/>
      <c r="EO234" s="214"/>
      <c r="EP234" s="214"/>
      <c r="EQ234" s="214"/>
      <c r="ER234" s="214"/>
      <c r="ES234" s="214"/>
      <c r="ET234" s="214"/>
      <c r="EU234" s="214"/>
      <c r="EV234" s="214"/>
      <c r="EW234" s="214"/>
      <c r="EX234" s="214"/>
      <c r="EY234" s="214"/>
      <c r="EZ234" s="214"/>
      <c r="FA234" s="214"/>
      <c r="FB234" s="214"/>
      <c r="FC234" s="214"/>
      <c r="FD234" s="214"/>
      <c r="FE234" s="214"/>
      <c r="FF234" s="214"/>
      <c r="FG234" s="214"/>
      <c r="FH234" s="214"/>
      <c r="FI234" s="214"/>
      <c r="FJ234" s="214"/>
      <c r="FK234" s="214"/>
      <c r="FL234" s="214"/>
      <c r="FM234" s="214"/>
      <c r="FN234" s="214"/>
      <c r="FO234" s="214"/>
      <c r="FP234" s="214"/>
      <c r="FQ234" s="214"/>
      <c r="FR234" s="214"/>
      <c r="FS234" s="214"/>
      <c r="FT234" s="214"/>
      <c r="FU234" s="214"/>
      <c r="FV234" s="214"/>
      <c r="FW234" s="214"/>
      <c r="FX234" s="214"/>
      <c r="FY234" s="214"/>
      <c r="FZ234" s="214"/>
      <c r="GA234" s="214"/>
      <c r="GB234" s="214"/>
      <c r="GC234" s="214"/>
      <c r="GD234" s="214"/>
      <c r="GE234" s="214"/>
      <c r="GF234" s="214"/>
      <c r="GG234" s="214"/>
      <c r="GH234" s="214"/>
      <c r="GI234" s="214"/>
      <c r="GJ234" s="214"/>
      <c r="GK234" s="214"/>
      <c r="GL234" s="214"/>
      <c r="GM234" s="214"/>
      <c r="GN234" s="214"/>
      <c r="GO234" s="214"/>
      <c r="GP234" s="214"/>
      <c r="GQ234" s="214"/>
      <c r="GR234" s="214"/>
      <c r="GS234" s="214"/>
      <c r="GT234" s="214"/>
      <c r="GU234" s="214"/>
      <c r="GV234" s="214"/>
      <c r="GW234" s="214"/>
      <c r="GX234" s="214"/>
      <c r="GY234" s="214"/>
      <c r="GZ234" s="214"/>
      <c r="HA234" s="214"/>
      <c r="HB234" s="214"/>
      <c r="HC234" s="214"/>
      <c r="HD234" s="214"/>
      <c r="HE234" s="214"/>
      <c r="HF234" s="214"/>
      <c r="HG234" s="214"/>
      <c r="HH234" s="214"/>
      <c r="HI234" s="214"/>
    </row>
    <row r="235" spans="1:217" s="219" customFormat="1" ht="15" x14ac:dyDescent="0.2">
      <c r="A235" s="220"/>
      <c r="B235" s="220"/>
      <c r="C235" s="220"/>
      <c r="D235" s="220"/>
      <c r="E235" s="220"/>
      <c r="G235" s="218"/>
      <c r="H235" s="217"/>
      <c r="I235" s="217"/>
      <c r="J235" s="217"/>
      <c r="K235" s="217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/>
      <c r="V235" s="214"/>
      <c r="W235" s="214"/>
      <c r="X235" s="214"/>
      <c r="Y235" s="214"/>
      <c r="Z235" s="214"/>
      <c r="AA235" s="214"/>
      <c r="AB235" s="214"/>
      <c r="AC235" s="214"/>
      <c r="AD235" s="214"/>
      <c r="AE235" s="214"/>
      <c r="AF235" s="214"/>
      <c r="AG235" s="214"/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  <c r="BI235" s="214"/>
      <c r="BJ235" s="214"/>
      <c r="BK235" s="214"/>
      <c r="BL235" s="214"/>
      <c r="BM235" s="214"/>
      <c r="BN235" s="214"/>
      <c r="BO235" s="214"/>
      <c r="BP235" s="214"/>
      <c r="BQ235" s="214"/>
      <c r="BR235" s="214"/>
      <c r="BS235" s="214"/>
      <c r="BT235" s="214"/>
      <c r="BU235" s="214"/>
      <c r="BV235" s="214"/>
      <c r="BW235" s="214"/>
      <c r="BX235" s="214"/>
      <c r="BY235" s="214"/>
      <c r="BZ235" s="214"/>
      <c r="CA235" s="214"/>
      <c r="CB235" s="214"/>
      <c r="CC235" s="214"/>
      <c r="CD235" s="214"/>
      <c r="CE235" s="214"/>
      <c r="CF235" s="214"/>
      <c r="CG235" s="214"/>
      <c r="CH235" s="214"/>
      <c r="CI235" s="214"/>
      <c r="CJ235" s="214"/>
      <c r="CK235" s="214"/>
      <c r="CL235" s="214"/>
      <c r="CM235" s="214"/>
      <c r="CN235" s="214"/>
      <c r="CO235" s="214"/>
      <c r="CP235" s="214"/>
      <c r="CQ235" s="214"/>
      <c r="CR235" s="214"/>
      <c r="CS235" s="214"/>
      <c r="CT235" s="214"/>
      <c r="CU235" s="214"/>
      <c r="CV235" s="214"/>
      <c r="CW235" s="214"/>
      <c r="CX235" s="214"/>
      <c r="CY235" s="214"/>
      <c r="CZ235" s="214"/>
      <c r="DA235" s="214"/>
      <c r="DB235" s="214"/>
      <c r="DC235" s="214"/>
      <c r="DD235" s="214"/>
      <c r="DE235" s="214"/>
      <c r="DF235" s="214"/>
      <c r="DG235" s="214"/>
      <c r="DH235" s="214"/>
      <c r="DI235" s="214"/>
      <c r="DJ235" s="214"/>
      <c r="DK235" s="214"/>
      <c r="DL235" s="214"/>
      <c r="DM235" s="214"/>
      <c r="DN235" s="214"/>
      <c r="DO235" s="214"/>
      <c r="DP235" s="214"/>
      <c r="DQ235" s="214"/>
      <c r="DR235" s="214"/>
      <c r="DS235" s="214"/>
      <c r="DT235" s="214"/>
      <c r="DU235" s="214"/>
      <c r="DV235" s="214"/>
      <c r="DW235" s="214"/>
      <c r="DX235" s="214"/>
      <c r="DY235" s="214"/>
      <c r="DZ235" s="214"/>
      <c r="EA235" s="214"/>
      <c r="EB235" s="214"/>
      <c r="EC235" s="214"/>
      <c r="ED235" s="214"/>
      <c r="EE235" s="214"/>
      <c r="EF235" s="214"/>
      <c r="EG235" s="214"/>
      <c r="EH235" s="214"/>
      <c r="EI235" s="214"/>
      <c r="EJ235" s="214"/>
      <c r="EK235" s="214"/>
      <c r="EL235" s="214"/>
      <c r="EM235" s="214"/>
      <c r="EN235" s="214"/>
      <c r="EO235" s="214"/>
      <c r="EP235" s="214"/>
      <c r="EQ235" s="214"/>
      <c r="ER235" s="214"/>
      <c r="ES235" s="214"/>
      <c r="ET235" s="214"/>
      <c r="EU235" s="214"/>
      <c r="EV235" s="214"/>
      <c r="EW235" s="214"/>
      <c r="EX235" s="214"/>
      <c r="EY235" s="214"/>
      <c r="EZ235" s="214"/>
      <c r="FA235" s="214"/>
      <c r="FB235" s="214"/>
      <c r="FC235" s="214"/>
      <c r="FD235" s="214"/>
      <c r="FE235" s="214"/>
      <c r="FF235" s="214"/>
      <c r="FG235" s="214"/>
      <c r="FH235" s="214"/>
      <c r="FI235" s="214"/>
      <c r="FJ235" s="214"/>
      <c r="FK235" s="214"/>
      <c r="FL235" s="214"/>
      <c r="FM235" s="214"/>
      <c r="FN235" s="214"/>
      <c r="FO235" s="214"/>
      <c r="FP235" s="214"/>
      <c r="FQ235" s="214"/>
      <c r="FR235" s="214"/>
      <c r="FS235" s="214"/>
      <c r="FT235" s="214"/>
      <c r="FU235" s="214"/>
      <c r="FV235" s="214"/>
      <c r="FW235" s="214"/>
      <c r="FX235" s="214"/>
      <c r="FY235" s="214"/>
      <c r="FZ235" s="214"/>
      <c r="GA235" s="214"/>
      <c r="GB235" s="214"/>
      <c r="GC235" s="214"/>
      <c r="GD235" s="214"/>
      <c r="GE235" s="214"/>
      <c r="GF235" s="214"/>
      <c r="GG235" s="214"/>
      <c r="GH235" s="214"/>
      <c r="GI235" s="214"/>
      <c r="GJ235" s="214"/>
      <c r="GK235" s="214"/>
      <c r="GL235" s="214"/>
      <c r="GM235" s="214"/>
      <c r="GN235" s="214"/>
      <c r="GO235" s="214"/>
      <c r="GP235" s="214"/>
      <c r="GQ235" s="214"/>
      <c r="GR235" s="214"/>
      <c r="GS235" s="214"/>
      <c r="GT235" s="214"/>
      <c r="GU235" s="214"/>
      <c r="GV235" s="214"/>
      <c r="GW235" s="214"/>
      <c r="GX235" s="214"/>
      <c r="GY235" s="214"/>
      <c r="GZ235" s="214"/>
      <c r="HA235" s="214"/>
      <c r="HB235" s="214"/>
      <c r="HC235" s="214"/>
      <c r="HD235" s="214"/>
      <c r="HE235" s="214"/>
      <c r="HF235" s="214"/>
      <c r="HG235" s="214"/>
      <c r="HH235" s="214"/>
      <c r="HI235" s="214"/>
    </row>
    <row r="236" spans="1:217" s="219" customFormat="1" ht="15" x14ac:dyDescent="0.2">
      <c r="A236" s="220"/>
      <c r="B236" s="220"/>
      <c r="C236" s="220"/>
      <c r="D236" s="220"/>
      <c r="E236" s="220"/>
      <c r="G236" s="218"/>
      <c r="H236" s="217"/>
      <c r="I236" s="217"/>
      <c r="J236" s="217"/>
      <c r="K236" s="217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  <c r="AA236" s="214"/>
      <c r="AB236" s="214"/>
      <c r="AC236" s="214"/>
      <c r="AD236" s="214"/>
      <c r="AE236" s="214"/>
      <c r="AF236" s="214"/>
      <c r="AG236" s="214"/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  <c r="BI236" s="214"/>
      <c r="BJ236" s="214"/>
      <c r="BK236" s="214"/>
      <c r="BL236" s="214"/>
      <c r="BM236" s="214"/>
      <c r="BN236" s="214"/>
      <c r="BO236" s="214"/>
      <c r="BP236" s="214"/>
      <c r="BQ236" s="214"/>
      <c r="BR236" s="214"/>
      <c r="BS236" s="214"/>
      <c r="BT236" s="214"/>
      <c r="BU236" s="214"/>
      <c r="BV236" s="214"/>
      <c r="BW236" s="214"/>
      <c r="BX236" s="214"/>
      <c r="BY236" s="214"/>
      <c r="BZ236" s="214"/>
      <c r="CA236" s="214"/>
      <c r="CB236" s="214"/>
      <c r="CC236" s="214"/>
      <c r="CD236" s="214"/>
      <c r="CE236" s="214"/>
      <c r="CF236" s="214"/>
      <c r="CG236" s="214"/>
      <c r="CH236" s="214"/>
      <c r="CI236" s="214"/>
      <c r="CJ236" s="214"/>
      <c r="CK236" s="214"/>
      <c r="CL236" s="214"/>
      <c r="CM236" s="214"/>
      <c r="CN236" s="214"/>
      <c r="CO236" s="214"/>
      <c r="CP236" s="214"/>
      <c r="CQ236" s="214"/>
      <c r="CR236" s="214"/>
      <c r="CS236" s="214"/>
      <c r="CT236" s="214"/>
      <c r="CU236" s="214"/>
      <c r="CV236" s="214"/>
      <c r="CW236" s="214"/>
      <c r="CX236" s="214"/>
      <c r="CY236" s="214"/>
      <c r="CZ236" s="214"/>
      <c r="DA236" s="214"/>
      <c r="DB236" s="214"/>
      <c r="DC236" s="214"/>
      <c r="DD236" s="214"/>
      <c r="DE236" s="214"/>
      <c r="DF236" s="214"/>
      <c r="DG236" s="214"/>
      <c r="DH236" s="214"/>
      <c r="DI236" s="214"/>
      <c r="DJ236" s="214"/>
      <c r="DK236" s="214"/>
      <c r="DL236" s="214"/>
      <c r="DM236" s="214"/>
      <c r="DN236" s="214"/>
      <c r="DO236" s="214"/>
      <c r="DP236" s="214"/>
      <c r="DQ236" s="214"/>
      <c r="DR236" s="214"/>
      <c r="DS236" s="214"/>
      <c r="DT236" s="214"/>
      <c r="DU236" s="214"/>
      <c r="DV236" s="214"/>
      <c r="DW236" s="214"/>
      <c r="DX236" s="214"/>
      <c r="DY236" s="214"/>
      <c r="DZ236" s="214"/>
      <c r="EA236" s="214"/>
      <c r="EB236" s="214"/>
      <c r="EC236" s="214"/>
      <c r="ED236" s="214"/>
      <c r="EE236" s="214"/>
      <c r="EF236" s="214"/>
      <c r="EG236" s="214"/>
      <c r="EH236" s="214"/>
      <c r="EI236" s="214"/>
      <c r="EJ236" s="214"/>
      <c r="EK236" s="214"/>
      <c r="EL236" s="214"/>
      <c r="EM236" s="214"/>
      <c r="EN236" s="214"/>
      <c r="EO236" s="214"/>
      <c r="EP236" s="214"/>
      <c r="EQ236" s="214"/>
      <c r="ER236" s="214"/>
      <c r="ES236" s="214"/>
      <c r="ET236" s="214"/>
      <c r="EU236" s="214"/>
      <c r="EV236" s="214"/>
      <c r="EW236" s="214"/>
      <c r="EX236" s="214"/>
      <c r="EY236" s="214"/>
      <c r="EZ236" s="214"/>
      <c r="FA236" s="214"/>
      <c r="FB236" s="214"/>
      <c r="FC236" s="214"/>
      <c r="FD236" s="214"/>
      <c r="FE236" s="214"/>
      <c r="FF236" s="214"/>
      <c r="FG236" s="214"/>
      <c r="FH236" s="214"/>
      <c r="FI236" s="214"/>
      <c r="FJ236" s="214"/>
      <c r="FK236" s="214"/>
      <c r="FL236" s="214"/>
      <c r="FM236" s="214"/>
      <c r="FN236" s="214"/>
      <c r="FO236" s="214"/>
      <c r="FP236" s="214"/>
      <c r="FQ236" s="214"/>
      <c r="FR236" s="214"/>
      <c r="FS236" s="214"/>
      <c r="FT236" s="214"/>
      <c r="FU236" s="214"/>
      <c r="FV236" s="214"/>
      <c r="FW236" s="214"/>
      <c r="FX236" s="214"/>
      <c r="FY236" s="214"/>
      <c r="FZ236" s="214"/>
      <c r="GA236" s="214"/>
      <c r="GB236" s="214"/>
      <c r="GC236" s="214"/>
      <c r="GD236" s="214"/>
      <c r="GE236" s="214"/>
      <c r="GF236" s="214"/>
      <c r="GG236" s="214"/>
      <c r="GH236" s="214"/>
      <c r="GI236" s="214"/>
      <c r="GJ236" s="214"/>
      <c r="GK236" s="214"/>
      <c r="GL236" s="214"/>
      <c r="GM236" s="214"/>
      <c r="GN236" s="214"/>
      <c r="GO236" s="214"/>
      <c r="GP236" s="214"/>
      <c r="GQ236" s="214"/>
      <c r="GR236" s="214"/>
      <c r="GS236" s="214"/>
      <c r="GT236" s="214"/>
      <c r="GU236" s="214"/>
      <c r="GV236" s="214"/>
      <c r="GW236" s="214"/>
      <c r="GX236" s="214"/>
      <c r="GY236" s="214"/>
      <c r="GZ236" s="214"/>
      <c r="HA236" s="214"/>
      <c r="HB236" s="214"/>
      <c r="HC236" s="214"/>
      <c r="HD236" s="214"/>
      <c r="HE236" s="214"/>
      <c r="HF236" s="214"/>
      <c r="HG236" s="214"/>
      <c r="HH236" s="214"/>
      <c r="HI236" s="214"/>
    </row>
    <row r="237" spans="1:217" s="219" customFormat="1" ht="15" x14ac:dyDescent="0.2">
      <c r="A237" s="220"/>
      <c r="B237" s="220"/>
      <c r="C237" s="220"/>
      <c r="D237" s="220"/>
      <c r="E237" s="220"/>
      <c r="G237" s="218"/>
      <c r="H237" s="217"/>
      <c r="I237" s="217"/>
      <c r="J237" s="217"/>
      <c r="K237" s="217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  <c r="AA237" s="214"/>
      <c r="AB237" s="214"/>
      <c r="AC237" s="214"/>
      <c r="AD237" s="214"/>
      <c r="AE237" s="214"/>
      <c r="AF237" s="214"/>
      <c r="AG237" s="214"/>
      <c r="AH237" s="214"/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  <c r="BI237" s="214"/>
      <c r="BJ237" s="214"/>
      <c r="BK237" s="214"/>
      <c r="BL237" s="214"/>
      <c r="BM237" s="214"/>
      <c r="BN237" s="214"/>
      <c r="BO237" s="214"/>
      <c r="BP237" s="214"/>
      <c r="BQ237" s="214"/>
      <c r="BR237" s="214"/>
      <c r="BS237" s="214"/>
      <c r="BT237" s="214"/>
      <c r="BU237" s="214"/>
      <c r="BV237" s="214"/>
      <c r="BW237" s="214"/>
      <c r="BX237" s="214"/>
      <c r="BY237" s="214"/>
      <c r="BZ237" s="214"/>
      <c r="CA237" s="214"/>
      <c r="CB237" s="214"/>
      <c r="CC237" s="214"/>
      <c r="CD237" s="214"/>
      <c r="CE237" s="214"/>
      <c r="CF237" s="214"/>
      <c r="CG237" s="214"/>
      <c r="CH237" s="214"/>
      <c r="CI237" s="214"/>
      <c r="CJ237" s="214"/>
      <c r="CK237" s="214"/>
      <c r="CL237" s="214"/>
      <c r="CM237" s="214"/>
      <c r="CN237" s="214"/>
      <c r="CO237" s="214"/>
      <c r="CP237" s="214"/>
      <c r="CQ237" s="214"/>
      <c r="CR237" s="214"/>
      <c r="CS237" s="214"/>
      <c r="CT237" s="214"/>
      <c r="CU237" s="214"/>
      <c r="CV237" s="214"/>
      <c r="CW237" s="214"/>
      <c r="CX237" s="214"/>
      <c r="CY237" s="214"/>
      <c r="CZ237" s="214"/>
      <c r="DA237" s="214"/>
      <c r="DB237" s="214"/>
      <c r="DC237" s="214"/>
      <c r="DD237" s="214"/>
      <c r="DE237" s="214"/>
      <c r="DF237" s="214"/>
      <c r="DG237" s="214"/>
      <c r="DH237" s="214"/>
      <c r="DI237" s="214"/>
      <c r="DJ237" s="214"/>
      <c r="DK237" s="214"/>
      <c r="DL237" s="214"/>
      <c r="DM237" s="214"/>
      <c r="DN237" s="214"/>
      <c r="DO237" s="214"/>
      <c r="DP237" s="214"/>
      <c r="DQ237" s="214"/>
      <c r="DR237" s="214"/>
      <c r="DS237" s="214"/>
      <c r="DT237" s="214"/>
      <c r="DU237" s="214"/>
      <c r="DV237" s="214"/>
      <c r="DW237" s="214"/>
      <c r="DX237" s="214"/>
      <c r="DY237" s="214"/>
      <c r="DZ237" s="214"/>
      <c r="EA237" s="214"/>
      <c r="EB237" s="214"/>
      <c r="EC237" s="214"/>
      <c r="ED237" s="214"/>
      <c r="EE237" s="214"/>
      <c r="EF237" s="214"/>
      <c r="EG237" s="214"/>
      <c r="EH237" s="214"/>
      <c r="EI237" s="214"/>
      <c r="EJ237" s="214"/>
      <c r="EK237" s="214"/>
      <c r="EL237" s="214"/>
      <c r="EM237" s="214"/>
      <c r="EN237" s="214"/>
      <c r="EO237" s="214"/>
      <c r="EP237" s="214"/>
      <c r="EQ237" s="214"/>
      <c r="ER237" s="214"/>
      <c r="ES237" s="214"/>
      <c r="ET237" s="214"/>
      <c r="EU237" s="214"/>
      <c r="EV237" s="214"/>
      <c r="EW237" s="214"/>
      <c r="EX237" s="214"/>
      <c r="EY237" s="214"/>
      <c r="EZ237" s="214"/>
      <c r="FA237" s="214"/>
      <c r="FB237" s="214"/>
      <c r="FC237" s="214"/>
      <c r="FD237" s="214"/>
      <c r="FE237" s="214"/>
      <c r="FF237" s="214"/>
      <c r="FG237" s="214"/>
      <c r="FH237" s="214"/>
      <c r="FI237" s="214"/>
      <c r="FJ237" s="214"/>
      <c r="FK237" s="214"/>
      <c r="FL237" s="214"/>
      <c r="FM237" s="214"/>
      <c r="FN237" s="214"/>
      <c r="FO237" s="214"/>
      <c r="FP237" s="214"/>
      <c r="FQ237" s="214"/>
      <c r="FR237" s="214"/>
      <c r="FS237" s="214"/>
      <c r="FT237" s="214"/>
      <c r="FU237" s="214"/>
      <c r="FV237" s="214"/>
      <c r="FW237" s="214"/>
      <c r="FX237" s="214"/>
      <c r="FY237" s="214"/>
      <c r="FZ237" s="214"/>
      <c r="GA237" s="214"/>
      <c r="GB237" s="214"/>
      <c r="GC237" s="214"/>
      <c r="GD237" s="214"/>
      <c r="GE237" s="214"/>
      <c r="GF237" s="214"/>
      <c r="GG237" s="214"/>
      <c r="GH237" s="214"/>
      <c r="GI237" s="214"/>
      <c r="GJ237" s="214"/>
      <c r="GK237" s="214"/>
      <c r="GL237" s="214"/>
      <c r="GM237" s="214"/>
      <c r="GN237" s="214"/>
      <c r="GO237" s="214"/>
      <c r="GP237" s="214"/>
      <c r="GQ237" s="214"/>
      <c r="GR237" s="214"/>
      <c r="GS237" s="214"/>
      <c r="GT237" s="214"/>
      <c r="GU237" s="214"/>
      <c r="GV237" s="214"/>
      <c r="GW237" s="214"/>
      <c r="GX237" s="214"/>
      <c r="GY237" s="214"/>
      <c r="GZ237" s="214"/>
      <c r="HA237" s="214"/>
      <c r="HB237" s="214"/>
      <c r="HC237" s="214"/>
      <c r="HD237" s="214"/>
      <c r="HE237" s="214"/>
      <c r="HF237" s="214"/>
      <c r="HG237" s="214"/>
      <c r="HH237" s="214"/>
      <c r="HI237" s="214"/>
    </row>
    <row r="238" spans="1:217" s="219" customFormat="1" ht="15" x14ac:dyDescent="0.2">
      <c r="A238" s="220"/>
      <c r="B238" s="220"/>
      <c r="C238" s="220"/>
      <c r="D238" s="220"/>
      <c r="E238" s="220"/>
      <c r="G238" s="218"/>
      <c r="H238" s="217"/>
      <c r="I238" s="217"/>
      <c r="J238" s="217"/>
      <c r="K238" s="217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14"/>
      <c r="Y238" s="214"/>
      <c r="Z238" s="214"/>
      <c r="AA238" s="214"/>
      <c r="AB238" s="214"/>
      <c r="AC238" s="214"/>
      <c r="AD238" s="214"/>
      <c r="AE238" s="214"/>
      <c r="AF238" s="214"/>
      <c r="AG238" s="214"/>
      <c r="AH238" s="214"/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  <c r="BI238" s="214"/>
      <c r="BJ238" s="214"/>
      <c r="BK238" s="214"/>
      <c r="BL238" s="214"/>
      <c r="BM238" s="214"/>
      <c r="BN238" s="214"/>
      <c r="BO238" s="214"/>
      <c r="BP238" s="214"/>
      <c r="BQ238" s="214"/>
      <c r="BR238" s="214"/>
      <c r="BS238" s="214"/>
      <c r="BT238" s="214"/>
      <c r="BU238" s="214"/>
      <c r="BV238" s="214"/>
      <c r="BW238" s="214"/>
      <c r="BX238" s="214"/>
      <c r="BY238" s="214"/>
      <c r="BZ238" s="214"/>
      <c r="CA238" s="214"/>
      <c r="CB238" s="214"/>
      <c r="CC238" s="214"/>
      <c r="CD238" s="214"/>
      <c r="CE238" s="214"/>
      <c r="CF238" s="214"/>
      <c r="CG238" s="214"/>
      <c r="CH238" s="214"/>
      <c r="CI238" s="214"/>
      <c r="CJ238" s="214"/>
      <c r="CK238" s="214"/>
      <c r="CL238" s="214"/>
      <c r="CM238" s="214"/>
      <c r="CN238" s="214"/>
      <c r="CO238" s="214"/>
      <c r="CP238" s="214"/>
      <c r="CQ238" s="214"/>
      <c r="CR238" s="214"/>
      <c r="CS238" s="214"/>
      <c r="CT238" s="214"/>
      <c r="CU238" s="214"/>
      <c r="CV238" s="214"/>
      <c r="CW238" s="214"/>
      <c r="CX238" s="214"/>
      <c r="CY238" s="214"/>
      <c r="CZ238" s="214"/>
      <c r="DA238" s="214"/>
      <c r="DB238" s="214"/>
      <c r="DC238" s="214"/>
      <c r="DD238" s="214"/>
      <c r="DE238" s="214"/>
      <c r="DF238" s="214"/>
      <c r="DG238" s="214"/>
      <c r="DH238" s="214"/>
      <c r="DI238" s="214"/>
      <c r="DJ238" s="214"/>
      <c r="DK238" s="214"/>
      <c r="DL238" s="214"/>
      <c r="DM238" s="214"/>
      <c r="DN238" s="214"/>
      <c r="DO238" s="214"/>
      <c r="DP238" s="214"/>
      <c r="DQ238" s="214"/>
      <c r="DR238" s="214"/>
      <c r="DS238" s="214"/>
      <c r="DT238" s="214"/>
      <c r="DU238" s="214"/>
      <c r="DV238" s="214"/>
      <c r="DW238" s="214"/>
      <c r="DX238" s="214"/>
      <c r="DY238" s="214"/>
      <c r="DZ238" s="214"/>
      <c r="EA238" s="214"/>
      <c r="EB238" s="214"/>
      <c r="EC238" s="214"/>
      <c r="ED238" s="214"/>
      <c r="EE238" s="214"/>
      <c r="EF238" s="214"/>
      <c r="EG238" s="214"/>
      <c r="EH238" s="214"/>
      <c r="EI238" s="214"/>
      <c r="EJ238" s="214"/>
      <c r="EK238" s="214"/>
      <c r="EL238" s="214"/>
      <c r="EM238" s="214"/>
      <c r="EN238" s="214"/>
      <c r="EO238" s="214"/>
      <c r="EP238" s="214"/>
      <c r="EQ238" s="214"/>
      <c r="ER238" s="214"/>
      <c r="ES238" s="214"/>
      <c r="ET238" s="214"/>
      <c r="EU238" s="214"/>
      <c r="EV238" s="214"/>
      <c r="EW238" s="214"/>
      <c r="EX238" s="214"/>
      <c r="EY238" s="214"/>
      <c r="EZ238" s="214"/>
      <c r="FA238" s="214"/>
      <c r="FB238" s="214"/>
      <c r="FC238" s="214"/>
      <c r="FD238" s="214"/>
      <c r="FE238" s="214"/>
      <c r="FF238" s="214"/>
      <c r="FG238" s="214"/>
      <c r="FH238" s="214"/>
      <c r="FI238" s="214"/>
      <c r="FJ238" s="214"/>
      <c r="FK238" s="214"/>
      <c r="FL238" s="214"/>
      <c r="FM238" s="214"/>
      <c r="FN238" s="214"/>
      <c r="FO238" s="214"/>
      <c r="FP238" s="214"/>
      <c r="FQ238" s="214"/>
      <c r="FR238" s="214"/>
      <c r="FS238" s="214"/>
      <c r="FT238" s="214"/>
      <c r="FU238" s="214"/>
      <c r="FV238" s="214"/>
      <c r="FW238" s="214"/>
      <c r="FX238" s="214"/>
      <c r="FY238" s="214"/>
      <c r="FZ238" s="214"/>
      <c r="GA238" s="214"/>
      <c r="GB238" s="214"/>
      <c r="GC238" s="214"/>
      <c r="GD238" s="214"/>
      <c r="GE238" s="214"/>
      <c r="GF238" s="214"/>
      <c r="GG238" s="214"/>
      <c r="GH238" s="214"/>
      <c r="GI238" s="214"/>
      <c r="GJ238" s="214"/>
      <c r="GK238" s="214"/>
      <c r="GL238" s="214"/>
      <c r="GM238" s="214"/>
      <c r="GN238" s="214"/>
      <c r="GO238" s="214"/>
      <c r="GP238" s="214"/>
      <c r="GQ238" s="214"/>
      <c r="GR238" s="214"/>
      <c r="GS238" s="214"/>
      <c r="GT238" s="214"/>
      <c r="GU238" s="214"/>
      <c r="GV238" s="214"/>
      <c r="GW238" s="214"/>
      <c r="GX238" s="214"/>
      <c r="GY238" s="214"/>
      <c r="GZ238" s="214"/>
      <c r="HA238" s="214"/>
      <c r="HB238" s="214"/>
      <c r="HC238" s="214"/>
      <c r="HD238" s="214"/>
      <c r="HE238" s="214"/>
      <c r="HF238" s="214"/>
      <c r="HG238" s="214"/>
      <c r="HH238" s="214"/>
      <c r="HI238" s="214"/>
    </row>
    <row r="239" spans="1:217" s="219" customFormat="1" ht="15" x14ac:dyDescent="0.2">
      <c r="A239" s="220"/>
      <c r="B239" s="220"/>
      <c r="C239" s="220"/>
      <c r="D239" s="220"/>
      <c r="E239" s="220"/>
      <c r="G239" s="218"/>
      <c r="H239" s="217"/>
      <c r="I239" s="217"/>
      <c r="J239" s="217"/>
      <c r="K239" s="217"/>
      <c r="L239" s="214"/>
      <c r="M239" s="214"/>
      <c r="N239" s="214"/>
      <c r="O239" s="214"/>
      <c r="P239" s="214"/>
      <c r="Q239" s="214"/>
      <c r="R239" s="214"/>
      <c r="S239" s="214"/>
      <c r="T239" s="214"/>
      <c r="U239" s="214"/>
      <c r="V239" s="214"/>
      <c r="W239" s="214"/>
      <c r="X239" s="214"/>
      <c r="Y239" s="214"/>
      <c r="Z239" s="214"/>
      <c r="AA239" s="214"/>
      <c r="AB239" s="214"/>
      <c r="AC239" s="214"/>
      <c r="AD239" s="214"/>
      <c r="AE239" s="214"/>
      <c r="AF239" s="214"/>
      <c r="AG239" s="214"/>
      <c r="AH239" s="214"/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  <c r="BI239" s="214"/>
      <c r="BJ239" s="214"/>
      <c r="BK239" s="214"/>
      <c r="BL239" s="214"/>
      <c r="BM239" s="214"/>
      <c r="BN239" s="214"/>
      <c r="BO239" s="214"/>
      <c r="BP239" s="214"/>
      <c r="BQ239" s="214"/>
      <c r="BR239" s="214"/>
      <c r="BS239" s="214"/>
      <c r="BT239" s="214"/>
      <c r="BU239" s="214"/>
      <c r="BV239" s="214"/>
      <c r="BW239" s="214"/>
      <c r="BX239" s="214"/>
      <c r="BY239" s="214"/>
      <c r="BZ239" s="214"/>
      <c r="CA239" s="214"/>
      <c r="CB239" s="214"/>
      <c r="CC239" s="214"/>
      <c r="CD239" s="214"/>
      <c r="CE239" s="214"/>
      <c r="CF239" s="214"/>
      <c r="CG239" s="214"/>
      <c r="CH239" s="214"/>
      <c r="CI239" s="214"/>
      <c r="CJ239" s="214"/>
      <c r="CK239" s="214"/>
      <c r="CL239" s="214"/>
      <c r="CM239" s="214"/>
      <c r="CN239" s="214"/>
      <c r="CO239" s="214"/>
      <c r="CP239" s="214"/>
      <c r="CQ239" s="214"/>
      <c r="CR239" s="214"/>
      <c r="CS239" s="214"/>
      <c r="CT239" s="214"/>
      <c r="CU239" s="214"/>
      <c r="CV239" s="214"/>
      <c r="CW239" s="214"/>
      <c r="CX239" s="214"/>
      <c r="CY239" s="214"/>
      <c r="CZ239" s="214"/>
      <c r="DA239" s="214"/>
      <c r="DB239" s="214"/>
      <c r="DC239" s="214"/>
      <c r="DD239" s="214"/>
      <c r="DE239" s="214"/>
      <c r="DF239" s="214"/>
      <c r="DG239" s="214"/>
      <c r="DH239" s="214"/>
      <c r="DI239" s="214"/>
      <c r="DJ239" s="214"/>
      <c r="DK239" s="214"/>
      <c r="DL239" s="214"/>
      <c r="DM239" s="214"/>
      <c r="DN239" s="214"/>
      <c r="DO239" s="214"/>
      <c r="DP239" s="214"/>
      <c r="DQ239" s="214"/>
      <c r="DR239" s="214"/>
      <c r="DS239" s="214"/>
      <c r="DT239" s="214"/>
      <c r="DU239" s="214"/>
      <c r="DV239" s="214"/>
      <c r="DW239" s="214"/>
      <c r="DX239" s="214"/>
      <c r="DY239" s="214"/>
      <c r="DZ239" s="214"/>
      <c r="EA239" s="214"/>
      <c r="EB239" s="214"/>
      <c r="EC239" s="214"/>
      <c r="ED239" s="214"/>
      <c r="EE239" s="214"/>
      <c r="EF239" s="214"/>
      <c r="EG239" s="214"/>
      <c r="EH239" s="214"/>
      <c r="EI239" s="214"/>
      <c r="EJ239" s="214"/>
      <c r="EK239" s="214"/>
      <c r="EL239" s="214"/>
      <c r="EM239" s="214"/>
      <c r="EN239" s="214"/>
      <c r="EO239" s="214"/>
      <c r="EP239" s="214"/>
      <c r="EQ239" s="214"/>
      <c r="ER239" s="214"/>
      <c r="ES239" s="214"/>
      <c r="ET239" s="214"/>
      <c r="EU239" s="214"/>
      <c r="EV239" s="214"/>
      <c r="EW239" s="214"/>
      <c r="EX239" s="214"/>
      <c r="EY239" s="214"/>
      <c r="EZ239" s="214"/>
      <c r="FA239" s="214"/>
      <c r="FB239" s="214"/>
      <c r="FC239" s="214"/>
      <c r="FD239" s="214"/>
      <c r="FE239" s="214"/>
      <c r="FF239" s="214"/>
      <c r="FG239" s="214"/>
      <c r="FH239" s="214"/>
      <c r="FI239" s="214"/>
      <c r="FJ239" s="214"/>
      <c r="FK239" s="214"/>
      <c r="FL239" s="214"/>
      <c r="FM239" s="214"/>
      <c r="FN239" s="214"/>
      <c r="FO239" s="214"/>
      <c r="FP239" s="214"/>
      <c r="FQ239" s="214"/>
      <c r="FR239" s="214"/>
      <c r="FS239" s="214"/>
      <c r="FT239" s="214"/>
      <c r="FU239" s="214"/>
      <c r="FV239" s="214"/>
      <c r="FW239" s="214"/>
      <c r="FX239" s="214"/>
      <c r="FY239" s="214"/>
      <c r="FZ239" s="214"/>
      <c r="GA239" s="214"/>
      <c r="GB239" s="214"/>
      <c r="GC239" s="214"/>
      <c r="GD239" s="214"/>
      <c r="GE239" s="214"/>
      <c r="GF239" s="214"/>
      <c r="GG239" s="214"/>
      <c r="GH239" s="214"/>
      <c r="GI239" s="214"/>
      <c r="GJ239" s="214"/>
      <c r="GK239" s="214"/>
      <c r="GL239" s="214"/>
      <c r="GM239" s="214"/>
      <c r="GN239" s="214"/>
      <c r="GO239" s="214"/>
      <c r="GP239" s="214"/>
      <c r="GQ239" s="214"/>
      <c r="GR239" s="214"/>
      <c r="GS239" s="214"/>
      <c r="GT239" s="214"/>
      <c r="GU239" s="214"/>
      <c r="GV239" s="214"/>
      <c r="GW239" s="214"/>
      <c r="GX239" s="214"/>
      <c r="GY239" s="214"/>
      <c r="GZ239" s="214"/>
      <c r="HA239" s="214"/>
      <c r="HB239" s="214"/>
      <c r="HC239" s="214"/>
      <c r="HD239" s="214"/>
      <c r="HE239" s="214"/>
      <c r="HF239" s="214"/>
      <c r="HG239" s="214"/>
      <c r="HH239" s="214"/>
      <c r="HI239" s="214"/>
    </row>
    <row r="240" spans="1:217" s="219" customFormat="1" ht="15" x14ac:dyDescent="0.2">
      <c r="A240" s="220"/>
      <c r="B240" s="220"/>
      <c r="C240" s="220"/>
      <c r="D240" s="220"/>
      <c r="E240" s="220"/>
      <c r="G240" s="218"/>
      <c r="H240" s="217"/>
      <c r="I240" s="217"/>
      <c r="J240" s="217"/>
      <c r="K240" s="217"/>
      <c r="L240" s="214"/>
      <c r="M240" s="214"/>
      <c r="N240" s="214"/>
      <c r="O240" s="214"/>
      <c r="P240" s="214"/>
      <c r="Q240" s="214"/>
      <c r="R240" s="214"/>
      <c r="S240" s="214"/>
      <c r="T240" s="214"/>
      <c r="U240" s="214"/>
      <c r="V240" s="214"/>
      <c r="W240" s="214"/>
      <c r="X240" s="214"/>
      <c r="Y240" s="214"/>
      <c r="Z240" s="214"/>
      <c r="AA240" s="214"/>
      <c r="AB240" s="214"/>
      <c r="AC240" s="214"/>
      <c r="AD240" s="214"/>
      <c r="AE240" s="214"/>
      <c r="AF240" s="214"/>
      <c r="AG240" s="214"/>
      <c r="AH240" s="214"/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  <c r="BI240" s="214"/>
      <c r="BJ240" s="214"/>
      <c r="BK240" s="214"/>
      <c r="BL240" s="214"/>
      <c r="BM240" s="214"/>
      <c r="BN240" s="214"/>
      <c r="BO240" s="214"/>
      <c r="BP240" s="214"/>
      <c r="BQ240" s="214"/>
      <c r="BR240" s="214"/>
      <c r="BS240" s="214"/>
      <c r="BT240" s="214"/>
      <c r="BU240" s="214"/>
      <c r="BV240" s="214"/>
      <c r="BW240" s="214"/>
      <c r="BX240" s="214"/>
      <c r="BY240" s="214"/>
      <c r="BZ240" s="214"/>
      <c r="CA240" s="214"/>
      <c r="CB240" s="214"/>
      <c r="CC240" s="214"/>
      <c r="CD240" s="214"/>
      <c r="CE240" s="214"/>
      <c r="CF240" s="214"/>
      <c r="CG240" s="214"/>
      <c r="CH240" s="214"/>
      <c r="CI240" s="214"/>
      <c r="CJ240" s="214"/>
      <c r="CK240" s="214"/>
      <c r="CL240" s="214"/>
      <c r="CM240" s="214"/>
      <c r="CN240" s="214"/>
      <c r="CO240" s="214"/>
      <c r="CP240" s="214"/>
      <c r="CQ240" s="214"/>
      <c r="CR240" s="214"/>
      <c r="CS240" s="214"/>
      <c r="CT240" s="214"/>
      <c r="CU240" s="214"/>
      <c r="CV240" s="214"/>
      <c r="CW240" s="214"/>
      <c r="CX240" s="214"/>
      <c r="CY240" s="214"/>
      <c r="CZ240" s="214"/>
      <c r="DA240" s="214"/>
      <c r="DB240" s="214"/>
      <c r="DC240" s="214"/>
      <c r="DD240" s="214"/>
      <c r="DE240" s="214"/>
      <c r="DF240" s="214"/>
      <c r="DG240" s="214"/>
      <c r="DH240" s="214"/>
      <c r="DI240" s="214"/>
      <c r="DJ240" s="214"/>
      <c r="DK240" s="214"/>
      <c r="DL240" s="214"/>
      <c r="DM240" s="214"/>
      <c r="DN240" s="214"/>
      <c r="DO240" s="214"/>
      <c r="DP240" s="214"/>
      <c r="DQ240" s="214"/>
      <c r="DR240" s="214"/>
      <c r="DS240" s="214"/>
      <c r="DT240" s="214"/>
      <c r="DU240" s="214"/>
      <c r="DV240" s="214"/>
      <c r="DW240" s="214"/>
      <c r="DX240" s="214"/>
      <c r="DY240" s="214"/>
      <c r="DZ240" s="214"/>
      <c r="EA240" s="214"/>
      <c r="EB240" s="214"/>
      <c r="EC240" s="214"/>
      <c r="ED240" s="214"/>
      <c r="EE240" s="214"/>
      <c r="EF240" s="214"/>
      <c r="EG240" s="214"/>
      <c r="EH240" s="214"/>
      <c r="EI240" s="214"/>
      <c r="EJ240" s="214"/>
      <c r="EK240" s="214"/>
      <c r="EL240" s="214"/>
      <c r="EM240" s="214"/>
      <c r="EN240" s="214"/>
      <c r="EO240" s="214"/>
      <c r="EP240" s="214"/>
      <c r="EQ240" s="214"/>
      <c r="ER240" s="214"/>
      <c r="ES240" s="214"/>
      <c r="ET240" s="214"/>
      <c r="EU240" s="214"/>
      <c r="EV240" s="214"/>
      <c r="EW240" s="214"/>
      <c r="EX240" s="214"/>
      <c r="EY240" s="214"/>
      <c r="EZ240" s="214"/>
      <c r="FA240" s="214"/>
      <c r="FB240" s="214"/>
      <c r="FC240" s="214"/>
      <c r="FD240" s="214"/>
      <c r="FE240" s="214"/>
      <c r="FF240" s="214"/>
      <c r="FG240" s="214"/>
      <c r="FH240" s="214"/>
      <c r="FI240" s="214"/>
      <c r="FJ240" s="214"/>
      <c r="FK240" s="214"/>
      <c r="FL240" s="214"/>
      <c r="FM240" s="214"/>
      <c r="FN240" s="214"/>
      <c r="FO240" s="214"/>
      <c r="FP240" s="214"/>
      <c r="FQ240" s="214"/>
      <c r="FR240" s="214"/>
      <c r="FS240" s="214"/>
      <c r="FT240" s="214"/>
      <c r="FU240" s="214"/>
      <c r="FV240" s="214"/>
      <c r="FW240" s="214"/>
      <c r="FX240" s="214"/>
      <c r="FY240" s="214"/>
      <c r="FZ240" s="214"/>
      <c r="GA240" s="214"/>
      <c r="GB240" s="214"/>
      <c r="GC240" s="214"/>
      <c r="GD240" s="214"/>
      <c r="GE240" s="214"/>
      <c r="GF240" s="214"/>
      <c r="GG240" s="214"/>
      <c r="GH240" s="214"/>
      <c r="GI240" s="214"/>
      <c r="GJ240" s="214"/>
      <c r="GK240" s="214"/>
      <c r="GL240" s="214"/>
      <c r="GM240" s="214"/>
      <c r="GN240" s="214"/>
      <c r="GO240" s="214"/>
      <c r="GP240" s="214"/>
      <c r="GQ240" s="214"/>
      <c r="GR240" s="214"/>
      <c r="GS240" s="214"/>
      <c r="GT240" s="214"/>
      <c r="GU240" s="214"/>
      <c r="GV240" s="214"/>
      <c r="GW240" s="214"/>
      <c r="GX240" s="214"/>
      <c r="GY240" s="214"/>
      <c r="GZ240" s="214"/>
      <c r="HA240" s="214"/>
      <c r="HB240" s="214"/>
      <c r="HC240" s="214"/>
      <c r="HD240" s="214"/>
      <c r="HE240" s="214"/>
      <c r="HF240" s="214"/>
      <c r="HG240" s="214"/>
      <c r="HH240" s="214"/>
      <c r="HI240" s="214"/>
    </row>
    <row r="241" spans="1:217" s="219" customFormat="1" ht="15" x14ac:dyDescent="0.2">
      <c r="A241" s="220"/>
      <c r="B241" s="220"/>
      <c r="C241" s="220"/>
      <c r="D241" s="220"/>
      <c r="E241" s="220"/>
      <c r="G241" s="218"/>
      <c r="H241" s="217"/>
      <c r="I241" s="217"/>
      <c r="J241" s="217"/>
      <c r="K241" s="217"/>
      <c r="L241" s="214"/>
      <c r="M241" s="214"/>
      <c r="N241" s="214"/>
      <c r="O241" s="214"/>
      <c r="P241" s="214"/>
      <c r="Q241" s="214"/>
      <c r="R241" s="214"/>
      <c r="S241" s="214"/>
      <c r="T241" s="214"/>
      <c r="U241" s="214"/>
      <c r="V241" s="214"/>
      <c r="W241" s="214"/>
      <c r="X241" s="214"/>
      <c r="Y241" s="214"/>
      <c r="Z241" s="214"/>
      <c r="AA241" s="214"/>
      <c r="AB241" s="214"/>
      <c r="AC241" s="214"/>
      <c r="AD241" s="214"/>
      <c r="AE241" s="214"/>
      <c r="AF241" s="214"/>
      <c r="AG241" s="214"/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  <c r="BI241" s="214"/>
      <c r="BJ241" s="214"/>
      <c r="BK241" s="214"/>
      <c r="BL241" s="214"/>
      <c r="BM241" s="214"/>
      <c r="BN241" s="214"/>
      <c r="BO241" s="214"/>
      <c r="BP241" s="214"/>
      <c r="BQ241" s="214"/>
      <c r="BR241" s="214"/>
      <c r="BS241" s="214"/>
      <c r="BT241" s="214"/>
      <c r="BU241" s="214"/>
      <c r="BV241" s="214"/>
      <c r="BW241" s="214"/>
      <c r="BX241" s="214"/>
      <c r="BY241" s="214"/>
      <c r="BZ241" s="214"/>
      <c r="CA241" s="214"/>
      <c r="CB241" s="214"/>
      <c r="CC241" s="214"/>
      <c r="CD241" s="214"/>
      <c r="CE241" s="214"/>
      <c r="CF241" s="214"/>
      <c r="CG241" s="214"/>
      <c r="CH241" s="214"/>
      <c r="CI241" s="214"/>
      <c r="CJ241" s="214"/>
      <c r="CK241" s="214"/>
      <c r="CL241" s="214"/>
      <c r="CM241" s="214"/>
      <c r="CN241" s="214"/>
      <c r="CO241" s="214"/>
      <c r="CP241" s="214"/>
      <c r="CQ241" s="214"/>
      <c r="CR241" s="214"/>
      <c r="CS241" s="214"/>
      <c r="CT241" s="214"/>
      <c r="CU241" s="214"/>
      <c r="CV241" s="214"/>
      <c r="CW241" s="214"/>
      <c r="CX241" s="214"/>
      <c r="CY241" s="214"/>
      <c r="CZ241" s="214"/>
      <c r="DA241" s="214"/>
      <c r="DB241" s="214"/>
      <c r="DC241" s="214"/>
      <c r="DD241" s="214"/>
      <c r="DE241" s="214"/>
      <c r="DF241" s="214"/>
      <c r="DG241" s="214"/>
      <c r="DH241" s="214"/>
      <c r="DI241" s="214"/>
      <c r="DJ241" s="214"/>
      <c r="DK241" s="214"/>
      <c r="DL241" s="214"/>
      <c r="DM241" s="214"/>
      <c r="DN241" s="214"/>
      <c r="DO241" s="214"/>
      <c r="DP241" s="214"/>
      <c r="DQ241" s="214"/>
      <c r="DR241" s="214"/>
      <c r="DS241" s="214"/>
      <c r="DT241" s="214"/>
      <c r="DU241" s="214"/>
      <c r="DV241" s="214"/>
      <c r="DW241" s="214"/>
      <c r="DX241" s="214"/>
      <c r="DY241" s="214"/>
      <c r="DZ241" s="214"/>
      <c r="EA241" s="214"/>
      <c r="EB241" s="214"/>
      <c r="EC241" s="214"/>
      <c r="ED241" s="214"/>
      <c r="EE241" s="214"/>
      <c r="EF241" s="214"/>
      <c r="EG241" s="214"/>
      <c r="EH241" s="214"/>
      <c r="EI241" s="214"/>
      <c r="EJ241" s="214"/>
      <c r="EK241" s="214"/>
      <c r="EL241" s="214"/>
      <c r="EM241" s="214"/>
      <c r="EN241" s="214"/>
      <c r="EO241" s="214"/>
      <c r="EP241" s="214"/>
      <c r="EQ241" s="214"/>
      <c r="ER241" s="214"/>
      <c r="ES241" s="214"/>
      <c r="ET241" s="214"/>
      <c r="EU241" s="214"/>
      <c r="EV241" s="214"/>
      <c r="EW241" s="214"/>
      <c r="EX241" s="214"/>
      <c r="EY241" s="214"/>
      <c r="EZ241" s="214"/>
      <c r="FA241" s="214"/>
      <c r="FB241" s="214"/>
      <c r="FC241" s="214"/>
      <c r="FD241" s="214"/>
      <c r="FE241" s="214"/>
      <c r="FF241" s="214"/>
      <c r="FG241" s="214"/>
      <c r="FH241" s="214"/>
      <c r="FI241" s="214"/>
      <c r="FJ241" s="214"/>
      <c r="FK241" s="214"/>
      <c r="FL241" s="214"/>
      <c r="FM241" s="214"/>
      <c r="FN241" s="214"/>
      <c r="FO241" s="214"/>
      <c r="FP241" s="214"/>
      <c r="FQ241" s="214"/>
      <c r="FR241" s="214"/>
      <c r="FS241" s="214"/>
      <c r="FT241" s="214"/>
      <c r="FU241" s="214"/>
      <c r="FV241" s="214"/>
      <c r="FW241" s="214"/>
      <c r="FX241" s="214"/>
      <c r="FY241" s="214"/>
      <c r="FZ241" s="214"/>
      <c r="GA241" s="214"/>
      <c r="GB241" s="214"/>
      <c r="GC241" s="214"/>
      <c r="GD241" s="214"/>
      <c r="GE241" s="214"/>
      <c r="GF241" s="214"/>
      <c r="GG241" s="214"/>
      <c r="GH241" s="214"/>
      <c r="GI241" s="214"/>
      <c r="GJ241" s="214"/>
      <c r="GK241" s="214"/>
      <c r="GL241" s="214"/>
      <c r="GM241" s="214"/>
      <c r="GN241" s="214"/>
      <c r="GO241" s="214"/>
      <c r="GP241" s="214"/>
      <c r="GQ241" s="214"/>
      <c r="GR241" s="214"/>
      <c r="GS241" s="214"/>
      <c r="GT241" s="214"/>
      <c r="GU241" s="214"/>
      <c r="GV241" s="214"/>
      <c r="GW241" s="214"/>
      <c r="GX241" s="214"/>
      <c r="GY241" s="214"/>
      <c r="GZ241" s="214"/>
      <c r="HA241" s="214"/>
      <c r="HB241" s="214"/>
      <c r="HC241" s="214"/>
      <c r="HD241" s="214"/>
      <c r="HE241" s="214"/>
      <c r="HF241" s="214"/>
      <c r="HG241" s="214"/>
      <c r="HH241" s="214"/>
      <c r="HI241" s="214"/>
    </row>
    <row r="242" spans="1:217" s="219" customFormat="1" ht="15" x14ac:dyDescent="0.2">
      <c r="A242" s="220"/>
      <c r="B242" s="220"/>
      <c r="C242" s="220"/>
      <c r="D242" s="220"/>
      <c r="E242" s="220"/>
      <c r="G242" s="218"/>
      <c r="H242" s="217"/>
      <c r="I242" s="217"/>
      <c r="J242" s="217"/>
      <c r="K242" s="217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14"/>
      <c r="Y242" s="214"/>
      <c r="Z242" s="214"/>
      <c r="AA242" s="214"/>
      <c r="AB242" s="214"/>
      <c r="AC242" s="214"/>
      <c r="AD242" s="214"/>
      <c r="AE242" s="214"/>
      <c r="AF242" s="214"/>
      <c r="AG242" s="214"/>
      <c r="AH242" s="214"/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  <c r="BI242" s="214"/>
      <c r="BJ242" s="214"/>
      <c r="BK242" s="214"/>
      <c r="BL242" s="214"/>
      <c r="BM242" s="214"/>
      <c r="BN242" s="214"/>
      <c r="BO242" s="214"/>
      <c r="BP242" s="214"/>
      <c r="BQ242" s="214"/>
      <c r="BR242" s="214"/>
      <c r="BS242" s="214"/>
      <c r="BT242" s="214"/>
      <c r="BU242" s="214"/>
      <c r="BV242" s="214"/>
      <c r="BW242" s="214"/>
      <c r="BX242" s="214"/>
      <c r="BY242" s="214"/>
      <c r="BZ242" s="214"/>
      <c r="CA242" s="214"/>
      <c r="CB242" s="214"/>
      <c r="CC242" s="214"/>
      <c r="CD242" s="214"/>
      <c r="CE242" s="214"/>
      <c r="CF242" s="214"/>
      <c r="CG242" s="214"/>
      <c r="CH242" s="214"/>
      <c r="CI242" s="214"/>
      <c r="CJ242" s="214"/>
      <c r="CK242" s="214"/>
      <c r="CL242" s="214"/>
      <c r="CM242" s="214"/>
      <c r="CN242" s="214"/>
      <c r="CO242" s="214"/>
      <c r="CP242" s="214"/>
      <c r="CQ242" s="214"/>
      <c r="CR242" s="214"/>
      <c r="CS242" s="214"/>
      <c r="CT242" s="214"/>
      <c r="CU242" s="214"/>
      <c r="CV242" s="214"/>
      <c r="CW242" s="214"/>
      <c r="CX242" s="214"/>
      <c r="CY242" s="214"/>
      <c r="CZ242" s="214"/>
      <c r="DA242" s="214"/>
      <c r="DB242" s="214"/>
      <c r="DC242" s="214"/>
      <c r="DD242" s="214"/>
      <c r="DE242" s="214"/>
      <c r="DF242" s="214"/>
      <c r="DG242" s="214"/>
      <c r="DH242" s="214"/>
      <c r="DI242" s="214"/>
      <c r="DJ242" s="214"/>
      <c r="DK242" s="214"/>
      <c r="DL242" s="214"/>
      <c r="DM242" s="214"/>
      <c r="DN242" s="214"/>
      <c r="DO242" s="214"/>
      <c r="DP242" s="214"/>
      <c r="DQ242" s="214"/>
      <c r="DR242" s="214"/>
      <c r="DS242" s="214"/>
      <c r="DT242" s="214"/>
      <c r="DU242" s="214"/>
      <c r="DV242" s="214"/>
      <c r="DW242" s="214"/>
      <c r="DX242" s="214"/>
      <c r="DY242" s="214"/>
      <c r="DZ242" s="214"/>
      <c r="EA242" s="214"/>
      <c r="EB242" s="214"/>
      <c r="EC242" s="214"/>
      <c r="ED242" s="214"/>
      <c r="EE242" s="214"/>
      <c r="EF242" s="214"/>
      <c r="EG242" s="214"/>
      <c r="EH242" s="214"/>
      <c r="EI242" s="214"/>
      <c r="EJ242" s="214"/>
      <c r="EK242" s="214"/>
      <c r="EL242" s="214"/>
      <c r="EM242" s="214"/>
      <c r="EN242" s="214"/>
      <c r="EO242" s="214"/>
      <c r="EP242" s="214"/>
      <c r="EQ242" s="214"/>
      <c r="ER242" s="214"/>
      <c r="ES242" s="214"/>
      <c r="ET242" s="214"/>
      <c r="EU242" s="214"/>
      <c r="EV242" s="214"/>
      <c r="EW242" s="214"/>
      <c r="EX242" s="214"/>
      <c r="EY242" s="214"/>
      <c r="EZ242" s="214"/>
      <c r="FA242" s="214"/>
      <c r="FB242" s="214"/>
      <c r="FC242" s="214"/>
      <c r="FD242" s="214"/>
      <c r="FE242" s="214"/>
      <c r="FF242" s="214"/>
      <c r="FG242" s="214"/>
      <c r="FH242" s="214"/>
      <c r="FI242" s="214"/>
      <c r="FJ242" s="214"/>
      <c r="FK242" s="214"/>
      <c r="FL242" s="214"/>
      <c r="FM242" s="214"/>
      <c r="FN242" s="214"/>
      <c r="FO242" s="214"/>
      <c r="FP242" s="214"/>
      <c r="FQ242" s="214"/>
      <c r="FR242" s="214"/>
      <c r="FS242" s="214"/>
      <c r="FT242" s="214"/>
      <c r="FU242" s="214"/>
      <c r="FV242" s="214"/>
      <c r="FW242" s="214"/>
      <c r="FX242" s="214"/>
      <c r="FY242" s="214"/>
      <c r="FZ242" s="214"/>
      <c r="GA242" s="214"/>
      <c r="GB242" s="214"/>
      <c r="GC242" s="214"/>
      <c r="GD242" s="214"/>
      <c r="GE242" s="214"/>
      <c r="GF242" s="214"/>
      <c r="GG242" s="214"/>
      <c r="GH242" s="214"/>
      <c r="GI242" s="214"/>
      <c r="GJ242" s="214"/>
      <c r="GK242" s="214"/>
      <c r="GL242" s="214"/>
      <c r="GM242" s="214"/>
      <c r="GN242" s="214"/>
      <c r="GO242" s="214"/>
      <c r="GP242" s="214"/>
      <c r="GQ242" s="214"/>
      <c r="GR242" s="214"/>
      <c r="GS242" s="214"/>
      <c r="GT242" s="214"/>
      <c r="GU242" s="214"/>
      <c r="GV242" s="214"/>
      <c r="GW242" s="214"/>
      <c r="GX242" s="214"/>
      <c r="GY242" s="214"/>
      <c r="GZ242" s="214"/>
      <c r="HA242" s="214"/>
      <c r="HB242" s="214"/>
      <c r="HC242" s="214"/>
      <c r="HD242" s="214"/>
      <c r="HE242" s="214"/>
      <c r="HF242" s="214"/>
      <c r="HG242" s="214"/>
      <c r="HH242" s="214"/>
      <c r="HI242" s="214"/>
    </row>
    <row r="243" spans="1:217" s="219" customFormat="1" ht="15" x14ac:dyDescent="0.2">
      <c r="A243" s="220"/>
      <c r="B243" s="220"/>
      <c r="C243" s="220"/>
      <c r="D243" s="220"/>
      <c r="E243" s="220"/>
      <c r="G243" s="218"/>
      <c r="H243" s="217"/>
      <c r="I243" s="217"/>
      <c r="J243" s="217"/>
      <c r="K243" s="217"/>
      <c r="L243" s="214"/>
      <c r="M243" s="214"/>
      <c r="N243" s="214"/>
      <c r="O243" s="214"/>
      <c r="P243" s="214"/>
      <c r="Q243" s="214"/>
      <c r="R243" s="214"/>
      <c r="S243" s="214"/>
      <c r="T243" s="214"/>
      <c r="U243" s="214"/>
      <c r="V243" s="214"/>
      <c r="W243" s="214"/>
      <c r="X243" s="214"/>
      <c r="Y243" s="214"/>
      <c r="Z243" s="214"/>
      <c r="AA243" s="214"/>
      <c r="AB243" s="214"/>
      <c r="AC243" s="214"/>
      <c r="AD243" s="214"/>
      <c r="AE243" s="214"/>
      <c r="AF243" s="214"/>
      <c r="AG243" s="214"/>
      <c r="AH243" s="214"/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  <c r="BI243" s="214"/>
      <c r="BJ243" s="214"/>
      <c r="BK243" s="214"/>
      <c r="BL243" s="214"/>
      <c r="BM243" s="214"/>
      <c r="BN243" s="214"/>
      <c r="BO243" s="214"/>
      <c r="BP243" s="214"/>
      <c r="BQ243" s="214"/>
      <c r="BR243" s="214"/>
      <c r="BS243" s="214"/>
      <c r="BT243" s="214"/>
      <c r="BU243" s="214"/>
      <c r="BV243" s="214"/>
      <c r="BW243" s="214"/>
      <c r="BX243" s="214"/>
      <c r="BY243" s="214"/>
      <c r="BZ243" s="214"/>
      <c r="CA243" s="214"/>
      <c r="CB243" s="214"/>
      <c r="CC243" s="214"/>
      <c r="CD243" s="214"/>
      <c r="CE243" s="214"/>
      <c r="CF243" s="214"/>
      <c r="CG243" s="214"/>
      <c r="CH243" s="214"/>
      <c r="CI243" s="214"/>
      <c r="CJ243" s="214"/>
      <c r="CK243" s="214"/>
      <c r="CL243" s="214"/>
      <c r="CM243" s="214"/>
      <c r="CN243" s="214"/>
      <c r="CO243" s="214"/>
      <c r="CP243" s="214"/>
      <c r="CQ243" s="214"/>
      <c r="CR243" s="214"/>
      <c r="CS243" s="214"/>
      <c r="CT243" s="214"/>
      <c r="CU243" s="214"/>
      <c r="CV243" s="214"/>
      <c r="CW243" s="214"/>
      <c r="CX243" s="214"/>
      <c r="CY243" s="214"/>
      <c r="CZ243" s="214"/>
      <c r="DA243" s="214"/>
      <c r="DB243" s="214"/>
      <c r="DC243" s="214"/>
      <c r="DD243" s="214"/>
      <c r="DE243" s="214"/>
      <c r="DF243" s="214"/>
      <c r="DG243" s="214"/>
      <c r="DH243" s="214"/>
      <c r="DI243" s="214"/>
      <c r="DJ243" s="214"/>
      <c r="DK243" s="214"/>
      <c r="DL243" s="214"/>
      <c r="DM243" s="214"/>
      <c r="DN243" s="214"/>
      <c r="DO243" s="214"/>
      <c r="DP243" s="214"/>
      <c r="DQ243" s="214"/>
      <c r="DR243" s="214"/>
      <c r="DS243" s="214"/>
      <c r="DT243" s="214"/>
      <c r="DU243" s="214"/>
      <c r="DV243" s="214"/>
      <c r="DW243" s="214"/>
      <c r="DX243" s="214"/>
      <c r="DY243" s="214"/>
      <c r="DZ243" s="214"/>
      <c r="EA243" s="214"/>
      <c r="EB243" s="214"/>
      <c r="EC243" s="214"/>
      <c r="ED243" s="214"/>
      <c r="EE243" s="214"/>
      <c r="EF243" s="214"/>
      <c r="EG243" s="214"/>
      <c r="EH243" s="214"/>
      <c r="EI243" s="214"/>
      <c r="EJ243" s="214"/>
      <c r="EK243" s="214"/>
      <c r="EL243" s="214"/>
      <c r="EM243" s="214"/>
      <c r="EN243" s="214"/>
      <c r="EO243" s="214"/>
      <c r="EP243" s="214"/>
      <c r="EQ243" s="214"/>
      <c r="ER243" s="214"/>
      <c r="ES243" s="214"/>
      <c r="ET243" s="214"/>
      <c r="EU243" s="214"/>
      <c r="EV243" s="214"/>
      <c r="EW243" s="214"/>
      <c r="EX243" s="214"/>
      <c r="EY243" s="214"/>
      <c r="EZ243" s="214"/>
      <c r="FA243" s="214"/>
      <c r="FB243" s="214"/>
      <c r="FC243" s="214"/>
      <c r="FD243" s="214"/>
      <c r="FE243" s="214"/>
      <c r="FF243" s="214"/>
      <c r="FG243" s="214"/>
      <c r="FH243" s="214"/>
      <c r="FI243" s="214"/>
      <c r="FJ243" s="214"/>
      <c r="FK243" s="214"/>
      <c r="FL243" s="214"/>
      <c r="FM243" s="214"/>
      <c r="FN243" s="214"/>
      <c r="FO243" s="214"/>
      <c r="FP243" s="214"/>
      <c r="FQ243" s="214"/>
      <c r="FR243" s="214"/>
      <c r="FS243" s="214"/>
      <c r="FT243" s="214"/>
      <c r="FU243" s="214"/>
      <c r="FV243" s="214"/>
      <c r="FW243" s="214"/>
      <c r="FX243" s="214"/>
      <c r="FY243" s="214"/>
      <c r="FZ243" s="214"/>
      <c r="GA243" s="214"/>
      <c r="GB243" s="214"/>
      <c r="GC243" s="214"/>
      <c r="GD243" s="214"/>
      <c r="GE243" s="214"/>
      <c r="GF243" s="214"/>
      <c r="GG243" s="214"/>
      <c r="GH243" s="214"/>
      <c r="GI243" s="214"/>
      <c r="GJ243" s="214"/>
      <c r="GK243" s="214"/>
      <c r="GL243" s="214"/>
      <c r="GM243" s="214"/>
      <c r="GN243" s="214"/>
      <c r="GO243" s="214"/>
      <c r="GP243" s="214"/>
      <c r="GQ243" s="214"/>
      <c r="GR243" s="214"/>
      <c r="GS243" s="214"/>
      <c r="GT243" s="214"/>
      <c r="GU243" s="214"/>
      <c r="GV243" s="214"/>
      <c r="GW243" s="214"/>
      <c r="GX243" s="214"/>
      <c r="GY243" s="214"/>
      <c r="GZ243" s="214"/>
      <c r="HA243" s="214"/>
      <c r="HB243" s="214"/>
      <c r="HC243" s="214"/>
      <c r="HD243" s="214"/>
      <c r="HE243" s="214"/>
      <c r="HF243" s="214"/>
      <c r="HG243" s="214"/>
      <c r="HH243" s="214"/>
      <c r="HI243" s="214"/>
    </row>
    <row r="244" spans="1:217" s="219" customFormat="1" ht="15" x14ac:dyDescent="0.2">
      <c r="A244" s="220"/>
      <c r="B244" s="220"/>
      <c r="C244" s="220"/>
      <c r="D244" s="220"/>
      <c r="E244" s="220"/>
      <c r="G244" s="218"/>
      <c r="H244" s="217"/>
      <c r="I244" s="217"/>
      <c r="J244" s="217"/>
      <c r="K244" s="217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14"/>
      <c r="Y244" s="214"/>
      <c r="Z244" s="214"/>
      <c r="AA244" s="214"/>
      <c r="AB244" s="214"/>
      <c r="AC244" s="214"/>
      <c r="AD244" s="214"/>
      <c r="AE244" s="214"/>
      <c r="AF244" s="214"/>
      <c r="AG244" s="214"/>
      <c r="AH244" s="214"/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  <c r="BI244" s="214"/>
      <c r="BJ244" s="214"/>
      <c r="BK244" s="214"/>
      <c r="BL244" s="214"/>
      <c r="BM244" s="214"/>
      <c r="BN244" s="214"/>
      <c r="BO244" s="214"/>
      <c r="BP244" s="214"/>
      <c r="BQ244" s="214"/>
      <c r="BR244" s="214"/>
      <c r="BS244" s="214"/>
      <c r="BT244" s="214"/>
      <c r="BU244" s="214"/>
      <c r="BV244" s="214"/>
      <c r="BW244" s="214"/>
      <c r="BX244" s="214"/>
      <c r="BY244" s="214"/>
      <c r="BZ244" s="214"/>
      <c r="CA244" s="214"/>
      <c r="CB244" s="214"/>
      <c r="CC244" s="214"/>
      <c r="CD244" s="214"/>
      <c r="CE244" s="214"/>
      <c r="CF244" s="214"/>
      <c r="CG244" s="214"/>
      <c r="CH244" s="214"/>
      <c r="CI244" s="214"/>
      <c r="CJ244" s="214"/>
      <c r="CK244" s="214"/>
      <c r="CL244" s="214"/>
      <c r="CM244" s="214"/>
      <c r="CN244" s="214"/>
      <c r="CO244" s="214"/>
      <c r="CP244" s="214"/>
      <c r="CQ244" s="214"/>
      <c r="CR244" s="214"/>
      <c r="CS244" s="214"/>
      <c r="CT244" s="214"/>
      <c r="CU244" s="214"/>
      <c r="CV244" s="214"/>
      <c r="CW244" s="214"/>
      <c r="CX244" s="214"/>
      <c r="CY244" s="214"/>
      <c r="CZ244" s="214"/>
      <c r="DA244" s="214"/>
      <c r="DB244" s="214"/>
      <c r="DC244" s="214"/>
      <c r="DD244" s="214"/>
      <c r="DE244" s="214"/>
      <c r="DF244" s="214"/>
      <c r="DG244" s="214"/>
      <c r="DH244" s="214"/>
      <c r="DI244" s="214"/>
      <c r="DJ244" s="214"/>
      <c r="DK244" s="214"/>
      <c r="DL244" s="214"/>
      <c r="DM244" s="214"/>
      <c r="DN244" s="214"/>
      <c r="DO244" s="214"/>
      <c r="DP244" s="214"/>
      <c r="DQ244" s="214"/>
      <c r="DR244" s="214"/>
      <c r="DS244" s="214"/>
      <c r="DT244" s="214"/>
      <c r="DU244" s="214"/>
      <c r="DV244" s="214"/>
      <c r="DW244" s="214"/>
      <c r="DX244" s="214"/>
      <c r="DY244" s="214"/>
      <c r="DZ244" s="214"/>
      <c r="EA244" s="214"/>
      <c r="EB244" s="214"/>
      <c r="EC244" s="214"/>
      <c r="ED244" s="214"/>
      <c r="EE244" s="214"/>
      <c r="EF244" s="214"/>
      <c r="EG244" s="214"/>
      <c r="EH244" s="214"/>
      <c r="EI244" s="214"/>
      <c r="EJ244" s="214"/>
      <c r="EK244" s="214"/>
      <c r="EL244" s="214"/>
      <c r="EM244" s="214"/>
      <c r="EN244" s="214"/>
      <c r="EO244" s="214"/>
      <c r="EP244" s="214"/>
      <c r="EQ244" s="214"/>
      <c r="ER244" s="214"/>
      <c r="ES244" s="214"/>
      <c r="ET244" s="214"/>
      <c r="EU244" s="214"/>
      <c r="EV244" s="214"/>
      <c r="EW244" s="214"/>
      <c r="EX244" s="214"/>
      <c r="EY244" s="214"/>
      <c r="EZ244" s="214"/>
      <c r="FA244" s="214"/>
      <c r="FB244" s="214"/>
      <c r="FC244" s="214"/>
      <c r="FD244" s="214"/>
      <c r="FE244" s="214"/>
      <c r="FF244" s="214"/>
      <c r="FG244" s="214"/>
      <c r="FH244" s="214"/>
      <c r="FI244" s="214"/>
      <c r="FJ244" s="214"/>
      <c r="FK244" s="214"/>
      <c r="FL244" s="214"/>
      <c r="FM244" s="214"/>
      <c r="FN244" s="214"/>
      <c r="FO244" s="214"/>
      <c r="FP244" s="214"/>
      <c r="FQ244" s="214"/>
      <c r="FR244" s="214"/>
      <c r="FS244" s="214"/>
      <c r="FT244" s="214"/>
      <c r="FU244" s="214"/>
      <c r="FV244" s="214"/>
      <c r="FW244" s="214"/>
      <c r="FX244" s="214"/>
      <c r="FY244" s="214"/>
      <c r="FZ244" s="214"/>
      <c r="GA244" s="214"/>
      <c r="GB244" s="214"/>
      <c r="GC244" s="214"/>
      <c r="GD244" s="214"/>
      <c r="GE244" s="214"/>
      <c r="GF244" s="214"/>
      <c r="GG244" s="214"/>
      <c r="GH244" s="214"/>
      <c r="GI244" s="214"/>
      <c r="GJ244" s="214"/>
      <c r="GK244" s="214"/>
      <c r="GL244" s="214"/>
      <c r="GM244" s="214"/>
      <c r="GN244" s="214"/>
      <c r="GO244" s="214"/>
      <c r="GP244" s="214"/>
      <c r="GQ244" s="214"/>
      <c r="GR244" s="214"/>
      <c r="GS244" s="214"/>
      <c r="GT244" s="214"/>
      <c r="GU244" s="214"/>
      <c r="GV244" s="214"/>
      <c r="GW244" s="214"/>
      <c r="GX244" s="214"/>
      <c r="GY244" s="214"/>
      <c r="GZ244" s="214"/>
      <c r="HA244" s="214"/>
      <c r="HB244" s="214"/>
      <c r="HC244" s="214"/>
      <c r="HD244" s="214"/>
      <c r="HE244" s="214"/>
      <c r="HF244" s="214"/>
      <c r="HG244" s="214"/>
      <c r="HH244" s="214"/>
      <c r="HI244" s="214"/>
    </row>
    <row r="245" spans="1:217" s="219" customFormat="1" ht="15" x14ac:dyDescent="0.2">
      <c r="A245" s="220"/>
      <c r="B245" s="220"/>
      <c r="C245" s="220"/>
      <c r="D245" s="220"/>
      <c r="E245" s="220"/>
      <c r="G245" s="218"/>
      <c r="H245" s="217"/>
      <c r="I245" s="217"/>
      <c r="J245" s="217"/>
      <c r="K245" s="217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  <c r="AA245" s="214"/>
      <c r="AB245" s="214"/>
      <c r="AC245" s="214"/>
      <c r="AD245" s="214"/>
      <c r="AE245" s="214"/>
      <c r="AF245" s="214"/>
      <c r="AG245" s="214"/>
      <c r="AH245" s="214"/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  <c r="BI245" s="214"/>
      <c r="BJ245" s="214"/>
      <c r="BK245" s="214"/>
      <c r="BL245" s="214"/>
      <c r="BM245" s="214"/>
      <c r="BN245" s="214"/>
      <c r="BO245" s="214"/>
      <c r="BP245" s="214"/>
      <c r="BQ245" s="214"/>
      <c r="BR245" s="214"/>
      <c r="BS245" s="214"/>
      <c r="BT245" s="214"/>
      <c r="BU245" s="214"/>
      <c r="BV245" s="214"/>
      <c r="BW245" s="214"/>
      <c r="BX245" s="214"/>
      <c r="BY245" s="214"/>
      <c r="BZ245" s="214"/>
      <c r="CA245" s="214"/>
      <c r="CB245" s="214"/>
      <c r="CC245" s="214"/>
      <c r="CD245" s="214"/>
      <c r="CE245" s="214"/>
      <c r="CF245" s="214"/>
      <c r="CG245" s="214"/>
      <c r="CH245" s="214"/>
      <c r="CI245" s="214"/>
      <c r="CJ245" s="214"/>
      <c r="CK245" s="214"/>
      <c r="CL245" s="214"/>
      <c r="CM245" s="214"/>
      <c r="CN245" s="214"/>
      <c r="CO245" s="214"/>
      <c r="CP245" s="214"/>
      <c r="CQ245" s="214"/>
      <c r="CR245" s="214"/>
      <c r="CS245" s="214"/>
      <c r="CT245" s="214"/>
      <c r="CU245" s="214"/>
      <c r="CV245" s="214"/>
      <c r="CW245" s="214"/>
      <c r="CX245" s="214"/>
      <c r="CY245" s="214"/>
      <c r="CZ245" s="214"/>
      <c r="DA245" s="214"/>
      <c r="DB245" s="214"/>
      <c r="DC245" s="214"/>
      <c r="DD245" s="214"/>
      <c r="DE245" s="214"/>
      <c r="DF245" s="214"/>
      <c r="DG245" s="214"/>
      <c r="DH245" s="214"/>
      <c r="DI245" s="214"/>
      <c r="DJ245" s="214"/>
      <c r="DK245" s="214"/>
      <c r="DL245" s="214"/>
      <c r="DM245" s="214"/>
      <c r="DN245" s="214"/>
      <c r="DO245" s="214"/>
      <c r="DP245" s="214"/>
      <c r="DQ245" s="214"/>
      <c r="DR245" s="214"/>
      <c r="DS245" s="214"/>
      <c r="DT245" s="214"/>
      <c r="DU245" s="214"/>
      <c r="DV245" s="214"/>
      <c r="DW245" s="214"/>
      <c r="DX245" s="214"/>
      <c r="DY245" s="214"/>
      <c r="DZ245" s="214"/>
      <c r="EA245" s="214"/>
      <c r="EB245" s="214"/>
      <c r="EC245" s="214"/>
      <c r="ED245" s="214"/>
      <c r="EE245" s="214"/>
      <c r="EF245" s="214"/>
      <c r="EG245" s="214"/>
      <c r="EH245" s="214"/>
      <c r="EI245" s="214"/>
      <c r="EJ245" s="214"/>
      <c r="EK245" s="214"/>
      <c r="EL245" s="214"/>
      <c r="EM245" s="214"/>
      <c r="EN245" s="214"/>
      <c r="EO245" s="214"/>
      <c r="EP245" s="214"/>
      <c r="EQ245" s="214"/>
      <c r="ER245" s="214"/>
      <c r="ES245" s="214"/>
      <c r="ET245" s="214"/>
      <c r="EU245" s="214"/>
      <c r="EV245" s="214"/>
      <c r="EW245" s="214"/>
      <c r="EX245" s="214"/>
      <c r="EY245" s="214"/>
      <c r="EZ245" s="214"/>
      <c r="FA245" s="214"/>
      <c r="FB245" s="214"/>
      <c r="FC245" s="214"/>
      <c r="FD245" s="214"/>
      <c r="FE245" s="214"/>
      <c r="FF245" s="214"/>
      <c r="FG245" s="214"/>
      <c r="FH245" s="214"/>
      <c r="FI245" s="214"/>
      <c r="FJ245" s="214"/>
      <c r="FK245" s="214"/>
      <c r="FL245" s="214"/>
      <c r="FM245" s="214"/>
      <c r="FN245" s="214"/>
      <c r="FO245" s="214"/>
      <c r="FP245" s="214"/>
      <c r="FQ245" s="214"/>
      <c r="FR245" s="214"/>
      <c r="FS245" s="214"/>
      <c r="FT245" s="214"/>
      <c r="FU245" s="214"/>
      <c r="FV245" s="214"/>
      <c r="FW245" s="214"/>
      <c r="FX245" s="214"/>
      <c r="FY245" s="214"/>
      <c r="FZ245" s="214"/>
      <c r="GA245" s="214"/>
      <c r="GB245" s="214"/>
      <c r="GC245" s="214"/>
      <c r="GD245" s="214"/>
      <c r="GE245" s="214"/>
      <c r="GF245" s="214"/>
      <c r="GG245" s="214"/>
      <c r="GH245" s="214"/>
      <c r="GI245" s="214"/>
      <c r="GJ245" s="214"/>
      <c r="GK245" s="214"/>
      <c r="GL245" s="214"/>
      <c r="GM245" s="214"/>
      <c r="GN245" s="214"/>
      <c r="GO245" s="214"/>
      <c r="GP245" s="214"/>
      <c r="GQ245" s="214"/>
      <c r="GR245" s="214"/>
      <c r="GS245" s="214"/>
      <c r="GT245" s="214"/>
      <c r="GU245" s="214"/>
      <c r="GV245" s="214"/>
      <c r="GW245" s="214"/>
      <c r="GX245" s="214"/>
      <c r="GY245" s="214"/>
      <c r="GZ245" s="214"/>
      <c r="HA245" s="214"/>
      <c r="HB245" s="214"/>
      <c r="HC245" s="214"/>
      <c r="HD245" s="214"/>
      <c r="HE245" s="214"/>
      <c r="HF245" s="214"/>
      <c r="HG245" s="214"/>
      <c r="HH245" s="214"/>
      <c r="HI245" s="214"/>
    </row>
    <row r="246" spans="1:217" s="219" customFormat="1" ht="15" x14ac:dyDescent="0.2">
      <c r="A246" s="220"/>
      <c r="B246" s="220"/>
      <c r="C246" s="220"/>
      <c r="D246" s="220"/>
      <c r="E246" s="220"/>
      <c r="G246" s="218"/>
      <c r="H246" s="217"/>
      <c r="I246" s="217"/>
      <c r="J246" s="217"/>
      <c r="K246" s="217"/>
      <c r="L246" s="214"/>
      <c r="M246" s="214"/>
      <c r="N246" s="214"/>
      <c r="O246" s="214"/>
      <c r="P246" s="214"/>
      <c r="Q246" s="214"/>
      <c r="R246" s="214"/>
      <c r="S246" s="214"/>
      <c r="T246" s="214"/>
      <c r="U246" s="214"/>
      <c r="V246" s="214"/>
      <c r="W246" s="214"/>
      <c r="X246" s="214"/>
      <c r="Y246" s="214"/>
      <c r="Z246" s="214"/>
      <c r="AA246" s="214"/>
      <c r="AB246" s="214"/>
      <c r="AC246" s="214"/>
      <c r="AD246" s="214"/>
      <c r="AE246" s="214"/>
      <c r="AF246" s="214"/>
      <c r="AG246" s="214"/>
      <c r="AH246" s="214"/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  <c r="BI246" s="214"/>
      <c r="BJ246" s="214"/>
      <c r="BK246" s="214"/>
      <c r="BL246" s="214"/>
      <c r="BM246" s="214"/>
      <c r="BN246" s="214"/>
      <c r="BO246" s="214"/>
      <c r="BP246" s="214"/>
      <c r="BQ246" s="214"/>
      <c r="BR246" s="214"/>
      <c r="BS246" s="214"/>
      <c r="BT246" s="214"/>
      <c r="BU246" s="214"/>
      <c r="BV246" s="214"/>
      <c r="BW246" s="214"/>
      <c r="BX246" s="214"/>
      <c r="BY246" s="214"/>
      <c r="BZ246" s="214"/>
      <c r="CA246" s="214"/>
      <c r="CB246" s="214"/>
      <c r="CC246" s="214"/>
      <c r="CD246" s="214"/>
      <c r="CE246" s="214"/>
      <c r="CF246" s="214"/>
      <c r="CG246" s="214"/>
      <c r="CH246" s="214"/>
      <c r="CI246" s="214"/>
      <c r="CJ246" s="214"/>
      <c r="CK246" s="214"/>
      <c r="CL246" s="214"/>
      <c r="CM246" s="214"/>
      <c r="CN246" s="214"/>
      <c r="CO246" s="214"/>
      <c r="CP246" s="214"/>
      <c r="CQ246" s="214"/>
      <c r="CR246" s="214"/>
      <c r="CS246" s="214"/>
      <c r="CT246" s="214"/>
      <c r="CU246" s="214"/>
      <c r="CV246" s="214"/>
      <c r="CW246" s="214"/>
      <c r="CX246" s="214"/>
      <c r="CY246" s="214"/>
      <c r="CZ246" s="214"/>
      <c r="DA246" s="214"/>
      <c r="DB246" s="214"/>
      <c r="DC246" s="214"/>
      <c r="DD246" s="214"/>
      <c r="DE246" s="214"/>
      <c r="DF246" s="214"/>
      <c r="DG246" s="214"/>
      <c r="DH246" s="214"/>
      <c r="DI246" s="214"/>
      <c r="DJ246" s="214"/>
      <c r="DK246" s="214"/>
      <c r="DL246" s="214"/>
      <c r="DM246" s="214"/>
      <c r="DN246" s="214"/>
      <c r="DO246" s="214"/>
      <c r="DP246" s="214"/>
      <c r="DQ246" s="214"/>
      <c r="DR246" s="214"/>
      <c r="DS246" s="214"/>
      <c r="DT246" s="214"/>
      <c r="DU246" s="214"/>
      <c r="DV246" s="214"/>
      <c r="DW246" s="214"/>
      <c r="DX246" s="214"/>
      <c r="DY246" s="214"/>
      <c r="DZ246" s="214"/>
      <c r="EA246" s="214"/>
      <c r="EB246" s="214"/>
      <c r="EC246" s="214"/>
      <c r="ED246" s="214"/>
      <c r="EE246" s="214"/>
      <c r="EF246" s="214"/>
      <c r="EG246" s="214"/>
      <c r="EH246" s="214"/>
      <c r="EI246" s="214"/>
      <c r="EJ246" s="214"/>
      <c r="EK246" s="214"/>
      <c r="EL246" s="214"/>
      <c r="EM246" s="214"/>
      <c r="EN246" s="214"/>
      <c r="EO246" s="214"/>
      <c r="EP246" s="214"/>
      <c r="EQ246" s="214"/>
      <c r="ER246" s="214"/>
      <c r="ES246" s="214"/>
      <c r="ET246" s="214"/>
      <c r="EU246" s="214"/>
      <c r="EV246" s="214"/>
      <c r="EW246" s="214"/>
      <c r="EX246" s="214"/>
      <c r="EY246" s="214"/>
      <c r="EZ246" s="214"/>
      <c r="FA246" s="214"/>
      <c r="FB246" s="214"/>
      <c r="FC246" s="214"/>
      <c r="FD246" s="214"/>
      <c r="FE246" s="214"/>
      <c r="FF246" s="214"/>
      <c r="FG246" s="214"/>
      <c r="FH246" s="214"/>
      <c r="FI246" s="214"/>
      <c r="FJ246" s="214"/>
      <c r="FK246" s="214"/>
      <c r="FL246" s="214"/>
      <c r="FM246" s="214"/>
      <c r="FN246" s="214"/>
      <c r="FO246" s="214"/>
      <c r="FP246" s="214"/>
      <c r="FQ246" s="214"/>
      <c r="FR246" s="214"/>
      <c r="FS246" s="214"/>
      <c r="FT246" s="214"/>
      <c r="FU246" s="214"/>
      <c r="FV246" s="214"/>
      <c r="FW246" s="214"/>
      <c r="FX246" s="214"/>
      <c r="FY246" s="214"/>
      <c r="FZ246" s="214"/>
      <c r="GA246" s="214"/>
      <c r="GB246" s="214"/>
      <c r="GC246" s="214"/>
      <c r="GD246" s="214"/>
      <c r="GE246" s="214"/>
      <c r="GF246" s="214"/>
      <c r="GG246" s="214"/>
      <c r="GH246" s="214"/>
      <c r="GI246" s="214"/>
      <c r="GJ246" s="214"/>
      <c r="GK246" s="214"/>
      <c r="GL246" s="214"/>
      <c r="GM246" s="214"/>
      <c r="GN246" s="214"/>
      <c r="GO246" s="214"/>
      <c r="GP246" s="214"/>
      <c r="GQ246" s="214"/>
      <c r="GR246" s="214"/>
      <c r="GS246" s="214"/>
      <c r="GT246" s="214"/>
      <c r="GU246" s="214"/>
      <c r="GV246" s="214"/>
      <c r="GW246" s="214"/>
      <c r="GX246" s="214"/>
      <c r="GY246" s="214"/>
      <c r="GZ246" s="214"/>
      <c r="HA246" s="214"/>
      <c r="HB246" s="214"/>
      <c r="HC246" s="214"/>
      <c r="HD246" s="214"/>
      <c r="HE246" s="214"/>
      <c r="HF246" s="214"/>
      <c r="HG246" s="214"/>
      <c r="HH246" s="214"/>
      <c r="HI246" s="214"/>
    </row>
    <row r="247" spans="1:217" s="219" customFormat="1" ht="15" x14ac:dyDescent="0.2">
      <c r="A247" s="220"/>
      <c r="B247" s="220"/>
      <c r="C247" s="220"/>
      <c r="D247" s="220"/>
      <c r="E247" s="220"/>
      <c r="G247" s="218"/>
      <c r="H247" s="217"/>
      <c r="I247" s="217"/>
      <c r="J247" s="217"/>
      <c r="K247" s="217"/>
      <c r="L247" s="214"/>
      <c r="M247" s="214"/>
      <c r="N247" s="214"/>
      <c r="O247" s="214"/>
      <c r="P247" s="214"/>
      <c r="Q247" s="214"/>
      <c r="R247" s="214"/>
      <c r="S247" s="214"/>
      <c r="T247" s="214"/>
      <c r="U247" s="214"/>
      <c r="V247" s="214"/>
      <c r="W247" s="214"/>
      <c r="X247" s="214"/>
      <c r="Y247" s="214"/>
      <c r="Z247" s="214"/>
      <c r="AA247" s="214"/>
      <c r="AB247" s="214"/>
      <c r="AC247" s="214"/>
      <c r="AD247" s="214"/>
      <c r="AE247" s="214"/>
      <c r="AF247" s="214"/>
      <c r="AG247" s="214"/>
      <c r="AH247" s="214"/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  <c r="BI247" s="214"/>
      <c r="BJ247" s="214"/>
      <c r="BK247" s="214"/>
      <c r="BL247" s="214"/>
      <c r="BM247" s="214"/>
      <c r="BN247" s="214"/>
      <c r="BO247" s="214"/>
      <c r="BP247" s="214"/>
      <c r="BQ247" s="214"/>
      <c r="BR247" s="214"/>
      <c r="BS247" s="214"/>
      <c r="BT247" s="214"/>
      <c r="BU247" s="214"/>
      <c r="BV247" s="214"/>
      <c r="BW247" s="214"/>
      <c r="BX247" s="214"/>
      <c r="BY247" s="214"/>
      <c r="BZ247" s="214"/>
      <c r="CA247" s="214"/>
      <c r="CB247" s="214"/>
      <c r="CC247" s="214"/>
      <c r="CD247" s="214"/>
      <c r="CE247" s="214"/>
      <c r="CF247" s="214"/>
      <c r="CG247" s="214"/>
      <c r="CH247" s="214"/>
      <c r="CI247" s="214"/>
      <c r="CJ247" s="214"/>
      <c r="CK247" s="214"/>
      <c r="CL247" s="214"/>
      <c r="CM247" s="214"/>
      <c r="CN247" s="214"/>
      <c r="CO247" s="214"/>
      <c r="CP247" s="214"/>
      <c r="CQ247" s="214"/>
      <c r="CR247" s="214"/>
      <c r="CS247" s="214"/>
      <c r="CT247" s="214"/>
      <c r="CU247" s="214"/>
      <c r="CV247" s="214"/>
      <c r="CW247" s="214"/>
      <c r="CX247" s="214"/>
      <c r="CY247" s="214"/>
      <c r="CZ247" s="214"/>
      <c r="DA247" s="214"/>
      <c r="DB247" s="214"/>
      <c r="DC247" s="214"/>
      <c r="DD247" s="214"/>
      <c r="DE247" s="214"/>
      <c r="DF247" s="214"/>
      <c r="DG247" s="214"/>
      <c r="DH247" s="214"/>
      <c r="DI247" s="214"/>
      <c r="DJ247" s="214"/>
      <c r="DK247" s="214"/>
      <c r="DL247" s="214"/>
      <c r="DM247" s="214"/>
      <c r="DN247" s="214"/>
      <c r="DO247" s="214"/>
      <c r="DP247" s="214"/>
      <c r="DQ247" s="214"/>
      <c r="DR247" s="214"/>
      <c r="DS247" s="214"/>
      <c r="DT247" s="214"/>
      <c r="DU247" s="214"/>
      <c r="DV247" s="214"/>
      <c r="DW247" s="214"/>
      <c r="DX247" s="214"/>
      <c r="DY247" s="214"/>
      <c r="DZ247" s="214"/>
      <c r="EA247" s="214"/>
      <c r="EB247" s="214"/>
      <c r="EC247" s="214"/>
      <c r="ED247" s="214"/>
      <c r="EE247" s="214"/>
      <c r="EF247" s="214"/>
      <c r="EG247" s="214"/>
      <c r="EH247" s="214"/>
      <c r="EI247" s="214"/>
      <c r="EJ247" s="214"/>
      <c r="EK247" s="214"/>
      <c r="EL247" s="214"/>
      <c r="EM247" s="214"/>
      <c r="EN247" s="214"/>
      <c r="EO247" s="214"/>
      <c r="EP247" s="214"/>
      <c r="EQ247" s="214"/>
      <c r="ER247" s="214"/>
      <c r="ES247" s="214"/>
      <c r="ET247" s="214"/>
      <c r="EU247" s="214"/>
      <c r="EV247" s="214"/>
      <c r="EW247" s="214"/>
      <c r="EX247" s="214"/>
      <c r="EY247" s="214"/>
      <c r="EZ247" s="214"/>
      <c r="FA247" s="214"/>
      <c r="FB247" s="214"/>
      <c r="FC247" s="214"/>
      <c r="FD247" s="214"/>
      <c r="FE247" s="214"/>
      <c r="FF247" s="214"/>
      <c r="FG247" s="214"/>
      <c r="FH247" s="214"/>
      <c r="FI247" s="214"/>
      <c r="FJ247" s="214"/>
      <c r="FK247" s="214"/>
      <c r="FL247" s="214"/>
      <c r="FM247" s="214"/>
      <c r="FN247" s="214"/>
      <c r="FO247" s="214"/>
      <c r="FP247" s="214"/>
      <c r="FQ247" s="214"/>
      <c r="FR247" s="214"/>
      <c r="FS247" s="214"/>
      <c r="FT247" s="214"/>
      <c r="FU247" s="214"/>
      <c r="FV247" s="214"/>
      <c r="FW247" s="214"/>
      <c r="FX247" s="214"/>
      <c r="FY247" s="214"/>
      <c r="FZ247" s="214"/>
      <c r="GA247" s="214"/>
      <c r="GB247" s="214"/>
      <c r="GC247" s="214"/>
      <c r="GD247" s="214"/>
      <c r="GE247" s="214"/>
      <c r="GF247" s="214"/>
      <c r="GG247" s="214"/>
      <c r="GH247" s="214"/>
      <c r="GI247" s="214"/>
      <c r="GJ247" s="214"/>
      <c r="GK247" s="214"/>
      <c r="GL247" s="214"/>
      <c r="GM247" s="214"/>
      <c r="GN247" s="214"/>
      <c r="GO247" s="214"/>
      <c r="GP247" s="214"/>
      <c r="GQ247" s="214"/>
      <c r="GR247" s="214"/>
      <c r="GS247" s="214"/>
      <c r="GT247" s="214"/>
      <c r="GU247" s="214"/>
      <c r="GV247" s="214"/>
      <c r="GW247" s="214"/>
      <c r="GX247" s="214"/>
      <c r="GY247" s="214"/>
      <c r="GZ247" s="214"/>
      <c r="HA247" s="214"/>
      <c r="HB247" s="214"/>
      <c r="HC247" s="214"/>
      <c r="HD247" s="214"/>
      <c r="HE247" s="214"/>
      <c r="HF247" s="214"/>
      <c r="HG247" s="214"/>
      <c r="HH247" s="214"/>
      <c r="HI247" s="214"/>
    </row>
    <row r="248" spans="1:217" s="219" customFormat="1" ht="15" x14ac:dyDescent="0.2">
      <c r="A248" s="220"/>
      <c r="B248" s="220"/>
      <c r="C248" s="220"/>
      <c r="D248" s="220"/>
      <c r="E248" s="220"/>
      <c r="G248" s="218"/>
      <c r="H248" s="217"/>
      <c r="I248" s="217"/>
      <c r="J248" s="217"/>
      <c r="K248" s="217"/>
      <c r="L248" s="214"/>
      <c r="M248" s="214"/>
      <c r="N248" s="214"/>
      <c r="O248" s="214"/>
      <c r="P248" s="214"/>
      <c r="Q248" s="214"/>
      <c r="R248" s="214"/>
      <c r="S248" s="214"/>
      <c r="T248" s="214"/>
      <c r="U248" s="214"/>
      <c r="V248" s="214"/>
      <c r="W248" s="214"/>
      <c r="X248" s="214"/>
      <c r="Y248" s="214"/>
      <c r="Z248" s="214"/>
      <c r="AA248" s="214"/>
      <c r="AB248" s="214"/>
      <c r="AC248" s="214"/>
      <c r="AD248" s="214"/>
      <c r="AE248" s="214"/>
      <c r="AF248" s="214"/>
      <c r="AG248" s="214"/>
      <c r="AH248" s="214"/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  <c r="BI248" s="214"/>
      <c r="BJ248" s="214"/>
      <c r="BK248" s="214"/>
      <c r="BL248" s="214"/>
      <c r="BM248" s="214"/>
      <c r="BN248" s="214"/>
      <c r="BO248" s="214"/>
      <c r="BP248" s="214"/>
      <c r="BQ248" s="214"/>
      <c r="BR248" s="214"/>
      <c r="BS248" s="214"/>
      <c r="BT248" s="214"/>
      <c r="BU248" s="214"/>
      <c r="BV248" s="214"/>
      <c r="BW248" s="214"/>
      <c r="BX248" s="214"/>
      <c r="BY248" s="214"/>
      <c r="BZ248" s="214"/>
      <c r="CA248" s="214"/>
      <c r="CB248" s="214"/>
      <c r="CC248" s="214"/>
      <c r="CD248" s="214"/>
      <c r="CE248" s="214"/>
      <c r="CF248" s="214"/>
      <c r="CG248" s="214"/>
      <c r="CH248" s="214"/>
      <c r="CI248" s="214"/>
      <c r="CJ248" s="214"/>
      <c r="CK248" s="214"/>
      <c r="CL248" s="214"/>
      <c r="CM248" s="214"/>
      <c r="CN248" s="214"/>
      <c r="CO248" s="214"/>
      <c r="CP248" s="214"/>
      <c r="CQ248" s="214"/>
      <c r="CR248" s="214"/>
      <c r="CS248" s="214"/>
      <c r="CT248" s="214"/>
      <c r="CU248" s="214"/>
      <c r="CV248" s="214"/>
      <c r="CW248" s="214"/>
      <c r="CX248" s="214"/>
      <c r="CY248" s="214"/>
      <c r="CZ248" s="214"/>
      <c r="DA248" s="214"/>
      <c r="DB248" s="214"/>
      <c r="DC248" s="214"/>
      <c r="DD248" s="214"/>
      <c r="DE248" s="214"/>
      <c r="DF248" s="214"/>
      <c r="DG248" s="214"/>
      <c r="DH248" s="214"/>
      <c r="DI248" s="214"/>
      <c r="DJ248" s="214"/>
      <c r="DK248" s="214"/>
      <c r="DL248" s="214"/>
      <c r="DM248" s="214"/>
      <c r="DN248" s="214"/>
      <c r="DO248" s="214"/>
      <c r="DP248" s="214"/>
      <c r="DQ248" s="214"/>
      <c r="DR248" s="214"/>
      <c r="DS248" s="214"/>
      <c r="DT248" s="214"/>
      <c r="DU248" s="214"/>
      <c r="DV248" s="214"/>
      <c r="DW248" s="214"/>
      <c r="DX248" s="214"/>
      <c r="DY248" s="214"/>
      <c r="DZ248" s="214"/>
      <c r="EA248" s="214"/>
      <c r="EB248" s="214"/>
      <c r="EC248" s="214"/>
      <c r="ED248" s="214"/>
      <c r="EE248" s="214"/>
      <c r="EF248" s="214"/>
      <c r="EG248" s="214"/>
      <c r="EH248" s="214"/>
      <c r="EI248" s="214"/>
      <c r="EJ248" s="214"/>
      <c r="EK248" s="214"/>
      <c r="EL248" s="214"/>
      <c r="EM248" s="214"/>
      <c r="EN248" s="214"/>
      <c r="EO248" s="214"/>
      <c r="EP248" s="214"/>
      <c r="EQ248" s="214"/>
      <c r="ER248" s="214"/>
      <c r="ES248" s="214"/>
      <c r="ET248" s="214"/>
      <c r="EU248" s="214"/>
      <c r="EV248" s="214"/>
      <c r="EW248" s="214"/>
      <c r="EX248" s="214"/>
      <c r="EY248" s="214"/>
      <c r="EZ248" s="214"/>
      <c r="FA248" s="214"/>
      <c r="FB248" s="214"/>
      <c r="FC248" s="214"/>
      <c r="FD248" s="214"/>
      <c r="FE248" s="214"/>
      <c r="FF248" s="214"/>
      <c r="FG248" s="214"/>
      <c r="FH248" s="214"/>
      <c r="FI248" s="214"/>
      <c r="FJ248" s="214"/>
      <c r="FK248" s="214"/>
      <c r="FL248" s="214"/>
      <c r="FM248" s="214"/>
      <c r="FN248" s="214"/>
      <c r="FO248" s="214"/>
      <c r="FP248" s="214"/>
      <c r="FQ248" s="214"/>
      <c r="FR248" s="214"/>
      <c r="FS248" s="214"/>
      <c r="FT248" s="214"/>
      <c r="FU248" s="214"/>
      <c r="FV248" s="214"/>
      <c r="FW248" s="214"/>
      <c r="FX248" s="214"/>
      <c r="FY248" s="214"/>
      <c r="FZ248" s="214"/>
      <c r="GA248" s="214"/>
      <c r="GB248" s="214"/>
      <c r="GC248" s="214"/>
      <c r="GD248" s="214"/>
      <c r="GE248" s="214"/>
      <c r="GF248" s="214"/>
      <c r="GG248" s="214"/>
      <c r="GH248" s="214"/>
      <c r="GI248" s="214"/>
      <c r="GJ248" s="214"/>
      <c r="GK248" s="214"/>
      <c r="GL248" s="214"/>
      <c r="GM248" s="214"/>
      <c r="GN248" s="214"/>
      <c r="GO248" s="214"/>
      <c r="GP248" s="214"/>
      <c r="GQ248" s="214"/>
      <c r="GR248" s="214"/>
      <c r="GS248" s="214"/>
      <c r="GT248" s="214"/>
      <c r="GU248" s="214"/>
      <c r="GV248" s="214"/>
      <c r="GW248" s="214"/>
      <c r="GX248" s="214"/>
      <c r="GY248" s="214"/>
      <c r="GZ248" s="214"/>
      <c r="HA248" s="214"/>
      <c r="HB248" s="214"/>
      <c r="HC248" s="214"/>
      <c r="HD248" s="214"/>
      <c r="HE248" s="214"/>
      <c r="HF248" s="214"/>
      <c r="HG248" s="214"/>
      <c r="HH248" s="214"/>
      <c r="HI248" s="214"/>
    </row>
    <row r="249" spans="1:217" s="219" customFormat="1" ht="15" x14ac:dyDescent="0.2">
      <c r="A249" s="220"/>
      <c r="B249" s="220"/>
      <c r="C249" s="220"/>
      <c r="D249" s="220"/>
      <c r="E249" s="220"/>
      <c r="G249" s="218"/>
      <c r="H249" s="217"/>
      <c r="I249" s="217"/>
      <c r="J249" s="217"/>
      <c r="K249" s="217"/>
      <c r="L249" s="214"/>
      <c r="M249" s="214"/>
      <c r="N249" s="214"/>
      <c r="O249" s="214"/>
      <c r="P249" s="214"/>
      <c r="Q249" s="214"/>
      <c r="R249" s="214"/>
      <c r="S249" s="214"/>
      <c r="T249" s="214"/>
      <c r="U249" s="214"/>
      <c r="V249" s="214"/>
      <c r="W249" s="214"/>
      <c r="X249" s="214"/>
      <c r="Y249" s="214"/>
      <c r="Z249" s="214"/>
      <c r="AA249" s="214"/>
      <c r="AB249" s="214"/>
      <c r="AC249" s="214"/>
      <c r="AD249" s="214"/>
      <c r="AE249" s="214"/>
      <c r="AF249" s="214"/>
      <c r="AG249" s="214"/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  <c r="BI249" s="214"/>
      <c r="BJ249" s="214"/>
      <c r="BK249" s="214"/>
      <c r="BL249" s="214"/>
      <c r="BM249" s="214"/>
      <c r="BN249" s="214"/>
      <c r="BO249" s="214"/>
      <c r="BP249" s="214"/>
      <c r="BQ249" s="214"/>
      <c r="BR249" s="214"/>
      <c r="BS249" s="214"/>
      <c r="BT249" s="214"/>
      <c r="BU249" s="214"/>
      <c r="BV249" s="214"/>
      <c r="BW249" s="214"/>
      <c r="BX249" s="214"/>
      <c r="BY249" s="214"/>
      <c r="BZ249" s="214"/>
      <c r="CA249" s="214"/>
      <c r="CB249" s="214"/>
      <c r="CC249" s="214"/>
      <c r="CD249" s="214"/>
      <c r="CE249" s="214"/>
      <c r="CF249" s="214"/>
      <c r="CG249" s="214"/>
      <c r="CH249" s="214"/>
      <c r="CI249" s="214"/>
      <c r="CJ249" s="214"/>
      <c r="CK249" s="214"/>
      <c r="CL249" s="214"/>
      <c r="CM249" s="214"/>
      <c r="CN249" s="214"/>
      <c r="CO249" s="214"/>
      <c r="CP249" s="214"/>
      <c r="CQ249" s="214"/>
      <c r="CR249" s="214"/>
      <c r="CS249" s="214"/>
      <c r="CT249" s="214"/>
      <c r="CU249" s="214"/>
      <c r="CV249" s="214"/>
      <c r="CW249" s="214"/>
      <c r="CX249" s="214"/>
      <c r="CY249" s="214"/>
      <c r="CZ249" s="214"/>
      <c r="DA249" s="214"/>
      <c r="DB249" s="214"/>
      <c r="DC249" s="214"/>
      <c r="DD249" s="214"/>
      <c r="DE249" s="214"/>
      <c r="DF249" s="214"/>
      <c r="DG249" s="214"/>
      <c r="DH249" s="214"/>
      <c r="DI249" s="214"/>
      <c r="DJ249" s="214"/>
      <c r="DK249" s="214"/>
      <c r="DL249" s="214"/>
      <c r="DM249" s="214"/>
      <c r="DN249" s="214"/>
      <c r="DO249" s="214"/>
      <c r="DP249" s="214"/>
      <c r="DQ249" s="214"/>
      <c r="DR249" s="214"/>
      <c r="DS249" s="214"/>
      <c r="DT249" s="214"/>
      <c r="DU249" s="214"/>
      <c r="DV249" s="214"/>
      <c r="DW249" s="214"/>
      <c r="DX249" s="214"/>
      <c r="DY249" s="214"/>
      <c r="DZ249" s="214"/>
      <c r="EA249" s="214"/>
      <c r="EB249" s="214"/>
      <c r="EC249" s="214"/>
      <c r="ED249" s="214"/>
      <c r="EE249" s="214"/>
      <c r="EF249" s="214"/>
      <c r="EG249" s="214"/>
      <c r="EH249" s="214"/>
      <c r="EI249" s="214"/>
      <c r="EJ249" s="214"/>
      <c r="EK249" s="214"/>
      <c r="EL249" s="214"/>
      <c r="EM249" s="214"/>
      <c r="EN249" s="214"/>
      <c r="EO249" s="214"/>
      <c r="EP249" s="214"/>
      <c r="EQ249" s="214"/>
      <c r="ER249" s="214"/>
      <c r="ES249" s="214"/>
      <c r="ET249" s="214"/>
      <c r="EU249" s="214"/>
      <c r="EV249" s="214"/>
      <c r="EW249" s="214"/>
      <c r="EX249" s="214"/>
      <c r="EY249" s="214"/>
      <c r="EZ249" s="214"/>
      <c r="FA249" s="214"/>
      <c r="FB249" s="214"/>
      <c r="FC249" s="214"/>
      <c r="FD249" s="214"/>
      <c r="FE249" s="214"/>
      <c r="FF249" s="214"/>
      <c r="FG249" s="214"/>
      <c r="FH249" s="214"/>
      <c r="FI249" s="214"/>
      <c r="FJ249" s="214"/>
      <c r="FK249" s="214"/>
      <c r="FL249" s="214"/>
      <c r="FM249" s="214"/>
      <c r="FN249" s="214"/>
      <c r="FO249" s="214"/>
      <c r="FP249" s="214"/>
      <c r="FQ249" s="214"/>
      <c r="FR249" s="214"/>
      <c r="FS249" s="214"/>
      <c r="FT249" s="214"/>
      <c r="FU249" s="214"/>
      <c r="FV249" s="214"/>
      <c r="FW249" s="214"/>
      <c r="FX249" s="214"/>
      <c r="FY249" s="214"/>
      <c r="FZ249" s="214"/>
      <c r="GA249" s="214"/>
      <c r="GB249" s="214"/>
      <c r="GC249" s="214"/>
      <c r="GD249" s="214"/>
      <c r="GE249" s="214"/>
      <c r="GF249" s="214"/>
      <c r="GG249" s="214"/>
      <c r="GH249" s="214"/>
      <c r="GI249" s="214"/>
      <c r="GJ249" s="214"/>
      <c r="GK249" s="214"/>
      <c r="GL249" s="214"/>
      <c r="GM249" s="214"/>
      <c r="GN249" s="214"/>
      <c r="GO249" s="214"/>
      <c r="GP249" s="214"/>
      <c r="GQ249" s="214"/>
      <c r="GR249" s="214"/>
      <c r="GS249" s="214"/>
      <c r="GT249" s="214"/>
      <c r="GU249" s="214"/>
      <c r="GV249" s="214"/>
      <c r="GW249" s="214"/>
      <c r="GX249" s="214"/>
      <c r="GY249" s="214"/>
      <c r="GZ249" s="214"/>
      <c r="HA249" s="214"/>
      <c r="HB249" s="214"/>
      <c r="HC249" s="214"/>
      <c r="HD249" s="214"/>
      <c r="HE249" s="214"/>
      <c r="HF249" s="214"/>
      <c r="HG249" s="214"/>
      <c r="HH249" s="214"/>
      <c r="HI249" s="214"/>
    </row>
    <row r="250" spans="1:217" s="219" customFormat="1" ht="15" x14ac:dyDescent="0.2">
      <c r="A250" s="220"/>
      <c r="B250" s="220"/>
      <c r="C250" s="220"/>
      <c r="D250" s="220"/>
      <c r="E250" s="220"/>
      <c r="G250" s="218"/>
      <c r="H250" s="217"/>
      <c r="I250" s="217"/>
      <c r="J250" s="217"/>
      <c r="K250" s="217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/>
      <c r="V250" s="214"/>
      <c r="W250" s="214"/>
      <c r="X250" s="214"/>
      <c r="Y250" s="214"/>
      <c r="Z250" s="214"/>
      <c r="AA250" s="214"/>
      <c r="AB250" s="214"/>
      <c r="AC250" s="214"/>
      <c r="AD250" s="214"/>
      <c r="AE250" s="214"/>
      <c r="AF250" s="214"/>
      <c r="AG250" s="214"/>
      <c r="AH250" s="214"/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  <c r="BI250" s="214"/>
      <c r="BJ250" s="214"/>
      <c r="BK250" s="214"/>
      <c r="BL250" s="214"/>
      <c r="BM250" s="214"/>
      <c r="BN250" s="214"/>
      <c r="BO250" s="214"/>
      <c r="BP250" s="214"/>
      <c r="BQ250" s="214"/>
      <c r="BR250" s="214"/>
      <c r="BS250" s="214"/>
      <c r="BT250" s="214"/>
      <c r="BU250" s="214"/>
      <c r="BV250" s="214"/>
      <c r="BW250" s="214"/>
      <c r="BX250" s="214"/>
      <c r="BY250" s="214"/>
      <c r="BZ250" s="214"/>
      <c r="CA250" s="214"/>
      <c r="CB250" s="214"/>
      <c r="CC250" s="214"/>
      <c r="CD250" s="214"/>
      <c r="CE250" s="214"/>
      <c r="CF250" s="214"/>
      <c r="CG250" s="214"/>
      <c r="CH250" s="214"/>
      <c r="CI250" s="214"/>
      <c r="CJ250" s="214"/>
      <c r="CK250" s="214"/>
      <c r="CL250" s="214"/>
      <c r="CM250" s="214"/>
      <c r="CN250" s="214"/>
      <c r="CO250" s="214"/>
      <c r="CP250" s="214"/>
      <c r="CQ250" s="214"/>
      <c r="CR250" s="214"/>
      <c r="CS250" s="214"/>
      <c r="CT250" s="214"/>
      <c r="CU250" s="214"/>
      <c r="CV250" s="214"/>
      <c r="CW250" s="214"/>
      <c r="CX250" s="214"/>
      <c r="CY250" s="214"/>
      <c r="CZ250" s="214"/>
      <c r="DA250" s="214"/>
      <c r="DB250" s="214"/>
      <c r="DC250" s="214"/>
      <c r="DD250" s="214"/>
      <c r="DE250" s="214"/>
      <c r="DF250" s="214"/>
      <c r="DG250" s="214"/>
      <c r="DH250" s="214"/>
      <c r="DI250" s="214"/>
      <c r="DJ250" s="214"/>
      <c r="DK250" s="214"/>
      <c r="DL250" s="214"/>
      <c r="DM250" s="214"/>
      <c r="DN250" s="214"/>
      <c r="DO250" s="214"/>
      <c r="DP250" s="214"/>
      <c r="DQ250" s="214"/>
      <c r="DR250" s="214"/>
      <c r="DS250" s="214"/>
      <c r="DT250" s="214"/>
      <c r="DU250" s="214"/>
      <c r="DV250" s="214"/>
      <c r="DW250" s="214"/>
      <c r="DX250" s="214"/>
      <c r="DY250" s="214"/>
      <c r="DZ250" s="214"/>
      <c r="EA250" s="214"/>
      <c r="EB250" s="214"/>
      <c r="EC250" s="214"/>
      <c r="ED250" s="214"/>
      <c r="EE250" s="214"/>
      <c r="EF250" s="214"/>
      <c r="EG250" s="214"/>
      <c r="EH250" s="214"/>
      <c r="EI250" s="214"/>
      <c r="EJ250" s="214"/>
      <c r="EK250" s="214"/>
      <c r="EL250" s="214"/>
      <c r="EM250" s="214"/>
      <c r="EN250" s="214"/>
      <c r="EO250" s="214"/>
      <c r="EP250" s="214"/>
      <c r="EQ250" s="214"/>
      <c r="ER250" s="214"/>
      <c r="ES250" s="214"/>
      <c r="ET250" s="214"/>
      <c r="EU250" s="214"/>
      <c r="EV250" s="214"/>
      <c r="EW250" s="214"/>
      <c r="EX250" s="214"/>
      <c r="EY250" s="214"/>
      <c r="EZ250" s="214"/>
      <c r="FA250" s="214"/>
      <c r="FB250" s="214"/>
      <c r="FC250" s="214"/>
      <c r="FD250" s="214"/>
      <c r="FE250" s="214"/>
      <c r="FF250" s="214"/>
      <c r="FG250" s="214"/>
      <c r="FH250" s="214"/>
      <c r="FI250" s="214"/>
      <c r="FJ250" s="214"/>
      <c r="FK250" s="214"/>
      <c r="FL250" s="214"/>
      <c r="FM250" s="214"/>
      <c r="FN250" s="214"/>
      <c r="FO250" s="214"/>
      <c r="FP250" s="214"/>
      <c r="FQ250" s="214"/>
      <c r="FR250" s="214"/>
      <c r="FS250" s="214"/>
      <c r="FT250" s="214"/>
      <c r="FU250" s="214"/>
      <c r="FV250" s="214"/>
      <c r="FW250" s="214"/>
      <c r="FX250" s="214"/>
      <c r="FY250" s="214"/>
      <c r="FZ250" s="214"/>
      <c r="GA250" s="214"/>
      <c r="GB250" s="214"/>
      <c r="GC250" s="214"/>
      <c r="GD250" s="214"/>
      <c r="GE250" s="214"/>
      <c r="GF250" s="214"/>
      <c r="GG250" s="214"/>
      <c r="GH250" s="214"/>
      <c r="GI250" s="214"/>
      <c r="GJ250" s="214"/>
      <c r="GK250" s="214"/>
      <c r="GL250" s="214"/>
      <c r="GM250" s="214"/>
      <c r="GN250" s="214"/>
      <c r="GO250" s="214"/>
      <c r="GP250" s="214"/>
      <c r="GQ250" s="214"/>
      <c r="GR250" s="214"/>
      <c r="GS250" s="214"/>
      <c r="GT250" s="214"/>
      <c r="GU250" s="214"/>
      <c r="GV250" s="214"/>
      <c r="GW250" s="214"/>
      <c r="GX250" s="214"/>
      <c r="GY250" s="214"/>
      <c r="GZ250" s="214"/>
      <c r="HA250" s="214"/>
      <c r="HB250" s="214"/>
      <c r="HC250" s="214"/>
      <c r="HD250" s="214"/>
      <c r="HE250" s="214"/>
      <c r="HF250" s="214"/>
      <c r="HG250" s="214"/>
      <c r="HH250" s="214"/>
      <c r="HI250" s="214"/>
    </row>
    <row r="251" spans="1:217" s="219" customFormat="1" ht="15" x14ac:dyDescent="0.2">
      <c r="A251" s="220"/>
      <c r="B251" s="220"/>
      <c r="C251" s="220"/>
      <c r="D251" s="220"/>
      <c r="E251" s="220"/>
      <c r="G251" s="218"/>
      <c r="H251" s="217"/>
      <c r="I251" s="217"/>
      <c r="J251" s="217"/>
      <c r="K251" s="217"/>
      <c r="L251" s="214"/>
      <c r="M251" s="214"/>
      <c r="N251" s="214"/>
      <c r="O251" s="214"/>
      <c r="P251" s="214"/>
      <c r="Q251" s="214"/>
      <c r="R251" s="214"/>
      <c r="S251" s="214"/>
      <c r="T251" s="214"/>
      <c r="U251" s="214"/>
      <c r="V251" s="214"/>
      <c r="W251" s="214"/>
      <c r="X251" s="214"/>
      <c r="Y251" s="214"/>
      <c r="Z251" s="214"/>
      <c r="AA251" s="214"/>
      <c r="AB251" s="214"/>
      <c r="AC251" s="214"/>
      <c r="AD251" s="214"/>
      <c r="AE251" s="214"/>
      <c r="AF251" s="214"/>
      <c r="AG251" s="214"/>
      <c r="AH251" s="214"/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  <c r="BI251" s="214"/>
      <c r="BJ251" s="214"/>
      <c r="BK251" s="214"/>
      <c r="BL251" s="214"/>
      <c r="BM251" s="214"/>
      <c r="BN251" s="214"/>
      <c r="BO251" s="214"/>
      <c r="BP251" s="214"/>
      <c r="BQ251" s="214"/>
      <c r="BR251" s="214"/>
      <c r="BS251" s="214"/>
      <c r="BT251" s="214"/>
      <c r="BU251" s="214"/>
      <c r="BV251" s="214"/>
      <c r="BW251" s="214"/>
      <c r="BX251" s="214"/>
      <c r="BY251" s="214"/>
      <c r="BZ251" s="214"/>
      <c r="CA251" s="214"/>
      <c r="CB251" s="214"/>
      <c r="CC251" s="214"/>
      <c r="CD251" s="214"/>
      <c r="CE251" s="214"/>
      <c r="CF251" s="214"/>
      <c r="CG251" s="214"/>
      <c r="CH251" s="214"/>
      <c r="CI251" s="214"/>
      <c r="CJ251" s="214"/>
      <c r="CK251" s="214"/>
      <c r="CL251" s="214"/>
      <c r="CM251" s="214"/>
      <c r="CN251" s="214"/>
      <c r="CO251" s="214"/>
      <c r="CP251" s="214"/>
      <c r="CQ251" s="214"/>
      <c r="CR251" s="214"/>
      <c r="CS251" s="214"/>
      <c r="CT251" s="214"/>
      <c r="CU251" s="214"/>
      <c r="CV251" s="214"/>
      <c r="CW251" s="214"/>
      <c r="CX251" s="214"/>
      <c r="CY251" s="214"/>
      <c r="CZ251" s="214"/>
      <c r="DA251" s="214"/>
      <c r="DB251" s="214"/>
      <c r="DC251" s="214"/>
      <c r="DD251" s="214"/>
      <c r="DE251" s="214"/>
      <c r="DF251" s="214"/>
      <c r="DG251" s="214"/>
      <c r="DH251" s="214"/>
      <c r="DI251" s="214"/>
      <c r="DJ251" s="214"/>
      <c r="DK251" s="214"/>
      <c r="DL251" s="214"/>
      <c r="DM251" s="214"/>
      <c r="DN251" s="214"/>
      <c r="DO251" s="214"/>
      <c r="DP251" s="214"/>
      <c r="DQ251" s="214"/>
      <c r="DR251" s="214"/>
      <c r="DS251" s="214"/>
      <c r="DT251" s="214"/>
      <c r="DU251" s="214"/>
      <c r="DV251" s="214"/>
      <c r="DW251" s="214"/>
      <c r="DX251" s="214"/>
      <c r="DY251" s="214"/>
      <c r="DZ251" s="214"/>
      <c r="EA251" s="214"/>
      <c r="EB251" s="214"/>
      <c r="EC251" s="214"/>
      <c r="ED251" s="214"/>
      <c r="EE251" s="214"/>
      <c r="EF251" s="214"/>
      <c r="EG251" s="214"/>
      <c r="EH251" s="214"/>
      <c r="EI251" s="214"/>
      <c r="EJ251" s="214"/>
      <c r="EK251" s="214"/>
      <c r="EL251" s="214"/>
      <c r="EM251" s="214"/>
      <c r="EN251" s="214"/>
      <c r="EO251" s="214"/>
      <c r="EP251" s="214"/>
      <c r="EQ251" s="214"/>
      <c r="ER251" s="214"/>
      <c r="ES251" s="214"/>
      <c r="ET251" s="214"/>
      <c r="EU251" s="214"/>
      <c r="EV251" s="214"/>
      <c r="EW251" s="214"/>
      <c r="EX251" s="214"/>
      <c r="EY251" s="214"/>
      <c r="EZ251" s="214"/>
      <c r="FA251" s="214"/>
      <c r="FB251" s="214"/>
      <c r="FC251" s="214"/>
      <c r="FD251" s="214"/>
      <c r="FE251" s="214"/>
      <c r="FF251" s="214"/>
      <c r="FG251" s="214"/>
      <c r="FH251" s="214"/>
      <c r="FI251" s="214"/>
      <c r="FJ251" s="214"/>
      <c r="FK251" s="214"/>
      <c r="FL251" s="214"/>
      <c r="FM251" s="214"/>
      <c r="FN251" s="214"/>
      <c r="FO251" s="214"/>
      <c r="FP251" s="214"/>
      <c r="FQ251" s="214"/>
      <c r="FR251" s="214"/>
      <c r="FS251" s="214"/>
      <c r="FT251" s="214"/>
      <c r="FU251" s="214"/>
      <c r="FV251" s="214"/>
      <c r="FW251" s="214"/>
      <c r="FX251" s="214"/>
      <c r="FY251" s="214"/>
      <c r="FZ251" s="214"/>
      <c r="GA251" s="214"/>
      <c r="GB251" s="214"/>
      <c r="GC251" s="214"/>
      <c r="GD251" s="214"/>
      <c r="GE251" s="214"/>
      <c r="GF251" s="214"/>
      <c r="GG251" s="214"/>
      <c r="GH251" s="214"/>
      <c r="GI251" s="214"/>
      <c r="GJ251" s="214"/>
      <c r="GK251" s="214"/>
      <c r="GL251" s="214"/>
      <c r="GM251" s="214"/>
      <c r="GN251" s="214"/>
      <c r="GO251" s="214"/>
      <c r="GP251" s="214"/>
      <c r="GQ251" s="214"/>
      <c r="GR251" s="214"/>
      <c r="GS251" s="214"/>
      <c r="GT251" s="214"/>
      <c r="GU251" s="214"/>
      <c r="GV251" s="214"/>
      <c r="GW251" s="214"/>
      <c r="GX251" s="214"/>
      <c r="GY251" s="214"/>
      <c r="GZ251" s="214"/>
      <c r="HA251" s="214"/>
      <c r="HB251" s="214"/>
      <c r="HC251" s="214"/>
      <c r="HD251" s="214"/>
      <c r="HE251" s="214"/>
      <c r="HF251" s="214"/>
      <c r="HG251" s="214"/>
      <c r="HH251" s="214"/>
      <c r="HI251" s="214"/>
    </row>
    <row r="252" spans="1:217" s="219" customFormat="1" ht="15" x14ac:dyDescent="0.2">
      <c r="A252" s="220"/>
      <c r="B252" s="220"/>
      <c r="C252" s="220"/>
      <c r="D252" s="220"/>
      <c r="E252" s="220"/>
      <c r="G252" s="218"/>
      <c r="H252" s="217"/>
      <c r="I252" s="217"/>
      <c r="J252" s="217"/>
      <c r="K252" s="217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14"/>
      <c r="Y252" s="214"/>
      <c r="Z252" s="214"/>
      <c r="AA252" s="214"/>
      <c r="AB252" s="214"/>
      <c r="AC252" s="214"/>
      <c r="AD252" s="214"/>
      <c r="AE252" s="214"/>
      <c r="AF252" s="214"/>
      <c r="AG252" s="214"/>
      <c r="AH252" s="214"/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  <c r="BI252" s="214"/>
      <c r="BJ252" s="214"/>
      <c r="BK252" s="214"/>
      <c r="BL252" s="214"/>
      <c r="BM252" s="214"/>
      <c r="BN252" s="214"/>
      <c r="BO252" s="214"/>
      <c r="BP252" s="214"/>
      <c r="BQ252" s="214"/>
      <c r="BR252" s="214"/>
      <c r="BS252" s="214"/>
      <c r="BT252" s="214"/>
      <c r="BU252" s="214"/>
      <c r="BV252" s="214"/>
      <c r="BW252" s="214"/>
      <c r="BX252" s="214"/>
      <c r="BY252" s="214"/>
      <c r="BZ252" s="214"/>
      <c r="CA252" s="214"/>
      <c r="CB252" s="214"/>
      <c r="CC252" s="214"/>
      <c r="CD252" s="214"/>
      <c r="CE252" s="214"/>
      <c r="CF252" s="214"/>
      <c r="CG252" s="214"/>
      <c r="CH252" s="214"/>
      <c r="CI252" s="214"/>
      <c r="CJ252" s="214"/>
      <c r="CK252" s="214"/>
      <c r="CL252" s="214"/>
      <c r="CM252" s="214"/>
      <c r="CN252" s="214"/>
      <c r="CO252" s="214"/>
      <c r="CP252" s="214"/>
      <c r="CQ252" s="214"/>
      <c r="CR252" s="214"/>
      <c r="CS252" s="214"/>
      <c r="CT252" s="214"/>
      <c r="CU252" s="214"/>
      <c r="CV252" s="214"/>
      <c r="CW252" s="214"/>
      <c r="CX252" s="214"/>
      <c r="CY252" s="214"/>
      <c r="CZ252" s="214"/>
      <c r="DA252" s="214"/>
      <c r="DB252" s="214"/>
      <c r="DC252" s="214"/>
      <c r="DD252" s="214"/>
      <c r="DE252" s="214"/>
      <c r="DF252" s="214"/>
      <c r="DG252" s="214"/>
      <c r="DH252" s="214"/>
      <c r="DI252" s="214"/>
      <c r="DJ252" s="214"/>
      <c r="DK252" s="214"/>
      <c r="DL252" s="214"/>
      <c r="DM252" s="214"/>
      <c r="DN252" s="214"/>
      <c r="DO252" s="214"/>
      <c r="DP252" s="214"/>
      <c r="DQ252" s="214"/>
      <c r="DR252" s="214"/>
      <c r="DS252" s="214"/>
      <c r="DT252" s="214"/>
      <c r="DU252" s="214"/>
      <c r="DV252" s="214"/>
      <c r="DW252" s="214"/>
      <c r="DX252" s="214"/>
      <c r="DY252" s="214"/>
      <c r="DZ252" s="214"/>
      <c r="EA252" s="214"/>
      <c r="EB252" s="214"/>
      <c r="EC252" s="214"/>
      <c r="ED252" s="214"/>
      <c r="EE252" s="214"/>
      <c r="EF252" s="214"/>
      <c r="EG252" s="214"/>
      <c r="EH252" s="214"/>
      <c r="EI252" s="214"/>
      <c r="EJ252" s="214"/>
      <c r="EK252" s="214"/>
      <c r="EL252" s="214"/>
      <c r="EM252" s="214"/>
      <c r="EN252" s="214"/>
      <c r="EO252" s="214"/>
      <c r="EP252" s="214"/>
      <c r="EQ252" s="214"/>
      <c r="ER252" s="214"/>
      <c r="ES252" s="214"/>
      <c r="ET252" s="214"/>
      <c r="EU252" s="214"/>
      <c r="EV252" s="214"/>
      <c r="EW252" s="214"/>
      <c r="EX252" s="214"/>
      <c r="EY252" s="214"/>
      <c r="EZ252" s="214"/>
      <c r="FA252" s="214"/>
      <c r="FB252" s="214"/>
      <c r="FC252" s="214"/>
      <c r="FD252" s="214"/>
      <c r="FE252" s="214"/>
      <c r="FF252" s="214"/>
      <c r="FG252" s="214"/>
      <c r="FH252" s="214"/>
      <c r="FI252" s="214"/>
      <c r="FJ252" s="214"/>
      <c r="FK252" s="214"/>
      <c r="FL252" s="214"/>
      <c r="FM252" s="214"/>
      <c r="FN252" s="214"/>
      <c r="FO252" s="214"/>
      <c r="FP252" s="214"/>
      <c r="FQ252" s="214"/>
      <c r="FR252" s="214"/>
      <c r="FS252" s="214"/>
      <c r="FT252" s="214"/>
      <c r="FU252" s="214"/>
      <c r="FV252" s="214"/>
      <c r="FW252" s="214"/>
      <c r="FX252" s="214"/>
      <c r="FY252" s="214"/>
      <c r="FZ252" s="214"/>
      <c r="GA252" s="214"/>
      <c r="GB252" s="214"/>
      <c r="GC252" s="214"/>
      <c r="GD252" s="214"/>
      <c r="GE252" s="214"/>
      <c r="GF252" s="214"/>
      <c r="GG252" s="214"/>
      <c r="GH252" s="214"/>
      <c r="GI252" s="214"/>
      <c r="GJ252" s="214"/>
      <c r="GK252" s="214"/>
      <c r="GL252" s="214"/>
      <c r="GM252" s="214"/>
      <c r="GN252" s="214"/>
      <c r="GO252" s="214"/>
      <c r="GP252" s="214"/>
      <c r="GQ252" s="214"/>
      <c r="GR252" s="214"/>
      <c r="GS252" s="214"/>
      <c r="GT252" s="214"/>
      <c r="GU252" s="214"/>
      <c r="GV252" s="214"/>
      <c r="GW252" s="214"/>
      <c r="GX252" s="214"/>
      <c r="GY252" s="214"/>
      <c r="GZ252" s="214"/>
      <c r="HA252" s="214"/>
      <c r="HB252" s="214"/>
      <c r="HC252" s="214"/>
      <c r="HD252" s="214"/>
      <c r="HE252" s="214"/>
      <c r="HF252" s="214"/>
      <c r="HG252" s="214"/>
      <c r="HH252" s="214"/>
      <c r="HI252" s="214"/>
    </row>
    <row r="253" spans="1:217" s="219" customFormat="1" ht="15" x14ac:dyDescent="0.2">
      <c r="A253" s="220"/>
      <c r="B253" s="220"/>
      <c r="C253" s="220"/>
      <c r="D253" s="220"/>
      <c r="E253" s="220"/>
      <c r="G253" s="218"/>
      <c r="H253" s="217"/>
      <c r="I253" s="217"/>
      <c r="J253" s="217"/>
      <c r="K253" s="217"/>
      <c r="L253" s="214"/>
      <c r="M253" s="214"/>
      <c r="N253" s="214"/>
      <c r="O253" s="214"/>
      <c r="P253" s="214"/>
      <c r="Q253" s="214"/>
      <c r="R253" s="214"/>
      <c r="S253" s="214"/>
      <c r="T253" s="214"/>
      <c r="U253" s="214"/>
      <c r="V253" s="214"/>
      <c r="W253" s="214"/>
      <c r="X253" s="214"/>
      <c r="Y253" s="214"/>
      <c r="Z253" s="214"/>
      <c r="AA253" s="214"/>
      <c r="AB253" s="214"/>
      <c r="AC253" s="214"/>
      <c r="AD253" s="214"/>
      <c r="AE253" s="214"/>
      <c r="AF253" s="214"/>
      <c r="AG253" s="214"/>
      <c r="AH253" s="214"/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  <c r="BI253" s="214"/>
      <c r="BJ253" s="214"/>
      <c r="BK253" s="214"/>
      <c r="BL253" s="214"/>
      <c r="BM253" s="214"/>
      <c r="BN253" s="214"/>
      <c r="BO253" s="214"/>
      <c r="BP253" s="214"/>
      <c r="BQ253" s="214"/>
      <c r="BR253" s="214"/>
      <c r="BS253" s="214"/>
      <c r="BT253" s="214"/>
      <c r="BU253" s="214"/>
      <c r="BV253" s="214"/>
      <c r="BW253" s="214"/>
      <c r="BX253" s="214"/>
      <c r="BY253" s="214"/>
      <c r="BZ253" s="214"/>
      <c r="CA253" s="214"/>
      <c r="CB253" s="214"/>
      <c r="CC253" s="214"/>
      <c r="CD253" s="214"/>
      <c r="CE253" s="214"/>
      <c r="CF253" s="214"/>
      <c r="CG253" s="214"/>
      <c r="CH253" s="214"/>
      <c r="CI253" s="214"/>
      <c r="CJ253" s="214"/>
      <c r="CK253" s="214"/>
      <c r="CL253" s="214"/>
      <c r="CM253" s="214"/>
      <c r="CN253" s="214"/>
      <c r="CO253" s="214"/>
      <c r="CP253" s="214"/>
      <c r="CQ253" s="214"/>
      <c r="CR253" s="214"/>
      <c r="CS253" s="214"/>
      <c r="CT253" s="214"/>
      <c r="CU253" s="214"/>
      <c r="CV253" s="214"/>
      <c r="CW253" s="214"/>
      <c r="CX253" s="214"/>
      <c r="CY253" s="214"/>
      <c r="CZ253" s="214"/>
      <c r="DA253" s="214"/>
      <c r="DB253" s="214"/>
      <c r="DC253" s="214"/>
      <c r="DD253" s="214"/>
      <c r="DE253" s="214"/>
      <c r="DF253" s="214"/>
      <c r="DG253" s="214"/>
      <c r="DH253" s="214"/>
      <c r="DI253" s="214"/>
      <c r="DJ253" s="214"/>
      <c r="DK253" s="214"/>
      <c r="DL253" s="214"/>
      <c r="DM253" s="214"/>
      <c r="DN253" s="214"/>
      <c r="DO253" s="214"/>
      <c r="DP253" s="214"/>
      <c r="DQ253" s="214"/>
      <c r="DR253" s="214"/>
      <c r="DS253" s="214"/>
      <c r="DT253" s="214"/>
      <c r="DU253" s="214"/>
      <c r="DV253" s="214"/>
      <c r="DW253" s="214"/>
      <c r="DX253" s="214"/>
      <c r="DY253" s="214"/>
      <c r="DZ253" s="214"/>
      <c r="EA253" s="214"/>
      <c r="EB253" s="214"/>
      <c r="EC253" s="214"/>
      <c r="ED253" s="214"/>
      <c r="EE253" s="214"/>
      <c r="EF253" s="214"/>
      <c r="EG253" s="214"/>
      <c r="EH253" s="214"/>
      <c r="EI253" s="214"/>
      <c r="EJ253" s="214"/>
      <c r="EK253" s="214"/>
      <c r="EL253" s="214"/>
      <c r="EM253" s="214"/>
      <c r="EN253" s="214"/>
      <c r="EO253" s="214"/>
      <c r="EP253" s="214"/>
      <c r="EQ253" s="214"/>
      <c r="ER253" s="214"/>
      <c r="ES253" s="214"/>
      <c r="ET253" s="214"/>
      <c r="EU253" s="214"/>
      <c r="EV253" s="214"/>
      <c r="EW253" s="214"/>
      <c r="EX253" s="214"/>
      <c r="EY253" s="214"/>
      <c r="EZ253" s="214"/>
      <c r="FA253" s="214"/>
      <c r="FB253" s="214"/>
      <c r="FC253" s="214"/>
      <c r="FD253" s="214"/>
      <c r="FE253" s="214"/>
      <c r="FF253" s="214"/>
      <c r="FG253" s="214"/>
      <c r="FH253" s="214"/>
      <c r="FI253" s="214"/>
      <c r="FJ253" s="214"/>
      <c r="FK253" s="214"/>
      <c r="FL253" s="214"/>
      <c r="FM253" s="214"/>
      <c r="FN253" s="214"/>
      <c r="FO253" s="214"/>
      <c r="FP253" s="214"/>
      <c r="FQ253" s="214"/>
      <c r="FR253" s="214"/>
      <c r="FS253" s="214"/>
      <c r="FT253" s="214"/>
      <c r="FU253" s="214"/>
      <c r="FV253" s="214"/>
      <c r="FW253" s="214"/>
      <c r="FX253" s="214"/>
      <c r="FY253" s="214"/>
      <c r="FZ253" s="214"/>
      <c r="GA253" s="214"/>
      <c r="GB253" s="214"/>
      <c r="GC253" s="214"/>
      <c r="GD253" s="214"/>
      <c r="GE253" s="214"/>
      <c r="GF253" s="214"/>
      <c r="GG253" s="214"/>
      <c r="GH253" s="214"/>
      <c r="GI253" s="214"/>
      <c r="GJ253" s="214"/>
      <c r="GK253" s="214"/>
      <c r="GL253" s="214"/>
      <c r="GM253" s="214"/>
      <c r="GN253" s="214"/>
      <c r="GO253" s="214"/>
      <c r="GP253" s="214"/>
      <c r="GQ253" s="214"/>
      <c r="GR253" s="214"/>
      <c r="GS253" s="214"/>
      <c r="GT253" s="214"/>
      <c r="GU253" s="214"/>
      <c r="GV253" s="214"/>
      <c r="GW253" s="214"/>
      <c r="GX253" s="214"/>
      <c r="GY253" s="214"/>
      <c r="GZ253" s="214"/>
      <c r="HA253" s="214"/>
      <c r="HB253" s="214"/>
      <c r="HC253" s="214"/>
      <c r="HD253" s="214"/>
      <c r="HE253" s="214"/>
      <c r="HF253" s="214"/>
      <c r="HG253" s="214"/>
      <c r="HH253" s="214"/>
      <c r="HI253" s="214"/>
    </row>
    <row r="254" spans="1:217" s="219" customFormat="1" ht="15" x14ac:dyDescent="0.2">
      <c r="A254" s="220"/>
      <c r="B254" s="220"/>
      <c r="C254" s="220"/>
      <c r="D254" s="220"/>
      <c r="E254" s="220"/>
      <c r="G254" s="218"/>
      <c r="H254" s="217"/>
      <c r="I254" s="217"/>
      <c r="J254" s="217"/>
      <c r="K254" s="217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/>
      <c r="V254" s="214"/>
      <c r="W254" s="214"/>
      <c r="X254" s="214"/>
      <c r="Y254" s="214"/>
      <c r="Z254" s="214"/>
      <c r="AA254" s="214"/>
      <c r="AB254" s="214"/>
      <c r="AC254" s="214"/>
      <c r="AD254" s="214"/>
      <c r="AE254" s="214"/>
      <c r="AF254" s="214"/>
      <c r="AG254" s="214"/>
      <c r="AH254" s="214"/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  <c r="BI254" s="214"/>
      <c r="BJ254" s="214"/>
      <c r="BK254" s="214"/>
      <c r="BL254" s="214"/>
      <c r="BM254" s="214"/>
      <c r="BN254" s="214"/>
      <c r="BO254" s="214"/>
      <c r="BP254" s="214"/>
      <c r="BQ254" s="214"/>
      <c r="BR254" s="214"/>
      <c r="BS254" s="214"/>
      <c r="BT254" s="214"/>
      <c r="BU254" s="214"/>
      <c r="BV254" s="214"/>
      <c r="BW254" s="214"/>
      <c r="BX254" s="214"/>
      <c r="BY254" s="214"/>
      <c r="BZ254" s="214"/>
      <c r="CA254" s="214"/>
      <c r="CB254" s="214"/>
      <c r="CC254" s="214"/>
      <c r="CD254" s="214"/>
      <c r="CE254" s="214"/>
      <c r="CF254" s="214"/>
      <c r="CG254" s="214"/>
      <c r="CH254" s="214"/>
      <c r="CI254" s="214"/>
      <c r="CJ254" s="214"/>
      <c r="CK254" s="214"/>
      <c r="CL254" s="214"/>
      <c r="CM254" s="214"/>
      <c r="CN254" s="214"/>
      <c r="CO254" s="214"/>
      <c r="CP254" s="214"/>
      <c r="CQ254" s="214"/>
      <c r="CR254" s="214"/>
      <c r="CS254" s="214"/>
      <c r="CT254" s="214"/>
      <c r="CU254" s="214"/>
      <c r="CV254" s="214"/>
      <c r="CW254" s="214"/>
      <c r="CX254" s="214"/>
      <c r="CY254" s="214"/>
      <c r="CZ254" s="214"/>
      <c r="DA254" s="214"/>
      <c r="DB254" s="214"/>
      <c r="DC254" s="214"/>
      <c r="DD254" s="214"/>
      <c r="DE254" s="214"/>
      <c r="DF254" s="214"/>
      <c r="DG254" s="214"/>
      <c r="DH254" s="214"/>
      <c r="DI254" s="214"/>
      <c r="DJ254" s="214"/>
      <c r="DK254" s="214"/>
      <c r="DL254" s="214"/>
      <c r="DM254" s="214"/>
      <c r="DN254" s="214"/>
      <c r="DO254" s="214"/>
      <c r="DP254" s="214"/>
      <c r="DQ254" s="214"/>
      <c r="DR254" s="214"/>
      <c r="DS254" s="214"/>
      <c r="DT254" s="214"/>
      <c r="DU254" s="214"/>
      <c r="DV254" s="214"/>
      <c r="DW254" s="214"/>
      <c r="DX254" s="214"/>
      <c r="DY254" s="214"/>
      <c r="DZ254" s="214"/>
      <c r="EA254" s="214"/>
      <c r="EB254" s="214"/>
      <c r="EC254" s="214"/>
      <c r="ED254" s="214"/>
      <c r="EE254" s="214"/>
      <c r="EF254" s="214"/>
      <c r="EG254" s="214"/>
      <c r="EH254" s="214"/>
      <c r="EI254" s="214"/>
      <c r="EJ254" s="214"/>
      <c r="EK254" s="214"/>
      <c r="EL254" s="214"/>
      <c r="EM254" s="214"/>
      <c r="EN254" s="214"/>
      <c r="EO254" s="214"/>
      <c r="EP254" s="214"/>
      <c r="EQ254" s="214"/>
      <c r="ER254" s="214"/>
      <c r="ES254" s="214"/>
      <c r="ET254" s="214"/>
      <c r="EU254" s="214"/>
      <c r="EV254" s="214"/>
      <c r="EW254" s="214"/>
      <c r="EX254" s="214"/>
      <c r="EY254" s="214"/>
      <c r="EZ254" s="214"/>
      <c r="FA254" s="214"/>
      <c r="FB254" s="214"/>
      <c r="FC254" s="214"/>
      <c r="FD254" s="214"/>
      <c r="FE254" s="214"/>
      <c r="FF254" s="214"/>
      <c r="FG254" s="214"/>
      <c r="FH254" s="214"/>
      <c r="FI254" s="214"/>
      <c r="FJ254" s="214"/>
      <c r="FK254" s="214"/>
      <c r="FL254" s="214"/>
      <c r="FM254" s="214"/>
      <c r="FN254" s="214"/>
      <c r="FO254" s="214"/>
      <c r="FP254" s="214"/>
      <c r="FQ254" s="214"/>
      <c r="FR254" s="214"/>
      <c r="FS254" s="214"/>
      <c r="FT254" s="214"/>
      <c r="FU254" s="214"/>
      <c r="FV254" s="214"/>
      <c r="FW254" s="214"/>
      <c r="FX254" s="214"/>
      <c r="FY254" s="214"/>
      <c r="FZ254" s="214"/>
      <c r="GA254" s="214"/>
      <c r="GB254" s="214"/>
      <c r="GC254" s="214"/>
      <c r="GD254" s="214"/>
      <c r="GE254" s="214"/>
      <c r="GF254" s="214"/>
      <c r="GG254" s="214"/>
      <c r="GH254" s="214"/>
      <c r="GI254" s="214"/>
      <c r="GJ254" s="214"/>
      <c r="GK254" s="214"/>
      <c r="GL254" s="214"/>
      <c r="GM254" s="214"/>
      <c r="GN254" s="214"/>
      <c r="GO254" s="214"/>
      <c r="GP254" s="214"/>
      <c r="GQ254" s="214"/>
      <c r="GR254" s="214"/>
      <c r="GS254" s="214"/>
      <c r="GT254" s="214"/>
      <c r="GU254" s="214"/>
      <c r="GV254" s="214"/>
      <c r="GW254" s="214"/>
      <c r="GX254" s="214"/>
      <c r="GY254" s="214"/>
      <c r="GZ254" s="214"/>
      <c r="HA254" s="214"/>
      <c r="HB254" s="214"/>
      <c r="HC254" s="214"/>
      <c r="HD254" s="214"/>
      <c r="HE254" s="214"/>
      <c r="HF254" s="214"/>
      <c r="HG254" s="214"/>
      <c r="HH254" s="214"/>
      <c r="HI254" s="214"/>
    </row>
    <row r="255" spans="1:217" s="219" customFormat="1" ht="15" x14ac:dyDescent="0.2">
      <c r="A255" s="220"/>
      <c r="B255" s="220"/>
      <c r="C255" s="220"/>
      <c r="D255" s="220"/>
      <c r="E255" s="220"/>
      <c r="G255" s="218"/>
      <c r="H255" s="217"/>
      <c r="I255" s="217"/>
      <c r="J255" s="217"/>
      <c r="K255" s="217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/>
      <c r="V255" s="214"/>
      <c r="W255" s="214"/>
      <c r="X255" s="214"/>
      <c r="Y255" s="214"/>
      <c r="Z255" s="214"/>
      <c r="AA255" s="214"/>
      <c r="AB255" s="214"/>
      <c r="AC255" s="214"/>
      <c r="AD255" s="214"/>
      <c r="AE255" s="214"/>
      <c r="AF255" s="214"/>
      <c r="AG255" s="214"/>
      <c r="AH255" s="214"/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  <c r="BI255" s="214"/>
      <c r="BJ255" s="214"/>
      <c r="BK255" s="214"/>
      <c r="BL255" s="214"/>
      <c r="BM255" s="214"/>
      <c r="BN255" s="214"/>
      <c r="BO255" s="214"/>
      <c r="BP255" s="214"/>
      <c r="BQ255" s="214"/>
      <c r="BR255" s="214"/>
      <c r="BS255" s="214"/>
      <c r="BT255" s="214"/>
      <c r="BU255" s="214"/>
      <c r="BV255" s="214"/>
      <c r="BW255" s="214"/>
      <c r="BX255" s="214"/>
      <c r="BY255" s="214"/>
      <c r="BZ255" s="214"/>
      <c r="CA255" s="214"/>
      <c r="CB255" s="214"/>
      <c r="CC255" s="214"/>
      <c r="CD255" s="214"/>
      <c r="CE255" s="214"/>
      <c r="CF255" s="214"/>
      <c r="CG255" s="214"/>
      <c r="CH255" s="214"/>
      <c r="CI255" s="214"/>
      <c r="CJ255" s="214"/>
      <c r="CK255" s="214"/>
      <c r="CL255" s="214"/>
      <c r="CM255" s="214"/>
      <c r="CN255" s="214"/>
      <c r="CO255" s="214"/>
      <c r="CP255" s="214"/>
      <c r="CQ255" s="214"/>
      <c r="CR255" s="214"/>
      <c r="CS255" s="214"/>
      <c r="CT255" s="214"/>
      <c r="CU255" s="214"/>
      <c r="CV255" s="214"/>
      <c r="CW255" s="214"/>
      <c r="CX255" s="214"/>
      <c r="CY255" s="214"/>
      <c r="CZ255" s="214"/>
      <c r="DA255" s="214"/>
      <c r="DB255" s="214"/>
      <c r="DC255" s="214"/>
      <c r="DD255" s="214"/>
      <c r="DE255" s="214"/>
      <c r="DF255" s="214"/>
      <c r="DG255" s="214"/>
      <c r="DH255" s="214"/>
      <c r="DI255" s="214"/>
      <c r="DJ255" s="214"/>
      <c r="DK255" s="214"/>
      <c r="DL255" s="214"/>
      <c r="DM255" s="214"/>
      <c r="DN255" s="214"/>
      <c r="DO255" s="214"/>
      <c r="DP255" s="214"/>
      <c r="DQ255" s="214"/>
      <c r="DR255" s="214"/>
      <c r="DS255" s="214"/>
      <c r="DT255" s="214"/>
      <c r="DU255" s="214"/>
      <c r="DV255" s="214"/>
      <c r="DW255" s="214"/>
      <c r="DX255" s="214"/>
      <c r="DY255" s="214"/>
      <c r="DZ255" s="214"/>
      <c r="EA255" s="214"/>
      <c r="EB255" s="214"/>
      <c r="EC255" s="214"/>
      <c r="ED255" s="214"/>
      <c r="EE255" s="214"/>
      <c r="EF255" s="214"/>
      <c r="EG255" s="214"/>
      <c r="EH255" s="214"/>
      <c r="EI255" s="214"/>
      <c r="EJ255" s="214"/>
      <c r="EK255" s="214"/>
      <c r="EL255" s="214"/>
      <c r="EM255" s="214"/>
      <c r="EN255" s="214"/>
      <c r="EO255" s="214"/>
      <c r="EP255" s="214"/>
      <c r="EQ255" s="214"/>
      <c r="ER255" s="214"/>
      <c r="ES255" s="214"/>
      <c r="ET255" s="214"/>
      <c r="EU255" s="214"/>
      <c r="EV255" s="214"/>
      <c r="EW255" s="214"/>
      <c r="EX255" s="214"/>
      <c r="EY255" s="214"/>
      <c r="EZ255" s="214"/>
      <c r="FA255" s="214"/>
      <c r="FB255" s="214"/>
      <c r="FC255" s="214"/>
      <c r="FD255" s="214"/>
      <c r="FE255" s="214"/>
      <c r="FF255" s="214"/>
      <c r="FG255" s="214"/>
      <c r="FH255" s="214"/>
      <c r="FI255" s="214"/>
      <c r="FJ255" s="214"/>
      <c r="FK255" s="214"/>
      <c r="FL255" s="214"/>
      <c r="FM255" s="214"/>
      <c r="FN255" s="214"/>
      <c r="FO255" s="214"/>
      <c r="FP255" s="214"/>
      <c r="FQ255" s="214"/>
      <c r="FR255" s="214"/>
      <c r="FS255" s="214"/>
      <c r="FT255" s="214"/>
      <c r="FU255" s="214"/>
      <c r="FV255" s="214"/>
      <c r="FW255" s="214"/>
      <c r="FX255" s="214"/>
      <c r="FY255" s="214"/>
      <c r="FZ255" s="214"/>
      <c r="GA255" s="214"/>
      <c r="GB255" s="214"/>
      <c r="GC255" s="214"/>
      <c r="GD255" s="214"/>
      <c r="GE255" s="214"/>
      <c r="GF255" s="214"/>
      <c r="GG255" s="214"/>
      <c r="GH255" s="214"/>
      <c r="GI255" s="214"/>
      <c r="GJ255" s="214"/>
      <c r="GK255" s="214"/>
      <c r="GL255" s="214"/>
      <c r="GM255" s="214"/>
      <c r="GN255" s="214"/>
      <c r="GO255" s="214"/>
      <c r="GP255" s="214"/>
      <c r="GQ255" s="214"/>
      <c r="GR255" s="214"/>
      <c r="GS255" s="214"/>
      <c r="GT255" s="214"/>
      <c r="GU255" s="214"/>
      <c r="GV255" s="214"/>
      <c r="GW255" s="214"/>
      <c r="GX255" s="214"/>
      <c r="GY255" s="214"/>
      <c r="GZ255" s="214"/>
      <c r="HA255" s="214"/>
      <c r="HB255" s="214"/>
      <c r="HC255" s="214"/>
      <c r="HD255" s="214"/>
      <c r="HE255" s="214"/>
      <c r="HF255" s="214"/>
      <c r="HG255" s="214"/>
      <c r="HH255" s="214"/>
      <c r="HI255" s="214"/>
    </row>
    <row r="256" spans="1:217" s="219" customFormat="1" ht="15" x14ac:dyDescent="0.2">
      <c r="A256" s="220"/>
      <c r="B256" s="220"/>
      <c r="C256" s="220"/>
      <c r="D256" s="220"/>
      <c r="E256" s="220"/>
      <c r="G256" s="218"/>
      <c r="H256" s="217"/>
      <c r="I256" s="217"/>
      <c r="J256" s="217"/>
      <c r="K256" s="217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/>
      <c r="V256" s="214"/>
      <c r="W256" s="214"/>
      <c r="X256" s="214"/>
      <c r="Y256" s="214"/>
      <c r="Z256" s="214"/>
      <c r="AA256" s="214"/>
      <c r="AB256" s="214"/>
      <c r="AC256" s="214"/>
      <c r="AD256" s="214"/>
      <c r="AE256" s="214"/>
      <c r="AF256" s="214"/>
      <c r="AG256" s="214"/>
      <c r="AH256" s="214"/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  <c r="BI256" s="214"/>
      <c r="BJ256" s="214"/>
      <c r="BK256" s="214"/>
      <c r="BL256" s="214"/>
      <c r="BM256" s="214"/>
      <c r="BN256" s="214"/>
      <c r="BO256" s="214"/>
      <c r="BP256" s="214"/>
      <c r="BQ256" s="214"/>
      <c r="BR256" s="214"/>
      <c r="BS256" s="214"/>
      <c r="BT256" s="214"/>
      <c r="BU256" s="214"/>
      <c r="BV256" s="214"/>
      <c r="BW256" s="214"/>
      <c r="BX256" s="214"/>
      <c r="BY256" s="214"/>
      <c r="BZ256" s="214"/>
      <c r="CA256" s="214"/>
      <c r="CB256" s="214"/>
      <c r="CC256" s="214"/>
      <c r="CD256" s="214"/>
      <c r="CE256" s="214"/>
      <c r="CF256" s="214"/>
      <c r="CG256" s="214"/>
      <c r="CH256" s="214"/>
      <c r="CI256" s="214"/>
      <c r="CJ256" s="214"/>
      <c r="CK256" s="214"/>
      <c r="CL256" s="214"/>
      <c r="CM256" s="214"/>
      <c r="CN256" s="214"/>
      <c r="CO256" s="214"/>
      <c r="CP256" s="214"/>
      <c r="CQ256" s="214"/>
      <c r="CR256" s="214"/>
      <c r="CS256" s="214"/>
      <c r="CT256" s="214"/>
      <c r="CU256" s="214"/>
      <c r="CV256" s="214"/>
      <c r="CW256" s="214"/>
      <c r="CX256" s="214"/>
      <c r="CY256" s="214"/>
      <c r="CZ256" s="214"/>
      <c r="DA256" s="214"/>
      <c r="DB256" s="214"/>
      <c r="DC256" s="214"/>
      <c r="DD256" s="214"/>
      <c r="DE256" s="214"/>
      <c r="DF256" s="214"/>
      <c r="DG256" s="214"/>
      <c r="DH256" s="214"/>
      <c r="DI256" s="214"/>
      <c r="DJ256" s="214"/>
      <c r="DK256" s="214"/>
      <c r="DL256" s="214"/>
      <c r="DM256" s="214"/>
      <c r="DN256" s="214"/>
      <c r="DO256" s="214"/>
      <c r="DP256" s="214"/>
      <c r="DQ256" s="214"/>
      <c r="DR256" s="214"/>
      <c r="DS256" s="214"/>
      <c r="DT256" s="214"/>
      <c r="DU256" s="214"/>
      <c r="DV256" s="214"/>
      <c r="DW256" s="214"/>
      <c r="DX256" s="214"/>
      <c r="DY256" s="214"/>
      <c r="DZ256" s="214"/>
      <c r="EA256" s="214"/>
      <c r="EB256" s="214"/>
      <c r="EC256" s="214"/>
      <c r="ED256" s="214"/>
      <c r="EE256" s="214"/>
      <c r="EF256" s="214"/>
      <c r="EG256" s="214"/>
      <c r="EH256" s="214"/>
      <c r="EI256" s="214"/>
      <c r="EJ256" s="214"/>
      <c r="EK256" s="214"/>
      <c r="EL256" s="214"/>
      <c r="EM256" s="214"/>
      <c r="EN256" s="214"/>
      <c r="EO256" s="214"/>
      <c r="EP256" s="214"/>
      <c r="EQ256" s="214"/>
      <c r="ER256" s="214"/>
      <c r="ES256" s="214"/>
      <c r="ET256" s="214"/>
      <c r="EU256" s="214"/>
      <c r="EV256" s="214"/>
      <c r="EW256" s="214"/>
      <c r="EX256" s="214"/>
      <c r="EY256" s="214"/>
      <c r="EZ256" s="214"/>
      <c r="FA256" s="214"/>
      <c r="FB256" s="214"/>
      <c r="FC256" s="214"/>
      <c r="FD256" s="214"/>
      <c r="FE256" s="214"/>
      <c r="FF256" s="214"/>
      <c r="FG256" s="214"/>
      <c r="FH256" s="214"/>
      <c r="FI256" s="214"/>
      <c r="FJ256" s="214"/>
      <c r="FK256" s="214"/>
      <c r="FL256" s="214"/>
      <c r="FM256" s="214"/>
      <c r="FN256" s="214"/>
      <c r="FO256" s="214"/>
      <c r="FP256" s="214"/>
      <c r="FQ256" s="214"/>
      <c r="FR256" s="214"/>
      <c r="FS256" s="214"/>
      <c r="FT256" s="214"/>
      <c r="FU256" s="214"/>
      <c r="FV256" s="214"/>
      <c r="FW256" s="214"/>
      <c r="FX256" s="214"/>
      <c r="FY256" s="214"/>
      <c r="FZ256" s="214"/>
      <c r="GA256" s="214"/>
      <c r="GB256" s="214"/>
      <c r="GC256" s="214"/>
      <c r="GD256" s="214"/>
      <c r="GE256" s="214"/>
      <c r="GF256" s="214"/>
      <c r="GG256" s="214"/>
      <c r="GH256" s="214"/>
      <c r="GI256" s="214"/>
      <c r="GJ256" s="214"/>
      <c r="GK256" s="214"/>
      <c r="GL256" s="214"/>
      <c r="GM256" s="214"/>
      <c r="GN256" s="214"/>
      <c r="GO256" s="214"/>
      <c r="GP256" s="214"/>
      <c r="GQ256" s="214"/>
      <c r="GR256" s="214"/>
      <c r="GS256" s="214"/>
      <c r="GT256" s="214"/>
      <c r="GU256" s="214"/>
      <c r="GV256" s="214"/>
      <c r="GW256" s="214"/>
      <c r="GX256" s="214"/>
      <c r="GY256" s="214"/>
      <c r="GZ256" s="214"/>
      <c r="HA256" s="214"/>
      <c r="HB256" s="214"/>
      <c r="HC256" s="214"/>
      <c r="HD256" s="214"/>
      <c r="HE256" s="214"/>
      <c r="HF256" s="214"/>
      <c r="HG256" s="214"/>
      <c r="HH256" s="214"/>
      <c r="HI256" s="214"/>
    </row>
    <row r="257" spans="1:217" s="219" customFormat="1" ht="15" x14ac:dyDescent="0.2">
      <c r="A257" s="220"/>
      <c r="B257" s="220"/>
      <c r="C257" s="220"/>
      <c r="D257" s="220"/>
      <c r="E257" s="220"/>
      <c r="G257" s="218"/>
      <c r="H257" s="217"/>
      <c r="I257" s="217"/>
      <c r="J257" s="217"/>
      <c r="K257" s="217"/>
      <c r="L257" s="214"/>
      <c r="M257" s="214"/>
      <c r="N257" s="214"/>
      <c r="O257" s="214"/>
      <c r="P257" s="214"/>
      <c r="Q257" s="214"/>
      <c r="R257" s="214"/>
      <c r="S257" s="214"/>
      <c r="T257" s="214"/>
      <c r="U257" s="214"/>
      <c r="V257" s="214"/>
      <c r="W257" s="214"/>
      <c r="X257" s="214"/>
      <c r="Y257" s="214"/>
      <c r="Z257" s="214"/>
      <c r="AA257" s="214"/>
      <c r="AB257" s="214"/>
      <c r="AC257" s="214"/>
      <c r="AD257" s="214"/>
      <c r="AE257" s="214"/>
      <c r="AF257" s="214"/>
      <c r="AG257" s="214"/>
      <c r="AH257" s="214"/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  <c r="BI257" s="214"/>
      <c r="BJ257" s="214"/>
      <c r="BK257" s="214"/>
      <c r="BL257" s="214"/>
      <c r="BM257" s="214"/>
      <c r="BN257" s="214"/>
      <c r="BO257" s="214"/>
      <c r="BP257" s="214"/>
      <c r="BQ257" s="214"/>
      <c r="BR257" s="214"/>
      <c r="BS257" s="214"/>
      <c r="BT257" s="214"/>
      <c r="BU257" s="214"/>
      <c r="BV257" s="214"/>
      <c r="BW257" s="214"/>
      <c r="BX257" s="214"/>
      <c r="BY257" s="214"/>
      <c r="BZ257" s="214"/>
      <c r="CA257" s="214"/>
      <c r="CB257" s="214"/>
      <c r="CC257" s="214"/>
      <c r="CD257" s="214"/>
      <c r="CE257" s="214"/>
      <c r="CF257" s="214"/>
      <c r="CG257" s="214"/>
      <c r="CH257" s="214"/>
      <c r="CI257" s="214"/>
      <c r="CJ257" s="214"/>
      <c r="CK257" s="214"/>
      <c r="CL257" s="214"/>
      <c r="CM257" s="214"/>
      <c r="CN257" s="214"/>
      <c r="CO257" s="214"/>
      <c r="CP257" s="214"/>
      <c r="CQ257" s="214"/>
      <c r="CR257" s="214"/>
      <c r="CS257" s="214"/>
      <c r="CT257" s="214"/>
      <c r="CU257" s="214"/>
      <c r="CV257" s="214"/>
      <c r="CW257" s="214"/>
      <c r="CX257" s="214"/>
      <c r="CY257" s="214"/>
      <c r="CZ257" s="214"/>
      <c r="DA257" s="214"/>
      <c r="DB257" s="214"/>
      <c r="DC257" s="214"/>
      <c r="DD257" s="214"/>
      <c r="DE257" s="214"/>
      <c r="DF257" s="214"/>
      <c r="DG257" s="214"/>
      <c r="DH257" s="214"/>
      <c r="DI257" s="214"/>
      <c r="DJ257" s="214"/>
      <c r="DK257" s="214"/>
      <c r="DL257" s="214"/>
      <c r="DM257" s="214"/>
      <c r="DN257" s="214"/>
      <c r="DO257" s="214"/>
      <c r="DP257" s="214"/>
      <c r="DQ257" s="214"/>
      <c r="DR257" s="214"/>
      <c r="DS257" s="214"/>
      <c r="DT257" s="214"/>
      <c r="DU257" s="214"/>
      <c r="DV257" s="214"/>
      <c r="DW257" s="214"/>
      <c r="DX257" s="214"/>
      <c r="DY257" s="214"/>
      <c r="DZ257" s="214"/>
      <c r="EA257" s="214"/>
      <c r="EB257" s="214"/>
      <c r="EC257" s="214"/>
      <c r="ED257" s="214"/>
      <c r="EE257" s="214"/>
      <c r="EF257" s="214"/>
      <c r="EG257" s="214"/>
      <c r="EH257" s="214"/>
      <c r="EI257" s="214"/>
      <c r="EJ257" s="214"/>
      <c r="EK257" s="214"/>
      <c r="EL257" s="214"/>
      <c r="EM257" s="214"/>
      <c r="EN257" s="214"/>
      <c r="EO257" s="214"/>
      <c r="EP257" s="214"/>
      <c r="EQ257" s="214"/>
      <c r="ER257" s="214"/>
      <c r="ES257" s="214"/>
      <c r="ET257" s="214"/>
      <c r="EU257" s="214"/>
      <c r="EV257" s="214"/>
      <c r="EW257" s="214"/>
      <c r="EX257" s="214"/>
      <c r="EY257" s="214"/>
      <c r="EZ257" s="214"/>
      <c r="FA257" s="214"/>
      <c r="FB257" s="214"/>
      <c r="FC257" s="214"/>
      <c r="FD257" s="214"/>
      <c r="FE257" s="214"/>
      <c r="FF257" s="214"/>
      <c r="FG257" s="214"/>
      <c r="FH257" s="214"/>
      <c r="FI257" s="214"/>
      <c r="FJ257" s="214"/>
      <c r="FK257" s="214"/>
      <c r="FL257" s="214"/>
      <c r="FM257" s="214"/>
      <c r="FN257" s="214"/>
      <c r="FO257" s="214"/>
      <c r="FP257" s="214"/>
      <c r="FQ257" s="214"/>
      <c r="FR257" s="214"/>
      <c r="FS257" s="214"/>
      <c r="FT257" s="214"/>
      <c r="FU257" s="214"/>
      <c r="FV257" s="214"/>
      <c r="FW257" s="214"/>
      <c r="FX257" s="214"/>
      <c r="FY257" s="214"/>
      <c r="FZ257" s="214"/>
      <c r="GA257" s="214"/>
      <c r="GB257" s="214"/>
      <c r="GC257" s="214"/>
      <c r="GD257" s="214"/>
      <c r="GE257" s="214"/>
      <c r="GF257" s="214"/>
      <c r="GG257" s="214"/>
      <c r="GH257" s="214"/>
      <c r="GI257" s="214"/>
      <c r="GJ257" s="214"/>
      <c r="GK257" s="214"/>
      <c r="GL257" s="214"/>
      <c r="GM257" s="214"/>
      <c r="GN257" s="214"/>
      <c r="GO257" s="214"/>
      <c r="GP257" s="214"/>
      <c r="GQ257" s="214"/>
      <c r="GR257" s="214"/>
      <c r="GS257" s="214"/>
      <c r="GT257" s="214"/>
      <c r="GU257" s="214"/>
      <c r="GV257" s="214"/>
      <c r="GW257" s="214"/>
      <c r="GX257" s="214"/>
      <c r="GY257" s="214"/>
      <c r="GZ257" s="214"/>
      <c r="HA257" s="214"/>
      <c r="HB257" s="214"/>
      <c r="HC257" s="214"/>
      <c r="HD257" s="214"/>
      <c r="HE257" s="214"/>
      <c r="HF257" s="214"/>
      <c r="HG257" s="214"/>
      <c r="HH257" s="214"/>
      <c r="HI257" s="214"/>
    </row>
    <row r="258" spans="1:217" s="219" customFormat="1" ht="15" x14ac:dyDescent="0.2">
      <c r="A258" s="220"/>
      <c r="B258" s="220"/>
      <c r="C258" s="220"/>
      <c r="D258" s="220"/>
      <c r="E258" s="220"/>
      <c r="G258" s="218"/>
      <c r="H258" s="217"/>
      <c r="I258" s="217"/>
      <c r="J258" s="217"/>
      <c r="K258" s="217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14"/>
      <c r="Y258" s="214"/>
      <c r="Z258" s="214"/>
      <c r="AA258" s="214"/>
      <c r="AB258" s="214"/>
      <c r="AC258" s="214"/>
      <c r="AD258" s="214"/>
      <c r="AE258" s="214"/>
      <c r="AF258" s="214"/>
      <c r="AG258" s="214"/>
      <c r="AH258" s="214"/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  <c r="BI258" s="214"/>
      <c r="BJ258" s="214"/>
      <c r="BK258" s="214"/>
      <c r="BL258" s="214"/>
      <c r="BM258" s="214"/>
      <c r="BN258" s="214"/>
      <c r="BO258" s="214"/>
      <c r="BP258" s="214"/>
      <c r="BQ258" s="214"/>
      <c r="BR258" s="214"/>
      <c r="BS258" s="214"/>
      <c r="BT258" s="214"/>
      <c r="BU258" s="214"/>
      <c r="BV258" s="214"/>
      <c r="BW258" s="214"/>
      <c r="BX258" s="214"/>
      <c r="BY258" s="214"/>
      <c r="BZ258" s="214"/>
      <c r="CA258" s="214"/>
      <c r="CB258" s="214"/>
      <c r="CC258" s="214"/>
      <c r="CD258" s="214"/>
      <c r="CE258" s="214"/>
      <c r="CF258" s="214"/>
      <c r="CG258" s="214"/>
      <c r="CH258" s="214"/>
      <c r="CI258" s="214"/>
      <c r="CJ258" s="214"/>
      <c r="CK258" s="214"/>
      <c r="CL258" s="214"/>
      <c r="CM258" s="214"/>
      <c r="CN258" s="214"/>
      <c r="CO258" s="214"/>
      <c r="CP258" s="214"/>
      <c r="CQ258" s="214"/>
      <c r="CR258" s="214"/>
      <c r="CS258" s="214"/>
      <c r="CT258" s="214"/>
      <c r="CU258" s="214"/>
      <c r="CV258" s="214"/>
      <c r="CW258" s="214"/>
      <c r="CX258" s="214"/>
      <c r="CY258" s="214"/>
      <c r="CZ258" s="214"/>
      <c r="DA258" s="214"/>
      <c r="DB258" s="214"/>
      <c r="DC258" s="214"/>
      <c r="DD258" s="214"/>
      <c r="DE258" s="214"/>
      <c r="DF258" s="214"/>
      <c r="DG258" s="214"/>
      <c r="DH258" s="214"/>
      <c r="DI258" s="214"/>
      <c r="DJ258" s="214"/>
      <c r="DK258" s="214"/>
      <c r="DL258" s="214"/>
      <c r="DM258" s="214"/>
      <c r="DN258" s="214"/>
      <c r="DO258" s="214"/>
      <c r="DP258" s="214"/>
      <c r="DQ258" s="214"/>
      <c r="DR258" s="214"/>
      <c r="DS258" s="214"/>
      <c r="DT258" s="214"/>
      <c r="DU258" s="214"/>
      <c r="DV258" s="214"/>
      <c r="DW258" s="214"/>
      <c r="DX258" s="214"/>
      <c r="DY258" s="214"/>
      <c r="DZ258" s="214"/>
      <c r="EA258" s="214"/>
      <c r="EB258" s="214"/>
      <c r="EC258" s="214"/>
      <c r="ED258" s="214"/>
      <c r="EE258" s="214"/>
      <c r="EF258" s="214"/>
      <c r="EG258" s="214"/>
      <c r="EH258" s="214"/>
      <c r="EI258" s="214"/>
      <c r="EJ258" s="214"/>
      <c r="EK258" s="214"/>
      <c r="EL258" s="214"/>
      <c r="EM258" s="214"/>
      <c r="EN258" s="214"/>
      <c r="EO258" s="214"/>
      <c r="EP258" s="214"/>
      <c r="EQ258" s="214"/>
      <c r="ER258" s="214"/>
      <c r="ES258" s="214"/>
      <c r="ET258" s="214"/>
      <c r="EU258" s="214"/>
      <c r="EV258" s="214"/>
      <c r="EW258" s="214"/>
      <c r="EX258" s="214"/>
      <c r="EY258" s="214"/>
      <c r="EZ258" s="214"/>
      <c r="FA258" s="214"/>
      <c r="FB258" s="214"/>
      <c r="FC258" s="214"/>
      <c r="FD258" s="214"/>
      <c r="FE258" s="214"/>
      <c r="FF258" s="214"/>
      <c r="FG258" s="214"/>
      <c r="FH258" s="214"/>
      <c r="FI258" s="214"/>
      <c r="FJ258" s="214"/>
      <c r="FK258" s="214"/>
      <c r="FL258" s="214"/>
      <c r="FM258" s="214"/>
      <c r="FN258" s="214"/>
      <c r="FO258" s="214"/>
      <c r="FP258" s="214"/>
      <c r="FQ258" s="214"/>
      <c r="FR258" s="214"/>
      <c r="FS258" s="214"/>
      <c r="FT258" s="214"/>
      <c r="FU258" s="214"/>
      <c r="FV258" s="214"/>
      <c r="FW258" s="214"/>
      <c r="FX258" s="214"/>
      <c r="FY258" s="214"/>
      <c r="FZ258" s="214"/>
      <c r="GA258" s="214"/>
      <c r="GB258" s="214"/>
      <c r="GC258" s="214"/>
      <c r="GD258" s="214"/>
      <c r="GE258" s="214"/>
      <c r="GF258" s="214"/>
      <c r="GG258" s="214"/>
      <c r="GH258" s="214"/>
      <c r="GI258" s="214"/>
      <c r="GJ258" s="214"/>
      <c r="GK258" s="214"/>
      <c r="GL258" s="214"/>
      <c r="GM258" s="214"/>
      <c r="GN258" s="214"/>
      <c r="GO258" s="214"/>
      <c r="GP258" s="214"/>
      <c r="GQ258" s="214"/>
      <c r="GR258" s="214"/>
      <c r="GS258" s="214"/>
      <c r="GT258" s="214"/>
      <c r="GU258" s="214"/>
      <c r="GV258" s="214"/>
      <c r="GW258" s="214"/>
      <c r="GX258" s="214"/>
      <c r="GY258" s="214"/>
      <c r="GZ258" s="214"/>
      <c r="HA258" s="214"/>
      <c r="HB258" s="214"/>
      <c r="HC258" s="214"/>
      <c r="HD258" s="214"/>
      <c r="HE258" s="214"/>
      <c r="HF258" s="214"/>
      <c r="HG258" s="214"/>
      <c r="HH258" s="214"/>
      <c r="HI258" s="214"/>
    </row>
    <row r="259" spans="1:217" s="219" customFormat="1" ht="15" x14ac:dyDescent="0.2">
      <c r="A259" s="220"/>
      <c r="B259" s="220"/>
      <c r="C259" s="220"/>
      <c r="D259" s="220"/>
      <c r="E259" s="220"/>
      <c r="G259" s="218"/>
      <c r="H259" s="217"/>
      <c r="I259" s="217"/>
      <c r="J259" s="217"/>
      <c r="K259" s="217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/>
      <c r="X259" s="214"/>
      <c r="Y259" s="214"/>
      <c r="Z259" s="214"/>
      <c r="AA259" s="214"/>
      <c r="AB259" s="214"/>
      <c r="AC259" s="214"/>
      <c r="AD259" s="214"/>
      <c r="AE259" s="214"/>
      <c r="AF259" s="214"/>
      <c r="AG259" s="214"/>
      <c r="AH259" s="214"/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  <c r="BI259" s="214"/>
      <c r="BJ259" s="214"/>
      <c r="BK259" s="214"/>
      <c r="BL259" s="214"/>
      <c r="BM259" s="214"/>
      <c r="BN259" s="214"/>
      <c r="BO259" s="214"/>
      <c r="BP259" s="214"/>
      <c r="BQ259" s="214"/>
      <c r="BR259" s="214"/>
      <c r="BS259" s="214"/>
      <c r="BT259" s="214"/>
      <c r="BU259" s="214"/>
      <c r="BV259" s="214"/>
      <c r="BW259" s="214"/>
      <c r="BX259" s="214"/>
      <c r="BY259" s="214"/>
      <c r="BZ259" s="214"/>
      <c r="CA259" s="214"/>
      <c r="CB259" s="214"/>
      <c r="CC259" s="214"/>
      <c r="CD259" s="214"/>
      <c r="CE259" s="214"/>
      <c r="CF259" s="214"/>
      <c r="CG259" s="214"/>
      <c r="CH259" s="214"/>
      <c r="CI259" s="214"/>
      <c r="CJ259" s="214"/>
      <c r="CK259" s="214"/>
      <c r="CL259" s="214"/>
      <c r="CM259" s="214"/>
      <c r="CN259" s="214"/>
      <c r="CO259" s="214"/>
      <c r="CP259" s="214"/>
      <c r="CQ259" s="214"/>
      <c r="CR259" s="214"/>
      <c r="CS259" s="214"/>
      <c r="CT259" s="214"/>
      <c r="CU259" s="214"/>
      <c r="CV259" s="214"/>
      <c r="CW259" s="214"/>
      <c r="CX259" s="214"/>
      <c r="CY259" s="214"/>
      <c r="CZ259" s="214"/>
      <c r="DA259" s="214"/>
      <c r="DB259" s="214"/>
      <c r="DC259" s="214"/>
      <c r="DD259" s="214"/>
      <c r="DE259" s="214"/>
      <c r="DF259" s="214"/>
      <c r="DG259" s="214"/>
      <c r="DH259" s="214"/>
      <c r="DI259" s="214"/>
      <c r="DJ259" s="214"/>
      <c r="DK259" s="214"/>
      <c r="DL259" s="214"/>
      <c r="DM259" s="214"/>
      <c r="DN259" s="214"/>
      <c r="DO259" s="214"/>
      <c r="DP259" s="214"/>
      <c r="DQ259" s="214"/>
      <c r="DR259" s="214"/>
      <c r="DS259" s="214"/>
      <c r="DT259" s="214"/>
      <c r="DU259" s="214"/>
      <c r="DV259" s="214"/>
      <c r="DW259" s="214"/>
      <c r="DX259" s="214"/>
      <c r="DY259" s="214"/>
      <c r="DZ259" s="214"/>
      <c r="EA259" s="214"/>
      <c r="EB259" s="214"/>
      <c r="EC259" s="214"/>
      <c r="ED259" s="214"/>
      <c r="EE259" s="214"/>
      <c r="EF259" s="214"/>
      <c r="EG259" s="214"/>
      <c r="EH259" s="214"/>
      <c r="EI259" s="214"/>
      <c r="EJ259" s="214"/>
      <c r="EK259" s="214"/>
      <c r="EL259" s="214"/>
      <c r="EM259" s="214"/>
      <c r="EN259" s="214"/>
      <c r="EO259" s="214"/>
      <c r="EP259" s="214"/>
      <c r="EQ259" s="214"/>
      <c r="ER259" s="214"/>
      <c r="ES259" s="214"/>
      <c r="ET259" s="214"/>
      <c r="EU259" s="214"/>
      <c r="EV259" s="214"/>
      <c r="EW259" s="214"/>
      <c r="EX259" s="214"/>
      <c r="EY259" s="214"/>
      <c r="EZ259" s="214"/>
      <c r="FA259" s="214"/>
      <c r="FB259" s="214"/>
      <c r="FC259" s="214"/>
      <c r="FD259" s="214"/>
      <c r="FE259" s="214"/>
      <c r="FF259" s="214"/>
      <c r="FG259" s="214"/>
      <c r="FH259" s="214"/>
      <c r="FI259" s="214"/>
      <c r="FJ259" s="214"/>
      <c r="FK259" s="214"/>
      <c r="FL259" s="214"/>
      <c r="FM259" s="214"/>
      <c r="FN259" s="214"/>
      <c r="FO259" s="214"/>
      <c r="FP259" s="214"/>
      <c r="FQ259" s="214"/>
      <c r="FR259" s="214"/>
      <c r="FS259" s="214"/>
      <c r="FT259" s="214"/>
      <c r="FU259" s="214"/>
      <c r="FV259" s="214"/>
      <c r="FW259" s="214"/>
      <c r="FX259" s="214"/>
      <c r="FY259" s="214"/>
      <c r="FZ259" s="214"/>
      <c r="GA259" s="214"/>
      <c r="GB259" s="214"/>
      <c r="GC259" s="214"/>
      <c r="GD259" s="214"/>
      <c r="GE259" s="214"/>
      <c r="GF259" s="214"/>
      <c r="GG259" s="214"/>
      <c r="GH259" s="214"/>
      <c r="GI259" s="214"/>
      <c r="GJ259" s="214"/>
      <c r="GK259" s="214"/>
      <c r="GL259" s="214"/>
      <c r="GM259" s="214"/>
      <c r="GN259" s="214"/>
      <c r="GO259" s="214"/>
      <c r="GP259" s="214"/>
      <c r="GQ259" s="214"/>
      <c r="GR259" s="214"/>
      <c r="GS259" s="214"/>
      <c r="GT259" s="214"/>
      <c r="GU259" s="214"/>
      <c r="GV259" s="214"/>
      <c r="GW259" s="214"/>
      <c r="GX259" s="214"/>
      <c r="GY259" s="214"/>
      <c r="GZ259" s="214"/>
      <c r="HA259" s="214"/>
      <c r="HB259" s="214"/>
      <c r="HC259" s="214"/>
      <c r="HD259" s="214"/>
      <c r="HE259" s="214"/>
      <c r="HF259" s="214"/>
      <c r="HG259" s="214"/>
      <c r="HH259" s="214"/>
      <c r="HI259" s="214"/>
    </row>
    <row r="260" spans="1:217" s="219" customFormat="1" ht="15" x14ac:dyDescent="0.2">
      <c r="A260" s="220"/>
      <c r="B260" s="220"/>
      <c r="C260" s="220"/>
      <c r="D260" s="220"/>
      <c r="E260" s="220"/>
      <c r="G260" s="218"/>
      <c r="H260" s="217"/>
      <c r="I260" s="217"/>
      <c r="J260" s="217"/>
      <c r="K260" s="217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14"/>
      <c r="Y260" s="214"/>
      <c r="Z260" s="214"/>
      <c r="AA260" s="214"/>
      <c r="AB260" s="214"/>
      <c r="AC260" s="214"/>
      <c r="AD260" s="214"/>
      <c r="AE260" s="214"/>
      <c r="AF260" s="214"/>
      <c r="AG260" s="214"/>
      <c r="AH260" s="214"/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  <c r="BI260" s="214"/>
      <c r="BJ260" s="214"/>
      <c r="BK260" s="214"/>
      <c r="BL260" s="214"/>
      <c r="BM260" s="214"/>
      <c r="BN260" s="214"/>
      <c r="BO260" s="214"/>
      <c r="BP260" s="214"/>
      <c r="BQ260" s="214"/>
      <c r="BR260" s="214"/>
      <c r="BS260" s="214"/>
      <c r="BT260" s="214"/>
      <c r="BU260" s="214"/>
      <c r="BV260" s="214"/>
      <c r="BW260" s="214"/>
      <c r="BX260" s="214"/>
      <c r="BY260" s="214"/>
      <c r="BZ260" s="214"/>
      <c r="CA260" s="214"/>
      <c r="CB260" s="214"/>
      <c r="CC260" s="214"/>
      <c r="CD260" s="214"/>
      <c r="CE260" s="214"/>
      <c r="CF260" s="214"/>
      <c r="CG260" s="214"/>
      <c r="CH260" s="214"/>
      <c r="CI260" s="214"/>
      <c r="CJ260" s="214"/>
      <c r="CK260" s="214"/>
      <c r="CL260" s="214"/>
      <c r="CM260" s="214"/>
      <c r="CN260" s="214"/>
      <c r="CO260" s="214"/>
      <c r="CP260" s="214"/>
      <c r="CQ260" s="214"/>
      <c r="CR260" s="214"/>
      <c r="CS260" s="214"/>
      <c r="CT260" s="214"/>
      <c r="CU260" s="214"/>
      <c r="CV260" s="214"/>
      <c r="CW260" s="214"/>
      <c r="CX260" s="214"/>
      <c r="CY260" s="214"/>
      <c r="CZ260" s="214"/>
      <c r="DA260" s="214"/>
      <c r="DB260" s="214"/>
      <c r="DC260" s="214"/>
      <c r="DD260" s="214"/>
      <c r="DE260" s="214"/>
      <c r="DF260" s="214"/>
      <c r="DG260" s="214"/>
      <c r="DH260" s="214"/>
      <c r="DI260" s="214"/>
      <c r="DJ260" s="214"/>
      <c r="DK260" s="214"/>
      <c r="DL260" s="214"/>
      <c r="DM260" s="214"/>
      <c r="DN260" s="214"/>
      <c r="DO260" s="214"/>
      <c r="DP260" s="214"/>
      <c r="DQ260" s="214"/>
      <c r="DR260" s="214"/>
      <c r="DS260" s="214"/>
      <c r="DT260" s="214"/>
      <c r="DU260" s="214"/>
      <c r="DV260" s="214"/>
      <c r="DW260" s="214"/>
      <c r="DX260" s="214"/>
      <c r="DY260" s="214"/>
      <c r="DZ260" s="214"/>
      <c r="EA260" s="214"/>
      <c r="EB260" s="214"/>
      <c r="EC260" s="214"/>
      <c r="ED260" s="214"/>
      <c r="EE260" s="214"/>
      <c r="EF260" s="214"/>
      <c r="EG260" s="214"/>
      <c r="EH260" s="214"/>
      <c r="EI260" s="214"/>
      <c r="EJ260" s="214"/>
      <c r="EK260" s="214"/>
      <c r="EL260" s="214"/>
      <c r="EM260" s="214"/>
      <c r="EN260" s="214"/>
      <c r="EO260" s="214"/>
      <c r="EP260" s="214"/>
      <c r="EQ260" s="214"/>
      <c r="ER260" s="214"/>
      <c r="ES260" s="214"/>
      <c r="ET260" s="214"/>
      <c r="EU260" s="214"/>
      <c r="EV260" s="214"/>
      <c r="EW260" s="214"/>
      <c r="EX260" s="214"/>
      <c r="EY260" s="214"/>
      <c r="EZ260" s="214"/>
      <c r="FA260" s="214"/>
      <c r="FB260" s="214"/>
      <c r="FC260" s="214"/>
      <c r="FD260" s="214"/>
      <c r="FE260" s="214"/>
      <c r="FF260" s="214"/>
      <c r="FG260" s="214"/>
      <c r="FH260" s="214"/>
      <c r="FI260" s="214"/>
      <c r="FJ260" s="214"/>
      <c r="FK260" s="214"/>
      <c r="FL260" s="214"/>
      <c r="FM260" s="214"/>
      <c r="FN260" s="214"/>
      <c r="FO260" s="214"/>
      <c r="FP260" s="214"/>
      <c r="FQ260" s="214"/>
      <c r="FR260" s="214"/>
      <c r="FS260" s="214"/>
      <c r="FT260" s="214"/>
      <c r="FU260" s="214"/>
      <c r="FV260" s="214"/>
      <c r="FW260" s="214"/>
      <c r="FX260" s="214"/>
      <c r="FY260" s="214"/>
      <c r="FZ260" s="214"/>
      <c r="GA260" s="214"/>
      <c r="GB260" s="214"/>
      <c r="GC260" s="214"/>
      <c r="GD260" s="214"/>
      <c r="GE260" s="214"/>
      <c r="GF260" s="214"/>
      <c r="GG260" s="214"/>
      <c r="GH260" s="214"/>
      <c r="GI260" s="214"/>
      <c r="GJ260" s="214"/>
      <c r="GK260" s="214"/>
      <c r="GL260" s="214"/>
      <c r="GM260" s="214"/>
      <c r="GN260" s="214"/>
      <c r="GO260" s="214"/>
      <c r="GP260" s="214"/>
      <c r="GQ260" s="214"/>
      <c r="GR260" s="214"/>
      <c r="GS260" s="214"/>
      <c r="GT260" s="214"/>
      <c r="GU260" s="214"/>
      <c r="GV260" s="214"/>
      <c r="GW260" s="214"/>
      <c r="GX260" s="214"/>
      <c r="GY260" s="214"/>
      <c r="GZ260" s="214"/>
      <c r="HA260" s="214"/>
      <c r="HB260" s="214"/>
      <c r="HC260" s="214"/>
      <c r="HD260" s="214"/>
      <c r="HE260" s="214"/>
      <c r="HF260" s="214"/>
      <c r="HG260" s="214"/>
      <c r="HH260" s="214"/>
      <c r="HI260" s="214"/>
    </row>
    <row r="261" spans="1:217" s="219" customFormat="1" ht="15" x14ac:dyDescent="0.2">
      <c r="A261" s="220"/>
      <c r="B261" s="220"/>
      <c r="C261" s="220"/>
      <c r="D261" s="220"/>
      <c r="E261" s="220"/>
      <c r="G261" s="218"/>
      <c r="H261" s="217"/>
      <c r="I261" s="217"/>
      <c r="J261" s="217"/>
      <c r="K261" s="217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/>
      <c r="V261" s="214"/>
      <c r="W261" s="214"/>
      <c r="X261" s="214"/>
      <c r="Y261" s="214"/>
      <c r="Z261" s="214"/>
      <c r="AA261" s="214"/>
      <c r="AB261" s="214"/>
      <c r="AC261" s="214"/>
      <c r="AD261" s="214"/>
      <c r="AE261" s="214"/>
      <c r="AF261" s="214"/>
      <c r="AG261" s="214"/>
      <c r="AH261" s="214"/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  <c r="BI261" s="214"/>
      <c r="BJ261" s="214"/>
      <c r="BK261" s="214"/>
      <c r="BL261" s="214"/>
      <c r="BM261" s="214"/>
      <c r="BN261" s="214"/>
      <c r="BO261" s="214"/>
      <c r="BP261" s="214"/>
      <c r="BQ261" s="214"/>
      <c r="BR261" s="214"/>
      <c r="BS261" s="214"/>
      <c r="BT261" s="214"/>
      <c r="BU261" s="214"/>
      <c r="BV261" s="214"/>
      <c r="BW261" s="214"/>
      <c r="BX261" s="214"/>
      <c r="BY261" s="214"/>
      <c r="BZ261" s="214"/>
      <c r="CA261" s="214"/>
      <c r="CB261" s="214"/>
      <c r="CC261" s="214"/>
      <c r="CD261" s="214"/>
      <c r="CE261" s="214"/>
      <c r="CF261" s="214"/>
      <c r="CG261" s="214"/>
      <c r="CH261" s="214"/>
      <c r="CI261" s="214"/>
      <c r="CJ261" s="214"/>
      <c r="CK261" s="214"/>
      <c r="CL261" s="214"/>
      <c r="CM261" s="214"/>
      <c r="CN261" s="214"/>
      <c r="CO261" s="214"/>
      <c r="CP261" s="214"/>
      <c r="CQ261" s="214"/>
      <c r="CR261" s="214"/>
      <c r="CS261" s="214"/>
      <c r="CT261" s="214"/>
      <c r="CU261" s="214"/>
      <c r="CV261" s="214"/>
      <c r="CW261" s="214"/>
      <c r="CX261" s="214"/>
      <c r="CY261" s="214"/>
      <c r="CZ261" s="214"/>
      <c r="DA261" s="214"/>
      <c r="DB261" s="214"/>
      <c r="DC261" s="214"/>
      <c r="DD261" s="214"/>
      <c r="DE261" s="214"/>
      <c r="DF261" s="214"/>
      <c r="DG261" s="214"/>
      <c r="DH261" s="214"/>
      <c r="DI261" s="214"/>
      <c r="DJ261" s="214"/>
      <c r="DK261" s="214"/>
      <c r="DL261" s="214"/>
      <c r="DM261" s="214"/>
      <c r="DN261" s="214"/>
      <c r="DO261" s="214"/>
      <c r="DP261" s="214"/>
      <c r="DQ261" s="214"/>
      <c r="DR261" s="214"/>
      <c r="DS261" s="214"/>
      <c r="DT261" s="214"/>
      <c r="DU261" s="214"/>
      <c r="DV261" s="214"/>
      <c r="DW261" s="214"/>
      <c r="DX261" s="214"/>
      <c r="DY261" s="214"/>
      <c r="DZ261" s="214"/>
      <c r="EA261" s="214"/>
      <c r="EB261" s="214"/>
      <c r="EC261" s="214"/>
      <c r="ED261" s="214"/>
      <c r="EE261" s="214"/>
      <c r="EF261" s="214"/>
      <c r="EG261" s="214"/>
      <c r="EH261" s="214"/>
      <c r="EI261" s="214"/>
      <c r="EJ261" s="214"/>
      <c r="EK261" s="214"/>
      <c r="EL261" s="214"/>
      <c r="EM261" s="214"/>
      <c r="EN261" s="214"/>
      <c r="EO261" s="214"/>
      <c r="EP261" s="214"/>
      <c r="EQ261" s="214"/>
      <c r="ER261" s="214"/>
      <c r="ES261" s="214"/>
      <c r="ET261" s="214"/>
      <c r="EU261" s="214"/>
      <c r="EV261" s="214"/>
      <c r="EW261" s="214"/>
      <c r="EX261" s="214"/>
      <c r="EY261" s="214"/>
      <c r="EZ261" s="214"/>
      <c r="FA261" s="214"/>
      <c r="FB261" s="214"/>
      <c r="FC261" s="214"/>
      <c r="FD261" s="214"/>
      <c r="FE261" s="214"/>
      <c r="FF261" s="214"/>
      <c r="FG261" s="214"/>
      <c r="FH261" s="214"/>
      <c r="FI261" s="214"/>
      <c r="FJ261" s="214"/>
      <c r="FK261" s="214"/>
      <c r="FL261" s="214"/>
      <c r="FM261" s="214"/>
      <c r="FN261" s="214"/>
      <c r="FO261" s="214"/>
      <c r="FP261" s="214"/>
      <c r="FQ261" s="214"/>
      <c r="FR261" s="214"/>
      <c r="FS261" s="214"/>
      <c r="FT261" s="214"/>
      <c r="FU261" s="214"/>
      <c r="FV261" s="214"/>
      <c r="FW261" s="214"/>
      <c r="FX261" s="214"/>
      <c r="FY261" s="214"/>
      <c r="FZ261" s="214"/>
      <c r="GA261" s="214"/>
      <c r="GB261" s="214"/>
      <c r="GC261" s="214"/>
      <c r="GD261" s="214"/>
      <c r="GE261" s="214"/>
      <c r="GF261" s="214"/>
      <c r="GG261" s="214"/>
      <c r="GH261" s="214"/>
      <c r="GI261" s="214"/>
      <c r="GJ261" s="214"/>
      <c r="GK261" s="214"/>
      <c r="GL261" s="214"/>
      <c r="GM261" s="214"/>
      <c r="GN261" s="214"/>
      <c r="GO261" s="214"/>
      <c r="GP261" s="214"/>
      <c r="GQ261" s="214"/>
      <c r="GR261" s="214"/>
      <c r="GS261" s="214"/>
      <c r="GT261" s="214"/>
      <c r="GU261" s="214"/>
      <c r="GV261" s="214"/>
      <c r="GW261" s="214"/>
      <c r="GX261" s="214"/>
      <c r="GY261" s="214"/>
      <c r="GZ261" s="214"/>
      <c r="HA261" s="214"/>
      <c r="HB261" s="214"/>
      <c r="HC261" s="214"/>
      <c r="HD261" s="214"/>
      <c r="HE261" s="214"/>
      <c r="HF261" s="214"/>
      <c r="HG261" s="214"/>
      <c r="HH261" s="214"/>
      <c r="HI261" s="214"/>
    </row>
    <row r="262" spans="1:217" s="219" customFormat="1" ht="15" x14ac:dyDescent="0.2">
      <c r="A262" s="220"/>
      <c r="B262" s="220"/>
      <c r="C262" s="220"/>
      <c r="D262" s="220"/>
      <c r="E262" s="220"/>
      <c r="G262" s="218"/>
      <c r="H262" s="217"/>
      <c r="I262" s="217"/>
      <c r="J262" s="217"/>
      <c r="K262" s="217"/>
      <c r="L262" s="214"/>
      <c r="M262" s="214"/>
      <c r="N262" s="214"/>
      <c r="O262" s="214"/>
      <c r="P262" s="214"/>
      <c r="Q262" s="214"/>
      <c r="R262" s="214"/>
      <c r="S262" s="214"/>
      <c r="T262" s="214"/>
      <c r="U262" s="214"/>
      <c r="V262" s="214"/>
      <c r="W262" s="214"/>
      <c r="X262" s="214"/>
      <c r="Y262" s="214"/>
      <c r="Z262" s="214"/>
      <c r="AA262" s="214"/>
      <c r="AB262" s="214"/>
      <c r="AC262" s="214"/>
      <c r="AD262" s="214"/>
      <c r="AE262" s="214"/>
      <c r="AF262" s="214"/>
      <c r="AG262" s="214"/>
      <c r="AH262" s="214"/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  <c r="BI262" s="214"/>
      <c r="BJ262" s="214"/>
      <c r="BK262" s="214"/>
      <c r="BL262" s="214"/>
      <c r="BM262" s="214"/>
      <c r="BN262" s="214"/>
      <c r="BO262" s="214"/>
      <c r="BP262" s="214"/>
      <c r="BQ262" s="214"/>
      <c r="BR262" s="214"/>
      <c r="BS262" s="214"/>
      <c r="BT262" s="214"/>
      <c r="BU262" s="214"/>
      <c r="BV262" s="214"/>
      <c r="BW262" s="214"/>
      <c r="BX262" s="214"/>
      <c r="BY262" s="214"/>
      <c r="BZ262" s="214"/>
      <c r="CA262" s="214"/>
      <c r="CB262" s="214"/>
      <c r="CC262" s="214"/>
      <c r="CD262" s="214"/>
      <c r="CE262" s="214"/>
      <c r="CF262" s="214"/>
      <c r="CG262" s="214"/>
      <c r="CH262" s="214"/>
      <c r="CI262" s="214"/>
      <c r="CJ262" s="214"/>
      <c r="CK262" s="214"/>
      <c r="CL262" s="214"/>
      <c r="CM262" s="214"/>
      <c r="CN262" s="214"/>
      <c r="CO262" s="214"/>
      <c r="CP262" s="214"/>
      <c r="CQ262" s="214"/>
      <c r="CR262" s="214"/>
      <c r="CS262" s="214"/>
      <c r="CT262" s="214"/>
      <c r="CU262" s="214"/>
      <c r="CV262" s="214"/>
      <c r="CW262" s="214"/>
      <c r="CX262" s="214"/>
      <c r="CY262" s="214"/>
      <c r="CZ262" s="214"/>
      <c r="DA262" s="214"/>
      <c r="DB262" s="214"/>
      <c r="DC262" s="214"/>
      <c r="DD262" s="214"/>
      <c r="DE262" s="214"/>
      <c r="DF262" s="214"/>
      <c r="DG262" s="214"/>
      <c r="DH262" s="214"/>
      <c r="DI262" s="214"/>
      <c r="DJ262" s="214"/>
      <c r="DK262" s="214"/>
      <c r="DL262" s="214"/>
      <c r="DM262" s="214"/>
      <c r="DN262" s="214"/>
      <c r="DO262" s="214"/>
      <c r="DP262" s="214"/>
      <c r="DQ262" s="214"/>
      <c r="DR262" s="214"/>
      <c r="DS262" s="214"/>
      <c r="DT262" s="214"/>
      <c r="DU262" s="214"/>
      <c r="DV262" s="214"/>
      <c r="DW262" s="214"/>
      <c r="DX262" s="214"/>
      <c r="DY262" s="214"/>
      <c r="DZ262" s="214"/>
      <c r="EA262" s="214"/>
      <c r="EB262" s="214"/>
      <c r="EC262" s="214"/>
      <c r="ED262" s="214"/>
      <c r="EE262" s="214"/>
      <c r="EF262" s="214"/>
      <c r="EG262" s="214"/>
      <c r="EH262" s="214"/>
      <c r="EI262" s="214"/>
      <c r="EJ262" s="214"/>
      <c r="EK262" s="214"/>
      <c r="EL262" s="214"/>
      <c r="EM262" s="214"/>
      <c r="EN262" s="214"/>
      <c r="EO262" s="214"/>
      <c r="EP262" s="214"/>
      <c r="EQ262" s="214"/>
      <c r="ER262" s="214"/>
      <c r="ES262" s="214"/>
      <c r="ET262" s="214"/>
      <c r="EU262" s="214"/>
      <c r="EV262" s="214"/>
      <c r="EW262" s="214"/>
      <c r="EX262" s="214"/>
      <c r="EY262" s="214"/>
      <c r="EZ262" s="214"/>
      <c r="FA262" s="214"/>
      <c r="FB262" s="214"/>
      <c r="FC262" s="214"/>
      <c r="FD262" s="214"/>
      <c r="FE262" s="214"/>
      <c r="FF262" s="214"/>
      <c r="FG262" s="214"/>
      <c r="FH262" s="214"/>
      <c r="FI262" s="214"/>
      <c r="FJ262" s="214"/>
      <c r="FK262" s="214"/>
      <c r="FL262" s="214"/>
      <c r="FM262" s="214"/>
      <c r="FN262" s="214"/>
      <c r="FO262" s="214"/>
      <c r="FP262" s="214"/>
      <c r="FQ262" s="214"/>
      <c r="FR262" s="214"/>
      <c r="FS262" s="214"/>
      <c r="FT262" s="214"/>
      <c r="FU262" s="214"/>
      <c r="FV262" s="214"/>
      <c r="FW262" s="214"/>
      <c r="FX262" s="214"/>
      <c r="FY262" s="214"/>
      <c r="FZ262" s="214"/>
      <c r="GA262" s="214"/>
      <c r="GB262" s="214"/>
      <c r="GC262" s="214"/>
      <c r="GD262" s="214"/>
      <c r="GE262" s="214"/>
      <c r="GF262" s="214"/>
      <c r="GG262" s="214"/>
      <c r="GH262" s="214"/>
      <c r="GI262" s="214"/>
      <c r="GJ262" s="214"/>
      <c r="GK262" s="214"/>
      <c r="GL262" s="214"/>
      <c r="GM262" s="214"/>
      <c r="GN262" s="214"/>
      <c r="GO262" s="214"/>
      <c r="GP262" s="214"/>
      <c r="GQ262" s="214"/>
      <c r="GR262" s="214"/>
      <c r="GS262" s="214"/>
      <c r="GT262" s="214"/>
      <c r="GU262" s="214"/>
      <c r="GV262" s="214"/>
      <c r="GW262" s="214"/>
      <c r="GX262" s="214"/>
      <c r="GY262" s="214"/>
      <c r="GZ262" s="214"/>
      <c r="HA262" s="214"/>
      <c r="HB262" s="214"/>
      <c r="HC262" s="214"/>
      <c r="HD262" s="214"/>
      <c r="HE262" s="214"/>
      <c r="HF262" s="214"/>
      <c r="HG262" s="214"/>
      <c r="HH262" s="214"/>
      <c r="HI262" s="214"/>
    </row>
    <row r="263" spans="1:217" s="219" customFormat="1" ht="15" x14ac:dyDescent="0.2">
      <c r="A263" s="220"/>
      <c r="B263" s="220"/>
      <c r="C263" s="220"/>
      <c r="D263" s="220"/>
      <c r="E263" s="220"/>
      <c r="G263" s="218"/>
      <c r="H263" s="217"/>
      <c r="I263" s="217"/>
      <c r="J263" s="217"/>
      <c r="K263" s="217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4"/>
      <c r="W263" s="214"/>
      <c r="X263" s="214"/>
      <c r="Y263" s="214"/>
      <c r="Z263" s="214"/>
      <c r="AA263" s="214"/>
      <c r="AB263" s="214"/>
      <c r="AC263" s="214"/>
      <c r="AD263" s="214"/>
      <c r="AE263" s="214"/>
      <c r="AF263" s="214"/>
      <c r="AG263" s="214"/>
      <c r="AH263" s="214"/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  <c r="BI263" s="214"/>
      <c r="BJ263" s="214"/>
      <c r="BK263" s="214"/>
      <c r="BL263" s="214"/>
      <c r="BM263" s="214"/>
      <c r="BN263" s="214"/>
      <c r="BO263" s="214"/>
      <c r="BP263" s="214"/>
      <c r="BQ263" s="214"/>
      <c r="BR263" s="214"/>
      <c r="BS263" s="214"/>
      <c r="BT263" s="214"/>
      <c r="BU263" s="214"/>
      <c r="BV263" s="214"/>
      <c r="BW263" s="214"/>
      <c r="BX263" s="214"/>
      <c r="BY263" s="214"/>
      <c r="BZ263" s="214"/>
      <c r="CA263" s="214"/>
      <c r="CB263" s="214"/>
      <c r="CC263" s="214"/>
      <c r="CD263" s="214"/>
      <c r="CE263" s="214"/>
      <c r="CF263" s="214"/>
      <c r="CG263" s="214"/>
      <c r="CH263" s="214"/>
      <c r="CI263" s="214"/>
      <c r="CJ263" s="214"/>
      <c r="CK263" s="214"/>
      <c r="CL263" s="214"/>
      <c r="CM263" s="214"/>
      <c r="CN263" s="214"/>
      <c r="CO263" s="214"/>
      <c r="CP263" s="214"/>
      <c r="CQ263" s="214"/>
      <c r="CR263" s="214"/>
      <c r="CS263" s="214"/>
      <c r="CT263" s="214"/>
      <c r="CU263" s="214"/>
      <c r="CV263" s="214"/>
      <c r="CW263" s="214"/>
      <c r="CX263" s="214"/>
      <c r="CY263" s="214"/>
      <c r="CZ263" s="214"/>
      <c r="DA263" s="214"/>
      <c r="DB263" s="214"/>
      <c r="DC263" s="214"/>
      <c r="DD263" s="214"/>
      <c r="DE263" s="214"/>
      <c r="DF263" s="214"/>
      <c r="DG263" s="214"/>
      <c r="DH263" s="214"/>
      <c r="DI263" s="214"/>
      <c r="DJ263" s="214"/>
      <c r="DK263" s="214"/>
      <c r="DL263" s="214"/>
      <c r="DM263" s="214"/>
      <c r="DN263" s="214"/>
      <c r="DO263" s="214"/>
      <c r="DP263" s="214"/>
      <c r="DQ263" s="214"/>
      <c r="DR263" s="214"/>
      <c r="DS263" s="214"/>
      <c r="DT263" s="214"/>
      <c r="DU263" s="214"/>
      <c r="DV263" s="214"/>
      <c r="DW263" s="214"/>
      <c r="DX263" s="214"/>
      <c r="DY263" s="214"/>
      <c r="DZ263" s="214"/>
      <c r="EA263" s="214"/>
      <c r="EB263" s="214"/>
      <c r="EC263" s="214"/>
      <c r="ED263" s="214"/>
      <c r="EE263" s="214"/>
      <c r="EF263" s="214"/>
      <c r="EG263" s="214"/>
      <c r="EH263" s="214"/>
      <c r="EI263" s="214"/>
      <c r="EJ263" s="214"/>
      <c r="EK263" s="214"/>
      <c r="EL263" s="214"/>
      <c r="EM263" s="214"/>
      <c r="EN263" s="214"/>
      <c r="EO263" s="214"/>
      <c r="EP263" s="214"/>
      <c r="EQ263" s="214"/>
      <c r="ER263" s="214"/>
      <c r="ES263" s="214"/>
      <c r="ET263" s="214"/>
      <c r="EU263" s="214"/>
      <c r="EV263" s="214"/>
      <c r="EW263" s="214"/>
      <c r="EX263" s="214"/>
      <c r="EY263" s="214"/>
      <c r="EZ263" s="214"/>
      <c r="FA263" s="214"/>
      <c r="FB263" s="214"/>
      <c r="FC263" s="214"/>
      <c r="FD263" s="214"/>
      <c r="FE263" s="214"/>
      <c r="FF263" s="214"/>
      <c r="FG263" s="214"/>
      <c r="FH263" s="214"/>
      <c r="FI263" s="214"/>
      <c r="FJ263" s="214"/>
      <c r="FK263" s="214"/>
      <c r="FL263" s="214"/>
      <c r="FM263" s="214"/>
      <c r="FN263" s="214"/>
      <c r="FO263" s="214"/>
      <c r="FP263" s="214"/>
      <c r="FQ263" s="214"/>
      <c r="FR263" s="214"/>
      <c r="FS263" s="214"/>
      <c r="FT263" s="214"/>
      <c r="FU263" s="214"/>
      <c r="FV263" s="214"/>
      <c r="FW263" s="214"/>
      <c r="FX263" s="214"/>
      <c r="FY263" s="214"/>
      <c r="FZ263" s="214"/>
      <c r="GA263" s="214"/>
      <c r="GB263" s="214"/>
      <c r="GC263" s="214"/>
      <c r="GD263" s="214"/>
      <c r="GE263" s="214"/>
      <c r="GF263" s="214"/>
      <c r="GG263" s="214"/>
      <c r="GH263" s="214"/>
      <c r="GI263" s="214"/>
      <c r="GJ263" s="214"/>
      <c r="GK263" s="214"/>
      <c r="GL263" s="214"/>
      <c r="GM263" s="214"/>
      <c r="GN263" s="214"/>
      <c r="GO263" s="214"/>
      <c r="GP263" s="214"/>
      <c r="GQ263" s="214"/>
      <c r="GR263" s="214"/>
      <c r="GS263" s="214"/>
      <c r="GT263" s="214"/>
      <c r="GU263" s="214"/>
      <c r="GV263" s="214"/>
      <c r="GW263" s="214"/>
      <c r="GX263" s="214"/>
      <c r="GY263" s="214"/>
      <c r="GZ263" s="214"/>
      <c r="HA263" s="214"/>
      <c r="HB263" s="214"/>
      <c r="HC263" s="214"/>
      <c r="HD263" s="214"/>
      <c r="HE263" s="214"/>
      <c r="HF263" s="214"/>
      <c r="HG263" s="214"/>
      <c r="HH263" s="214"/>
      <c r="HI263" s="214"/>
    </row>
    <row r="264" spans="1:217" s="219" customFormat="1" ht="15" x14ac:dyDescent="0.2">
      <c r="A264" s="220"/>
      <c r="B264" s="220"/>
      <c r="C264" s="220"/>
      <c r="D264" s="220"/>
      <c r="E264" s="220"/>
      <c r="G264" s="218"/>
      <c r="H264" s="217"/>
      <c r="I264" s="217"/>
      <c r="J264" s="217"/>
      <c r="K264" s="217"/>
      <c r="L264" s="214"/>
      <c r="M264" s="214"/>
      <c r="N264" s="214"/>
      <c r="O264" s="214"/>
      <c r="P264" s="214"/>
      <c r="Q264" s="214"/>
      <c r="R264" s="214"/>
      <c r="S264" s="214"/>
      <c r="T264" s="214"/>
      <c r="U264" s="214"/>
      <c r="V264" s="214"/>
      <c r="W264" s="214"/>
      <c r="X264" s="214"/>
      <c r="Y264" s="214"/>
      <c r="Z264" s="214"/>
      <c r="AA264" s="214"/>
      <c r="AB264" s="214"/>
      <c r="AC264" s="214"/>
      <c r="AD264" s="214"/>
      <c r="AE264" s="214"/>
      <c r="AF264" s="214"/>
      <c r="AG264" s="214"/>
      <c r="AH264" s="214"/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  <c r="BI264" s="214"/>
      <c r="BJ264" s="214"/>
      <c r="BK264" s="214"/>
      <c r="BL264" s="214"/>
      <c r="BM264" s="214"/>
      <c r="BN264" s="214"/>
      <c r="BO264" s="214"/>
      <c r="BP264" s="214"/>
      <c r="BQ264" s="214"/>
      <c r="BR264" s="214"/>
      <c r="BS264" s="214"/>
      <c r="BT264" s="214"/>
      <c r="BU264" s="214"/>
      <c r="BV264" s="214"/>
      <c r="BW264" s="214"/>
      <c r="BX264" s="214"/>
      <c r="BY264" s="214"/>
      <c r="BZ264" s="214"/>
      <c r="CA264" s="214"/>
      <c r="CB264" s="214"/>
      <c r="CC264" s="214"/>
      <c r="CD264" s="214"/>
      <c r="CE264" s="214"/>
      <c r="CF264" s="214"/>
      <c r="CG264" s="214"/>
      <c r="CH264" s="214"/>
      <c r="CI264" s="214"/>
      <c r="CJ264" s="214"/>
      <c r="CK264" s="214"/>
      <c r="CL264" s="214"/>
      <c r="CM264" s="214"/>
      <c r="CN264" s="214"/>
      <c r="CO264" s="214"/>
      <c r="CP264" s="214"/>
      <c r="CQ264" s="214"/>
      <c r="CR264" s="214"/>
      <c r="CS264" s="214"/>
      <c r="CT264" s="214"/>
      <c r="CU264" s="214"/>
      <c r="CV264" s="214"/>
      <c r="CW264" s="214"/>
      <c r="CX264" s="214"/>
      <c r="CY264" s="214"/>
      <c r="CZ264" s="214"/>
      <c r="DA264" s="214"/>
      <c r="DB264" s="214"/>
      <c r="DC264" s="214"/>
      <c r="DD264" s="214"/>
      <c r="DE264" s="214"/>
      <c r="DF264" s="214"/>
      <c r="DG264" s="214"/>
      <c r="DH264" s="214"/>
      <c r="DI264" s="214"/>
      <c r="DJ264" s="214"/>
      <c r="DK264" s="214"/>
      <c r="DL264" s="214"/>
      <c r="DM264" s="214"/>
      <c r="DN264" s="214"/>
      <c r="DO264" s="214"/>
      <c r="DP264" s="214"/>
      <c r="DQ264" s="214"/>
      <c r="DR264" s="214"/>
      <c r="DS264" s="214"/>
      <c r="DT264" s="214"/>
      <c r="DU264" s="214"/>
      <c r="DV264" s="214"/>
      <c r="DW264" s="214"/>
      <c r="DX264" s="214"/>
      <c r="DY264" s="214"/>
      <c r="DZ264" s="214"/>
      <c r="EA264" s="214"/>
      <c r="EB264" s="214"/>
      <c r="EC264" s="214"/>
      <c r="ED264" s="214"/>
      <c r="EE264" s="214"/>
      <c r="EF264" s="214"/>
      <c r="EG264" s="214"/>
      <c r="EH264" s="214"/>
      <c r="EI264" s="214"/>
      <c r="EJ264" s="214"/>
      <c r="EK264" s="214"/>
      <c r="EL264" s="214"/>
      <c r="EM264" s="214"/>
      <c r="EN264" s="214"/>
      <c r="EO264" s="214"/>
      <c r="EP264" s="214"/>
      <c r="EQ264" s="214"/>
      <c r="ER264" s="214"/>
      <c r="ES264" s="214"/>
      <c r="ET264" s="214"/>
      <c r="EU264" s="214"/>
      <c r="EV264" s="214"/>
      <c r="EW264" s="214"/>
      <c r="EX264" s="214"/>
      <c r="EY264" s="214"/>
      <c r="EZ264" s="214"/>
      <c r="FA264" s="214"/>
      <c r="FB264" s="214"/>
      <c r="FC264" s="214"/>
      <c r="FD264" s="214"/>
      <c r="FE264" s="214"/>
      <c r="FF264" s="214"/>
      <c r="FG264" s="214"/>
      <c r="FH264" s="214"/>
      <c r="FI264" s="214"/>
      <c r="FJ264" s="214"/>
      <c r="FK264" s="214"/>
      <c r="FL264" s="214"/>
      <c r="FM264" s="214"/>
      <c r="FN264" s="214"/>
      <c r="FO264" s="214"/>
      <c r="FP264" s="214"/>
      <c r="FQ264" s="214"/>
      <c r="FR264" s="214"/>
      <c r="FS264" s="214"/>
      <c r="FT264" s="214"/>
      <c r="FU264" s="214"/>
      <c r="FV264" s="214"/>
      <c r="FW264" s="214"/>
      <c r="FX264" s="214"/>
      <c r="FY264" s="214"/>
      <c r="FZ264" s="214"/>
      <c r="GA264" s="214"/>
      <c r="GB264" s="214"/>
      <c r="GC264" s="214"/>
      <c r="GD264" s="214"/>
      <c r="GE264" s="214"/>
      <c r="GF264" s="214"/>
      <c r="GG264" s="214"/>
      <c r="GH264" s="214"/>
      <c r="GI264" s="214"/>
      <c r="GJ264" s="214"/>
      <c r="GK264" s="214"/>
      <c r="GL264" s="214"/>
      <c r="GM264" s="214"/>
      <c r="GN264" s="214"/>
      <c r="GO264" s="214"/>
      <c r="GP264" s="214"/>
      <c r="GQ264" s="214"/>
      <c r="GR264" s="214"/>
      <c r="GS264" s="214"/>
      <c r="GT264" s="214"/>
      <c r="GU264" s="214"/>
      <c r="GV264" s="214"/>
      <c r="GW264" s="214"/>
      <c r="GX264" s="214"/>
      <c r="GY264" s="214"/>
      <c r="GZ264" s="214"/>
      <c r="HA264" s="214"/>
      <c r="HB264" s="214"/>
      <c r="HC264" s="214"/>
      <c r="HD264" s="214"/>
      <c r="HE264" s="214"/>
      <c r="HF264" s="214"/>
      <c r="HG264" s="214"/>
      <c r="HH264" s="214"/>
      <c r="HI264" s="214"/>
    </row>
    <row r="265" spans="1:217" s="219" customFormat="1" ht="15" x14ac:dyDescent="0.2">
      <c r="A265" s="220"/>
      <c r="B265" s="220"/>
      <c r="C265" s="220"/>
      <c r="D265" s="220"/>
      <c r="E265" s="220"/>
      <c r="G265" s="218"/>
      <c r="H265" s="217"/>
      <c r="I265" s="217"/>
      <c r="J265" s="217"/>
      <c r="K265" s="217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14"/>
      <c r="Y265" s="214"/>
      <c r="Z265" s="214"/>
      <c r="AA265" s="214"/>
      <c r="AB265" s="214"/>
      <c r="AC265" s="214"/>
      <c r="AD265" s="214"/>
      <c r="AE265" s="214"/>
      <c r="AF265" s="214"/>
      <c r="AG265" s="214"/>
      <c r="AH265" s="214"/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  <c r="BI265" s="214"/>
      <c r="BJ265" s="214"/>
      <c r="BK265" s="214"/>
      <c r="BL265" s="214"/>
      <c r="BM265" s="214"/>
      <c r="BN265" s="214"/>
      <c r="BO265" s="214"/>
      <c r="BP265" s="214"/>
      <c r="BQ265" s="214"/>
      <c r="BR265" s="214"/>
      <c r="BS265" s="214"/>
      <c r="BT265" s="214"/>
      <c r="BU265" s="214"/>
      <c r="BV265" s="214"/>
      <c r="BW265" s="214"/>
      <c r="BX265" s="214"/>
      <c r="BY265" s="214"/>
      <c r="BZ265" s="214"/>
      <c r="CA265" s="214"/>
      <c r="CB265" s="214"/>
      <c r="CC265" s="214"/>
      <c r="CD265" s="214"/>
      <c r="CE265" s="214"/>
      <c r="CF265" s="214"/>
      <c r="CG265" s="214"/>
      <c r="CH265" s="214"/>
      <c r="CI265" s="214"/>
      <c r="CJ265" s="214"/>
      <c r="CK265" s="214"/>
      <c r="CL265" s="214"/>
      <c r="CM265" s="214"/>
      <c r="CN265" s="214"/>
      <c r="CO265" s="214"/>
      <c r="CP265" s="214"/>
      <c r="CQ265" s="214"/>
      <c r="CR265" s="214"/>
      <c r="CS265" s="214"/>
      <c r="CT265" s="214"/>
      <c r="CU265" s="214"/>
      <c r="CV265" s="214"/>
      <c r="CW265" s="214"/>
      <c r="CX265" s="214"/>
      <c r="CY265" s="214"/>
      <c r="CZ265" s="214"/>
      <c r="DA265" s="214"/>
      <c r="DB265" s="214"/>
      <c r="DC265" s="214"/>
      <c r="DD265" s="214"/>
      <c r="DE265" s="214"/>
      <c r="DF265" s="214"/>
      <c r="DG265" s="214"/>
      <c r="DH265" s="214"/>
      <c r="DI265" s="214"/>
      <c r="DJ265" s="214"/>
      <c r="DK265" s="214"/>
      <c r="DL265" s="214"/>
      <c r="DM265" s="214"/>
      <c r="DN265" s="214"/>
      <c r="DO265" s="214"/>
      <c r="DP265" s="214"/>
      <c r="DQ265" s="214"/>
      <c r="DR265" s="214"/>
      <c r="DS265" s="214"/>
      <c r="DT265" s="214"/>
      <c r="DU265" s="214"/>
      <c r="DV265" s="214"/>
      <c r="DW265" s="214"/>
      <c r="DX265" s="214"/>
      <c r="DY265" s="214"/>
      <c r="DZ265" s="214"/>
      <c r="EA265" s="214"/>
      <c r="EB265" s="214"/>
      <c r="EC265" s="214"/>
      <c r="ED265" s="214"/>
      <c r="EE265" s="214"/>
      <c r="EF265" s="214"/>
      <c r="EG265" s="214"/>
      <c r="EH265" s="214"/>
      <c r="EI265" s="214"/>
      <c r="EJ265" s="214"/>
      <c r="EK265" s="214"/>
      <c r="EL265" s="214"/>
      <c r="EM265" s="214"/>
      <c r="EN265" s="214"/>
      <c r="EO265" s="214"/>
      <c r="EP265" s="214"/>
      <c r="EQ265" s="214"/>
      <c r="ER265" s="214"/>
      <c r="ES265" s="214"/>
      <c r="ET265" s="214"/>
      <c r="EU265" s="214"/>
      <c r="EV265" s="214"/>
      <c r="EW265" s="214"/>
      <c r="EX265" s="214"/>
      <c r="EY265" s="214"/>
      <c r="EZ265" s="214"/>
      <c r="FA265" s="214"/>
      <c r="FB265" s="214"/>
      <c r="FC265" s="214"/>
      <c r="FD265" s="214"/>
      <c r="FE265" s="214"/>
      <c r="FF265" s="214"/>
      <c r="FG265" s="214"/>
      <c r="FH265" s="214"/>
      <c r="FI265" s="214"/>
      <c r="FJ265" s="214"/>
      <c r="FK265" s="214"/>
      <c r="FL265" s="214"/>
      <c r="FM265" s="214"/>
      <c r="FN265" s="214"/>
      <c r="FO265" s="214"/>
      <c r="FP265" s="214"/>
      <c r="FQ265" s="214"/>
      <c r="FR265" s="214"/>
      <c r="FS265" s="214"/>
      <c r="FT265" s="214"/>
      <c r="FU265" s="214"/>
      <c r="FV265" s="214"/>
      <c r="FW265" s="214"/>
      <c r="FX265" s="214"/>
      <c r="FY265" s="214"/>
      <c r="FZ265" s="214"/>
      <c r="GA265" s="214"/>
      <c r="GB265" s="214"/>
      <c r="GC265" s="214"/>
      <c r="GD265" s="214"/>
      <c r="GE265" s="214"/>
      <c r="GF265" s="214"/>
      <c r="GG265" s="214"/>
      <c r="GH265" s="214"/>
      <c r="GI265" s="214"/>
      <c r="GJ265" s="214"/>
      <c r="GK265" s="214"/>
      <c r="GL265" s="214"/>
      <c r="GM265" s="214"/>
      <c r="GN265" s="214"/>
      <c r="GO265" s="214"/>
      <c r="GP265" s="214"/>
      <c r="GQ265" s="214"/>
      <c r="GR265" s="214"/>
      <c r="GS265" s="214"/>
      <c r="GT265" s="214"/>
      <c r="GU265" s="214"/>
      <c r="GV265" s="214"/>
      <c r="GW265" s="214"/>
      <c r="GX265" s="214"/>
      <c r="GY265" s="214"/>
      <c r="GZ265" s="214"/>
      <c r="HA265" s="214"/>
      <c r="HB265" s="214"/>
      <c r="HC265" s="214"/>
      <c r="HD265" s="214"/>
      <c r="HE265" s="214"/>
      <c r="HF265" s="214"/>
      <c r="HG265" s="214"/>
      <c r="HH265" s="214"/>
      <c r="HI265" s="214"/>
    </row>
    <row r="266" spans="1:217" s="219" customFormat="1" ht="15" x14ac:dyDescent="0.2">
      <c r="A266" s="220"/>
      <c r="B266" s="220"/>
      <c r="C266" s="220"/>
      <c r="D266" s="220"/>
      <c r="E266" s="220"/>
      <c r="G266" s="218"/>
      <c r="H266" s="217"/>
      <c r="I266" s="217"/>
      <c r="J266" s="217"/>
      <c r="K266" s="217"/>
      <c r="L266" s="214"/>
      <c r="M266" s="214"/>
      <c r="N266" s="214"/>
      <c r="O266" s="214"/>
      <c r="P266" s="214"/>
      <c r="Q266" s="214"/>
      <c r="R266" s="214"/>
      <c r="S266" s="214"/>
      <c r="T266" s="214"/>
      <c r="U266" s="214"/>
      <c r="V266" s="214"/>
      <c r="W266" s="214"/>
      <c r="X266" s="214"/>
      <c r="Y266" s="214"/>
      <c r="Z266" s="214"/>
      <c r="AA266" s="214"/>
      <c r="AB266" s="214"/>
      <c r="AC266" s="214"/>
      <c r="AD266" s="214"/>
      <c r="AE266" s="214"/>
      <c r="AF266" s="214"/>
      <c r="AG266" s="214"/>
      <c r="AH266" s="214"/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  <c r="BI266" s="214"/>
      <c r="BJ266" s="214"/>
      <c r="BK266" s="214"/>
      <c r="BL266" s="214"/>
      <c r="BM266" s="214"/>
      <c r="BN266" s="214"/>
      <c r="BO266" s="214"/>
      <c r="BP266" s="214"/>
      <c r="BQ266" s="214"/>
      <c r="BR266" s="214"/>
      <c r="BS266" s="214"/>
      <c r="BT266" s="214"/>
      <c r="BU266" s="214"/>
      <c r="BV266" s="214"/>
      <c r="BW266" s="214"/>
      <c r="BX266" s="214"/>
      <c r="BY266" s="214"/>
      <c r="BZ266" s="214"/>
      <c r="CA266" s="214"/>
      <c r="CB266" s="214"/>
      <c r="CC266" s="214"/>
      <c r="CD266" s="214"/>
      <c r="CE266" s="214"/>
      <c r="CF266" s="214"/>
      <c r="CG266" s="214"/>
      <c r="CH266" s="214"/>
      <c r="CI266" s="214"/>
      <c r="CJ266" s="214"/>
      <c r="CK266" s="214"/>
      <c r="CL266" s="214"/>
      <c r="CM266" s="214"/>
      <c r="CN266" s="214"/>
      <c r="CO266" s="214"/>
      <c r="CP266" s="214"/>
      <c r="CQ266" s="214"/>
      <c r="CR266" s="214"/>
      <c r="CS266" s="214"/>
      <c r="CT266" s="214"/>
      <c r="CU266" s="214"/>
      <c r="CV266" s="214"/>
      <c r="CW266" s="214"/>
      <c r="CX266" s="214"/>
      <c r="CY266" s="214"/>
      <c r="CZ266" s="214"/>
      <c r="DA266" s="214"/>
      <c r="DB266" s="214"/>
      <c r="DC266" s="214"/>
      <c r="DD266" s="214"/>
      <c r="DE266" s="214"/>
      <c r="DF266" s="214"/>
      <c r="DG266" s="214"/>
      <c r="DH266" s="214"/>
      <c r="DI266" s="214"/>
      <c r="DJ266" s="214"/>
      <c r="DK266" s="214"/>
      <c r="DL266" s="214"/>
      <c r="DM266" s="214"/>
      <c r="DN266" s="214"/>
      <c r="DO266" s="214"/>
      <c r="DP266" s="214"/>
      <c r="DQ266" s="214"/>
      <c r="DR266" s="214"/>
      <c r="DS266" s="214"/>
      <c r="DT266" s="214"/>
      <c r="DU266" s="214"/>
      <c r="DV266" s="214"/>
      <c r="DW266" s="214"/>
      <c r="DX266" s="214"/>
      <c r="DY266" s="214"/>
      <c r="DZ266" s="214"/>
      <c r="EA266" s="214"/>
      <c r="EB266" s="214"/>
      <c r="EC266" s="214"/>
      <c r="ED266" s="214"/>
      <c r="EE266" s="214"/>
      <c r="EF266" s="214"/>
      <c r="EG266" s="214"/>
      <c r="EH266" s="214"/>
      <c r="EI266" s="214"/>
      <c r="EJ266" s="214"/>
      <c r="EK266" s="214"/>
      <c r="EL266" s="214"/>
      <c r="EM266" s="214"/>
      <c r="EN266" s="214"/>
      <c r="EO266" s="214"/>
      <c r="EP266" s="214"/>
      <c r="EQ266" s="214"/>
      <c r="ER266" s="214"/>
      <c r="ES266" s="214"/>
      <c r="ET266" s="214"/>
      <c r="EU266" s="214"/>
      <c r="EV266" s="214"/>
      <c r="EW266" s="214"/>
      <c r="EX266" s="214"/>
      <c r="EY266" s="214"/>
      <c r="EZ266" s="214"/>
      <c r="FA266" s="214"/>
      <c r="FB266" s="214"/>
      <c r="FC266" s="214"/>
      <c r="FD266" s="214"/>
      <c r="FE266" s="214"/>
      <c r="FF266" s="214"/>
      <c r="FG266" s="214"/>
      <c r="FH266" s="214"/>
      <c r="FI266" s="214"/>
      <c r="FJ266" s="214"/>
      <c r="FK266" s="214"/>
      <c r="FL266" s="214"/>
      <c r="FM266" s="214"/>
      <c r="FN266" s="214"/>
      <c r="FO266" s="214"/>
      <c r="FP266" s="214"/>
      <c r="FQ266" s="214"/>
      <c r="FR266" s="214"/>
      <c r="FS266" s="214"/>
      <c r="FT266" s="214"/>
      <c r="FU266" s="214"/>
      <c r="FV266" s="214"/>
      <c r="FW266" s="214"/>
      <c r="FX266" s="214"/>
      <c r="FY266" s="214"/>
      <c r="FZ266" s="214"/>
      <c r="GA266" s="214"/>
      <c r="GB266" s="214"/>
      <c r="GC266" s="214"/>
      <c r="GD266" s="214"/>
      <c r="GE266" s="214"/>
      <c r="GF266" s="214"/>
      <c r="GG266" s="214"/>
      <c r="GH266" s="214"/>
      <c r="GI266" s="214"/>
      <c r="GJ266" s="214"/>
      <c r="GK266" s="214"/>
      <c r="GL266" s="214"/>
      <c r="GM266" s="214"/>
      <c r="GN266" s="214"/>
      <c r="GO266" s="214"/>
      <c r="GP266" s="214"/>
      <c r="GQ266" s="214"/>
      <c r="GR266" s="214"/>
      <c r="GS266" s="214"/>
      <c r="GT266" s="214"/>
      <c r="GU266" s="214"/>
      <c r="GV266" s="214"/>
      <c r="GW266" s="214"/>
      <c r="GX266" s="214"/>
      <c r="GY266" s="214"/>
      <c r="GZ266" s="214"/>
      <c r="HA266" s="214"/>
      <c r="HB266" s="214"/>
      <c r="HC266" s="214"/>
      <c r="HD266" s="214"/>
      <c r="HE266" s="214"/>
      <c r="HF266" s="214"/>
      <c r="HG266" s="214"/>
      <c r="HH266" s="214"/>
      <c r="HI266" s="214"/>
    </row>
    <row r="267" spans="1:217" s="219" customFormat="1" ht="15" x14ac:dyDescent="0.2">
      <c r="A267" s="220"/>
      <c r="B267" s="220"/>
      <c r="C267" s="220"/>
      <c r="D267" s="220"/>
      <c r="E267" s="220"/>
      <c r="G267" s="218"/>
      <c r="H267" s="217"/>
      <c r="I267" s="217"/>
      <c r="J267" s="217"/>
      <c r="K267" s="217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4"/>
      <c r="W267" s="214"/>
      <c r="X267" s="214"/>
      <c r="Y267" s="214"/>
      <c r="Z267" s="214"/>
      <c r="AA267" s="214"/>
      <c r="AB267" s="214"/>
      <c r="AC267" s="214"/>
      <c r="AD267" s="214"/>
      <c r="AE267" s="214"/>
      <c r="AF267" s="214"/>
      <c r="AG267" s="214"/>
      <c r="AH267" s="214"/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  <c r="BI267" s="214"/>
      <c r="BJ267" s="214"/>
      <c r="BK267" s="214"/>
      <c r="BL267" s="214"/>
      <c r="BM267" s="214"/>
      <c r="BN267" s="214"/>
      <c r="BO267" s="214"/>
      <c r="BP267" s="214"/>
      <c r="BQ267" s="214"/>
      <c r="BR267" s="214"/>
      <c r="BS267" s="214"/>
      <c r="BT267" s="214"/>
      <c r="BU267" s="214"/>
      <c r="BV267" s="214"/>
      <c r="BW267" s="214"/>
      <c r="BX267" s="214"/>
      <c r="BY267" s="214"/>
      <c r="BZ267" s="214"/>
      <c r="CA267" s="214"/>
      <c r="CB267" s="214"/>
      <c r="CC267" s="214"/>
      <c r="CD267" s="214"/>
      <c r="CE267" s="214"/>
      <c r="CF267" s="214"/>
      <c r="CG267" s="214"/>
      <c r="CH267" s="214"/>
      <c r="CI267" s="214"/>
      <c r="CJ267" s="214"/>
      <c r="CK267" s="214"/>
      <c r="CL267" s="214"/>
      <c r="CM267" s="214"/>
      <c r="CN267" s="214"/>
      <c r="CO267" s="214"/>
      <c r="CP267" s="214"/>
      <c r="CQ267" s="214"/>
      <c r="CR267" s="214"/>
      <c r="CS267" s="214"/>
      <c r="CT267" s="214"/>
      <c r="CU267" s="214"/>
      <c r="CV267" s="214"/>
      <c r="CW267" s="214"/>
      <c r="CX267" s="214"/>
      <c r="CY267" s="214"/>
      <c r="CZ267" s="214"/>
      <c r="DA267" s="214"/>
      <c r="DB267" s="214"/>
      <c r="DC267" s="214"/>
      <c r="DD267" s="214"/>
      <c r="DE267" s="214"/>
      <c r="DF267" s="214"/>
      <c r="DG267" s="214"/>
      <c r="DH267" s="214"/>
      <c r="DI267" s="214"/>
      <c r="DJ267" s="214"/>
      <c r="DK267" s="214"/>
      <c r="DL267" s="214"/>
      <c r="DM267" s="214"/>
      <c r="DN267" s="214"/>
      <c r="DO267" s="214"/>
      <c r="DP267" s="214"/>
      <c r="DQ267" s="214"/>
      <c r="DR267" s="214"/>
      <c r="DS267" s="214"/>
      <c r="DT267" s="214"/>
      <c r="DU267" s="214"/>
      <c r="DV267" s="214"/>
      <c r="DW267" s="214"/>
      <c r="DX267" s="214"/>
      <c r="DY267" s="214"/>
      <c r="DZ267" s="214"/>
      <c r="EA267" s="214"/>
      <c r="EB267" s="214"/>
      <c r="EC267" s="214"/>
      <c r="ED267" s="214"/>
      <c r="EE267" s="214"/>
      <c r="EF267" s="214"/>
      <c r="EG267" s="214"/>
      <c r="EH267" s="214"/>
      <c r="EI267" s="214"/>
      <c r="EJ267" s="214"/>
      <c r="EK267" s="214"/>
      <c r="EL267" s="214"/>
      <c r="EM267" s="214"/>
      <c r="EN267" s="214"/>
      <c r="EO267" s="214"/>
      <c r="EP267" s="214"/>
      <c r="EQ267" s="214"/>
      <c r="ER267" s="214"/>
      <c r="ES267" s="214"/>
      <c r="ET267" s="214"/>
      <c r="EU267" s="214"/>
      <c r="EV267" s="214"/>
      <c r="EW267" s="214"/>
      <c r="EX267" s="214"/>
      <c r="EY267" s="214"/>
      <c r="EZ267" s="214"/>
      <c r="FA267" s="214"/>
      <c r="FB267" s="214"/>
      <c r="FC267" s="214"/>
      <c r="FD267" s="214"/>
      <c r="FE267" s="214"/>
      <c r="FF267" s="214"/>
      <c r="FG267" s="214"/>
      <c r="FH267" s="214"/>
      <c r="FI267" s="214"/>
      <c r="FJ267" s="214"/>
      <c r="FK267" s="214"/>
      <c r="FL267" s="214"/>
      <c r="FM267" s="214"/>
      <c r="FN267" s="214"/>
      <c r="FO267" s="214"/>
      <c r="FP267" s="214"/>
      <c r="FQ267" s="214"/>
      <c r="FR267" s="214"/>
      <c r="FS267" s="214"/>
      <c r="FT267" s="214"/>
      <c r="FU267" s="214"/>
      <c r="FV267" s="214"/>
      <c r="FW267" s="214"/>
      <c r="FX267" s="214"/>
      <c r="FY267" s="214"/>
      <c r="FZ267" s="214"/>
      <c r="GA267" s="214"/>
      <c r="GB267" s="214"/>
      <c r="GC267" s="214"/>
      <c r="GD267" s="214"/>
      <c r="GE267" s="214"/>
      <c r="GF267" s="214"/>
      <c r="GG267" s="214"/>
      <c r="GH267" s="214"/>
      <c r="GI267" s="214"/>
      <c r="GJ267" s="214"/>
      <c r="GK267" s="214"/>
      <c r="GL267" s="214"/>
      <c r="GM267" s="214"/>
      <c r="GN267" s="214"/>
      <c r="GO267" s="214"/>
      <c r="GP267" s="214"/>
      <c r="GQ267" s="214"/>
      <c r="GR267" s="214"/>
      <c r="GS267" s="214"/>
      <c r="GT267" s="214"/>
      <c r="GU267" s="214"/>
      <c r="GV267" s="214"/>
      <c r="GW267" s="214"/>
      <c r="GX267" s="214"/>
      <c r="GY267" s="214"/>
      <c r="GZ267" s="214"/>
      <c r="HA267" s="214"/>
      <c r="HB267" s="214"/>
      <c r="HC267" s="214"/>
      <c r="HD267" s="214"/>
      <c r="HE267" s="214"/>
      <c r="HF267" s="214"/>
      <c r="HG267" s="214"/>
      <c r="HH267" s="214"/>
      <c r="HI267" s="214"/>
    </row>
    <row r="268" spans="1:217" s="219" customFormat="1" ht="15" x14ac:dyDescent="0.2">
      <c r="A268" s="220"/>
      <c r="B268" s="220"/>
      <c r="C268" s="220"/>
      <c r="D268" s="220"/>
      <c r="E268" s="220"/>
      <c r="G268" s="218"/>
      <c r="H268" s="217"/>
      <c r="I268" s="217"/>
      <c r="J268" s="217"/>
      <c r="K268" s="217"/>
      <c r="L268" s="214"/>
      <c r="M268" s="214"/>
      <c r="N268" s="214"/>
      <c r="O268" s="214"/>
      <c r="P268" s="214"/>
      <c r="Q268" s="214"/>
      <c r="R268" s="214"/>
      <c r="S268" s="214"/>
      <c r="T268" s="214"/>
      <c r="U268" s="214"/>
      <c r="V268" s="214"/>
      <c r="W268" s="214"/>
      <c r="X268" s="214"/>
      <c r="Y268" s="214"/>
      <c r="Z268" s="214"/>
      <c r="AA268" s="214"/>
      <c r="AB268" s="214"/>
      <c r="AC268" s="214"/>
      <c r="AD268" s="214"/>
      <c r="AE268" s="214"/>
      <c r="AF268" s="214"/>
      <c r="AG268" s="214"/>
      <c r="AH268" s="214"/>
      <c r="AI268" s="214"/>
      <c r="AJ268" s="214"/>
      <c r="AK268" s="214"/>
      <c r="AL268" s="214"/>
      <c r="AM268" s="214"/>
      <c r="AN268" s="214"/>
      <c r="AO268" s="214"/>
      <c r="AP268" s="214"/>
      <c r="AQ268" s="214"/>
      <c r="AR268" s="214"/>
      <c r="AS268" s="214"/>
      <c r="AT268" s="214"/>
      <c r="AU268" s="214"/>
      <c r="AV268" s="214"/>
      <c r="AW268" s="214"/>
      <c r="AX268" s="214"/>
      <c r="AY268" s="214"/>
      <c r="AZ268" s="214"/>
      <c r="BA268" s="214"/>
      <c r="BB268" s="214"/>
      <c r="BC268" s="214"/>
      <c r="BD268" s="214"/>
      <c r="BE268" s="214"/>
      <c r="BF268" s="214"/>
      <c r="BG268" s="214"/>
      <c r="BH268" s="214"/>
      <c r="BI268" s="214"/>
      <c r="BJ268" s="214"/>
      <c r="BK268" s="214"/>
      <c r="BL268" s="214"/>
      <c r="BM268" s="214"/>
      <c r="BN268" s="214"/>
      <c r="BO268" s="214"/>
      <c r="BP268" s="214"/>
      <c r="BQ268" s="214"/>
      <c r="BR268" s="214"/>
      <c r="BS268" s="214"/>
      <c r="BT268" s="214"/>
      <c r="BU268" s="214"/>
      <c r="BV268" s="214"/>
      <c r="BW268" s="214"/>
      <c r="BX268" s="214"/>
      <c r="BY268" s="214"/>
      <c r="BZ268" s="214"/>
      <c r="CA268" s="214"/>
      <c r="CB268" s="214"/>
      <c r="CC268" s="214"/>
      <c r="CD268" s="214"/>
      <c r="CE268" s="214"/>
      <c r="CF268" s="214"/>
      <c r="CG268" s="214"/>
      <c r="CH268" s="214"/>
      <c r="CI268" s="214"/>
      <c r="CJ268" s="214"/>
      <c r="CK268" s="214"/>
      <c r="CL268" s="214"/>
      <c r="CM268" s="214"/>
      <c r="CN268" s="214"/>
      <c r="CO268" s="214"/>
      <c r="CP268" s="214"/>
      <c r="CQ268" s="214"/>
      <c r="CR268" s="214"/>
      <c r="CS268" s="214"/>
      <c r="CT268" s="214"/>
      <c r="CU268" s="214"/>
      <c r="CV268" s="214"/>
      <c r="CW268" s="214"/>
      <c r="CX268" s="214"/>
      <c r="CY268" s="214"/>
      <c r="CZ268" s="214"/>
      <c r="DA268" s="214"/>
      <c r="DB268" s="214"/>
      <c r="DC268" s="214"/>
      <c r="DD268" s="214"/>
      <c r="DE268" s="214"/>
      <c r="DF268" s="214"/>
      <c r="DG268" s="214"/>
      <c r="DH268" s="214"/>
      <c r="DI268" s="214"/>
      <c r="DJ268" s="214"/>
      <c r="DK268" s="214"/>
      <c r="DL268" s="214"/>
      <c r="DM268" s="214"/>
      <c r="DN268" s="214"/>
      <c r="DO268" s="214"/>
      <c r="DP268" s="214"/>
      <c r="DQ268" s="214"/>
      <c r="DR268" s="214"/>
      <c r="DS268" s="214"/>
      <c r="DT268" s="214"/>
      <c r="DU268" s="214"/>
      <c r="DV268" s="214"/>
      <c r="DW268" s="214"/>
      <c r="DX268" s="214"/>
      <c r="DY268" s="214"/>
      <c r="DZ268" s="214"/>
      <c r="EA268" s="214"/>
      <c r="EB268" s="214"/>
      <c r="EC268" s="214"/>
      <c r="ED268" s="214"/>
      <c r="EE268" s="214"/>
      <c r="EF268" s="214"/>
      <c r="EG268" s="214"/>
      <c r="EH268" s="214"/>
      <c r="EI268" s="214"/>
      <c r="EJ268" s="214"/>
      <c r="EK268" s="214"/>
      <c r="EL268" s="214"/>
      <c r="EM268" s="214"/>
      <c r="EN268" s="214"/>
      <c r="EO268" s="214"/>
      <c r="EP268" s="214"/>
      <c r="EQ268" s="214"/>
      <c r="ER268" s="214"/>
      <c r="ES268" s="214"/>
      <c r="ET268" s="214"/>
      <c r="EU268" s="214"/>
      <c r="EV268" s="214"/>
      <c r="EW268" s="214"/>
      <c r="EX268" s="214"/>
      <c r="EY268" s="214"/>
      <c r="EZ268" s="214"/>
      <c r="FA268" s="214"/>
      <c r="FB268" s="214"/>
      <c r="FC268" s="214"/>
      <c r="FD268" s="214"/>
      <c r="FE268" s="214"/>
      <c r="FF268" s="214"/>
      <c r="FG268" s="214"/>
      <c r="FH268" s="214"/>
      <c r="FI268" s="214"/>
      <c r="FJ268" s="214"/>
      <c r="FK268" s="214"/>
      <c r="FL268" s="214"/>
      <c r="FM268" s="214"/>
      <c r="FN268" s="214"/>
      <c r="FO268" s="214"/>
      <c r="FP268" s="214"/>
      <c r="FQ268" s="214"/>
      <c r="FR268" s="214"/>
      <c r="FS268" s="214"/>
      <c r="FT268" s="214"/>
      <c r="FU268" s="214"/>
      <c r="FV268" s="214"/>
      <c r="FW268" s="214"/>
      <c r="FX268" s="214"/>
      <c r="FY268" s="214"/>
      <c r="FZ268" s="214"/>
      <c r="GA268" s="214"/>
      <c r="GB268" s="214"/>
      <c r="GC268" s="214"/>
      <c r="GD268" s="214"/>
      <c r="GE268" s="214"/>
      <c r="GF268" s="214"/>
      <c r="GG268" s="214"/>
      <c r="GH268" s="214"/>
      <c r="GI268" s="214"/>
      <c r="GJ268" s="214"/>
      <c r="GK268" s="214"/>
      <c r="GL268" s="214"/>
      <c r="GM268" s="214"/>
      <c r="GN268" s="214"/>
      <c r="GO268" s="214"/>
      <c r="GP268" s="214"/>
      <c r="GQ268" s="214"/>
      <c r="GR268" s="214"/>
      <c r="GS268" s="214"/>
      <c r="GT268" s="214"/>
      <c r="GU268" s="214"/>
      <c r="GV268" s="214"/>
      <c r="GW268" s="214"/>
      <c r="GX268" s="214"/>
      <c r="GY268" s="214"/>
      <c r="GZ268" s="214"/>
      <c r="HA268" s="214"/>
      <c r="HB268" s="214"/>
      <c r="HC268" s="214"/>
      <c r="HD268" s="214"/>
      <c r="HE268" s="214"/>
      <c r="HF268" s="214"/>
      <c r="HG268" s="214"/>
      <c r="HH268" s="214"/>
      <c r="HI268" s="214"/>
    </row>
    <row r="269" spans="1:217" s="219" customFormat="1" ht="15" x14ac:dyDescent="0.2">
      <c r="A269" s="220"/>
      <c r="B269" s="220"/>
      <c r="C269" s="220"/>
      <c r="D269" s="220"/>
      <c r="E269" s="220"/>
      <c r="G269" s="218"/>
      <c r="H269" s="217"/>
      <c r="I269" s="217"/>
      <c r="J269" s="217"/>
      <c r="K269" s="217"/>
      <c r="L269" s="214"/>
      <c r="M269" s="214"/>
      <c r="N269" s="214"/>
      <c r="O269" s="214"/>
      <c r="P269" s="214"/>
      <c r="Q269" s="214"/>
      <c r="R269" s="214"/>
      <c r="S269" s="214"/>
      <c r="T269" s="214"/>
      <c r="U269" s="214"/>
      <c r="V269" s="214"/>
      <c r="W269" s="214"/>
      <c r="X269" s="214"/>
      <c r="Y269" s="214"/>
      <c r="Z269" s="214"/>
      <c r="AA269" s="214"/>
      <c r="AB269" s="214"/>
      <c r="AC269" s="214"/>
      <c r="AD269" s="214"/>
      <c r="AE269" s="214"/>
      <c r="AF269" s="214"/>
      <c r="AG269" s="214"/>
      <c r="AH269" s="214"/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14"/>
      <c r="BB269" s="214"/>
      <c r="BC269" s="214"/>
      <c r="BD269" s="214"/>
      <c r="BE269" s="214"/>
      <c r="BF269" s="214"/>
      <c r="BG269" s="214"/>
      <c r="BH269" s="214"/>
      <c r="BI269" s="214"/>
      <c r="BJ269" s="214"/>
      <c r="BK269" s="214"/>
      <c r="BL269" s="214"/>
      <c r="BM269" s="214"/>
      <c r="BN269" s="214"/>
      <c r="BO269" s="214"/>
      <c r="BP269" s="214"/>
      <c r="BQ269" s="214"/>
      <c r="BR269" s="214"/>
      <c r="BS269" s="214"/>
      <c r="BT269" s="214"/>
      <c r="BU269" s="214"/>
      <c r="BV269" s="214"/>
      <c r="BW269" s="214"/>
      <c r="BX269" s="214"/>
      <c r="BY269" s="214"/>
      <c r="BZ269" s="214"/>
      <c r="CA269" s="214"/>
      <c r="CB269" s="214"/>
      <c r="CC269" s="214"/>
      <c r="CD269" s="214"/>
      <c r="CE269" s="214"/>
      <c r="CF269" s="214"/>
      <c r="CG269" s="214"/>
      <c r="CH269" s="214"/>
      <c r="CI269" s="214"/>
      <c r="CJ269" s="214"/>
      <c r="CK269" s="214"/>
      <c r="CL269" s="214"/>
      <c r="CM269" s="214"/>
      <c r="CN269" s="214"/>
      <c r="CO269" s="214"/>
      <c r="CP269" s="214"/>
      <c r="CQ269" s="214"/>
      <c r="CR269" s="214"/>
      <c r="CS269" s="214"/>
      <c r="CT269" s="214"/>
      <c r="CU269" s="214"/>
      <c r="CV269" s="214"/>
      <c r="CW269" s="214"/>
      <c r="CX269" s="214"/>
      <c r="CY269" s="214"/>
      <c r="CZ269" s="214"/>
      <c r="DA269" s="214"/>
      <c r="DB269" s="214"/>
      <c r="DC269" s="214"/>
      <c r="DD269" s="214"/>
      <c r="DE269" s="214"/>
      <c r="DF269" s="214"/>
      <c r="DG269" s="214"/>
      <c r="DH269" s="214"/>
      <c r="DI269" s="214"/>
      <c r="DJ269" s="214"/>
      <c r="DK269" s="214"/>
      <c r="DL269" s="214"/>
      <c r="DM269" s="214"/>
      <c r="DN269" s="214"/>
      <c r="DO269" s="214"/>
      <c r="DP269" s="214"/>
      <c r="DQ269" s="214"/>
      <c r="DR269" s="214"/>
      <c r="DS269" s="214"/>
      <c r="DT269" s="214"/>
      <c r="DU269" s="214"/>
      <c r="DV269" s="214"/>
      <c r="DW269" s="214"/>
      <c r="DX269" s="214"/>
      <c r="DY269" s="214"/>
      <c r="DZ269" s="214"/>
      <c r="EA269" s="214"/>
      <c r="EB269" s="214"/>
      <c r="EC269" s="214"/>
      <c r="ED269" s="214"/>
      <c r="EE269" s="214"/>
      <c r="EF269" s="214"/>
      <c r="EG269" s="214"/>
      <c r="EH269" s="214"/>
      <c r="EI269" s="214"/>
      <c r="EJ269" s="214"/>
      <c r="EK269" s="214"/>
      <c r="EL269" s="214"/>
      <c r="EM269" s="214"/>
      <c r="EN269" s="214"/>
      <c r="EO269" s="214"/>
      <c r="EP269" s="214"/>
      <c r="EQ269" s="214"/>
      <c r="ER269" s="214"/>
      <c r="ES269" s="214"/>
      <c r="ET269" s="214"/>
      <c r="EU269" s="214"/>
      <c r="EV269" s="214"/>
      <c r="EW269" s="214"/>
      <c r="EX269" s="214"/>
      <c r="EY269" s="214"/>
      <c r="EZ269" s="214"/>
      <c r="FA269" s="214"/>
      <c r="FB269" s="214"/>
      <c r="FC269" s="214"/>
      <c r="FD269" s="214"/>
      <c r="FE269" s="214"/>
      <c r="FF269" s="214"/>
      <c r="FG269" s="214"/>
      <c r="FH269" s="214"/>
      <c r="FI269" s="214"/>
      <c r="FJ269" s="214"/>
      <c r="FK269" s="214"/>
      <c r="FL269" s="214"/>
      <c r="FM269" s="214"/>
      <c r="FN269" s="214"/>
      <c r="FO269" s="214"/>
      <c r="FP269" s="214"/>
      <c r="FQ269" s="214"/>
      <c r="FR269" s="214"/>
      <c r="FS269" s="214"/>
      <c r="FT269" s="214"/>
      <c r="FU269" s="214"/>
      <c r="FV269" s="214"/>
      <c r="FW269" s="214"/>
      <c r="FX269" s="214"/>
      <c r="FY269" s="214"/>
      <c r="FZ269" s="214"/>
      <c r="GA269" s="214"/>
      <c r="GB269" s="214"/>
      <c r="GC269" s="214"/>
      <c r="GD269" s="214"/>
      <c r="GE269" s="214"/>
      <c r="GF269" s="214"/>
      <c r="GG269" s="214"/>
      <c r="GH269" s="214"/>
      <c r="GI269" s="214"/>
      <c r="GJ269" s="214"/>
      <c r="GK269" s="214"/>
      <c r="GL269" s="214"/>
      <c r="GM269" s="214"/>
      <c r="GN269" s="214"/>
      <c r="GO269" s="214"/>
      <c r="GP269" s="214"/>
      <c r="GQ269" s="214"/>
      <c r="GR269" s="214"/>
      <c r="GS269" s="214"/>
      <c r="GT269" s="214"/>
      <c r="GU269" s="214"/>
      <c r="GV269" s="214"/>
      <c r="GW269" s="214"/>
      <c r="GX269" s="214"/>
      <c r="GY269" s="214"/>
      <c r="GZ269" s="214"/>
      <c r="HA269" s="214"/>
      <c r="HB269" s="214"/>
      <c r="HC269" s="214"/>
      <c r="HD269" s="214"/>
      <c r="HE269" s="214"/>
      <c r="HF269" s="214"/>
      <c r="HG269" s="214"/>
      <c r="HH269" s="214"/>
      <c r="HI269" s="214"/>
    </row>
    <row r="270" spans="1:217" s="219" customFormat="1" ht="15" x14ac:dyDescent="0.2">
      <c r="A270" s="220"/>
      <c r="B270" s="220"/>
      <c r="C270" s="220"/>
      <c r="D270" s="220"/>
      <c r="E270" s="220"/>
      <c r="G270" s="218"/>
      <c r="H270" s="217"/>
      <c r="I270" s="217"/>
      <c r="J270" s="217"/>
      <c r="K270" s="217"/>
      <c r="L270" s="214"/>
      <c r="M270" s="214"/>
      <c r="N270" s="214"/>
      <c r="O270" s="214"/>
      <c r="P270" s="214"/>
      <c r="Q270" s="214"/>
      <c r="R270" s="214"/>
      <c r="S270" s="214"/>
      <c r="T270" s="214"/>
      <c r="U270" s="214"/>
      <c r="V270" s="214"/>
      <c r="W270" s="214"/>
      <c r="X270" s="214"/>
      <c r="Y270" s="214"/>
      <c r="Z270" s="214"/>
      <c r="AA270" s="214"/>
      <c r="AB270" s="214"/>
      <c r="AC270" s="214"/>
      <c r="AD270" s="214"/>
      <c r="AE270" s="214"/>
      <c r="AF270" s="214"/>
      <c r="AG270" s="214"/>
      <c r="AH270" s="214"/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  <c r="BI270" s="214"/>
      <c r="BJ270" s="214"/>
      <c r="BK270" s="214"/>
      <c r="BL270" s="214"/>
      <c r="BM270" s="214"/>
      <c r="BN270" s="214"/>
      <c r="BO270" s="214"/>
      <c r="BP270" s="214"/>
      <c r="BQ270" s="214"/>
      <c r="BR270" s="214"/>
      <c r="BS270" s="214"/>
      <c r="BT270" s="214"/>
      <c r="BU270" s="214"/>
      <c r="BV270" s="214"/>
      <c r="BW270" s="214"/>
      <c r="BX270" s="214"/>
      <c r="BY270" s="214"/>
      <c r="BZ270" s="214"/>
      <c r="CA270" s="214"/>
      <c r="CB270" s="214"/>
      <c r="CC270" s="214"/>
      <c r="CD270" s="214"/>
      <c r="CE270" s="214"/>
      <c r="CF270" s="214"/>
      <c r="CG270" s="214"/>
      <c r="CH270" s="214"/>
      <c r="CI270" s="214"/>
      <c r="CJ270" s="214"/>
      <c r="CK270" s="214"/>
      <c r="CL270" s="214"/>
      <c r="CM270" s="214"/>
      <c r="CN270" s="214"/>
      <c r="CO270" s="214"/>
      <c r="CP270" s="214"/>
      <c r="CQ270" s="214"/>
      <c r="CR270" s="214"/>
      <c r="CS270" s="214"/>
      <c r="CT270" s="214"/>
      <c r="CU270" s="214"/>
      <c r="CV270" s="214"/>
      <c r="CW270" s="214"/>
      <c r="CX270" s="214"/>
      <c r="CY270" s="214"/>
      <c r="CZ270" s="214"/>
      <c r="DA270" s="214"/>
      <c r="DB270" s="214"/>
      <c r="DC270" s="214"/>
      <c r="DD270" s="214"/>
      <c r="DE270" s="214"/>
      <c r="DF270" s="214"/>
      <c r="DG270" s="214"/>
      <c r="DH270" s="214"/>
      <c r="DI270" s="214"/>
      <c r="DJ270" s="214"/>
      <c r="DK270" s="214"/>
      <c r="DL270" s="214"/>
      <c r="DM270" s="214"/>
      <c r="DN270" s="214"/>
      <c r="DO270" s="214"/>
      <c r="DP270" s="214"/>
      <c r="DQ270" s="214"/>
      <c r="DR270" s="214"/>
      <c r="DS270" s="214"/>
      <c r="DT270" s="214"/>
      <c r="DU270" s="214"/>
      <c r="DV270" s="214"/>
      <c r="DW270" s="214"/>
      <c r="DX270" s="214"/>
      <c r="DY270" s="214"/>
      <c r="DZ270" s="214"/>
      <c r="EA270" s="214"/>
      <c r="EB270" s="214"/>
      <c r="EC270" s="214"/>
      <c r="ED270" s="214"/>
      <c r="EE270" s="214"/>
      <c r="EF270" s="214"/>
      <c r="EG270" s="214"/>
      <c r="EH270" s="214"/>
      <c r="EI270" s="214"/>
      <c r="EJ270" s="214"/>
      <c r="EK270" s="214"/>
      <c r="EL270" s="214"/>
      <c r="EM270" s="214"/>
      <c r="EN270" s="214"/>
      <c r="EO270" s="214"/>
      <c r="EP270" s="214"/>
      <c r="EQ270" s="214"/>
      <c r="ER270" s="214"/>
      <c r="ES270" s="214"/>
      <c r="ET270" s="214"/>
      <c r="EU270" s="214"/>
      <c r="EV270" s="214"/>
      <c r="EW270" s="214"/>
      <c r="EX270" s="214"/>
      <c r="EY270" s="214"/>
      <c r="EZ270" s="214"/>
      <c r="FA270" s="214"/>
      <c r="FB270" s="214"/>
      <c r="FC270" s="214"/>
      <c r="FD270" s="214"/>
      <c r="FE270" s="214"/>
      <c r="FF270" s="214"/>
      <c r="FG270" s="214"/>
      <c r="FH270" s="214"/>
      <c r="FI270" s="214"/>
      <c r="FJ270" s="214"/>
      <c r="FK270" s="214"/>
      <c r="FL270" s="214"/>
      <c r="FM270" s="214"/>
      <c r="FN270" s="214"/>
      <c r="FO270" s="214"/>
      <c r="FP270" s="214"/>
      <c r="FQ270" s="214"/>
      <c r="FR270" s="214"/>
      <c r="FS270" s="214"/>
      <c r="FT270" s="214"/>
      <c r="FU270" s="214"/>
      <c r="FV270" s="214"/>
      <c r="FW270" s="214"/>
      <c r="FX270" s="214"/>
      <c r="FY270" s="214"/>
      <c r="FZ270" s="214"/>
      <c r="GA270" s="214"/>
      <c r="GB270" s="214"/>
      <c r="GC270" s="214"/>
      <c r="GD270" s="214"/>
      <c r="GE270" s="214"/>
      <c r="GF270" s="214"/>
      <c r="GG270" s="214"/>
      <c r="GH270" s="214"/>
      <c r="GI270" s="214"/>
      <c r="GJ270" s="214"/>
      <c r="GK270" s="214"/>
      <c r="GL270" s="214"/>
      <c r="GM270" s="214"/>
      <c r="GN270" s="214"/>
      <c r="GO270" s="214"/>
      <c r="GP270" s="214"/>
      <c r="GQ270" s="214"/>
      <c r="GR270" s="214"/>
      <c r="GS270" s="214"/>
      <c r="GT270" s="214"/>
      <c r="GU270" s="214"/>
      <c r="GV270" s="214"/>
      <c r="GW270" s="214"/>
      <c r="GX270" s="214"/>
      <c r="GY270" s="214"/>
      <c r="GZ270" s="214"/>
      <c r="HA270" s="214"/>
      <c r="HB270" s="214"/>
      <c r="HC270" s="214"/>
      <c r="HD270" s="214"/>
      <c r="HE270" s="214"/>
      <c r="HF270" s="214"/>
      <c r="HG270" s="214"/>
      <c r="HH270" s="214"/>
      <c r="HI270" s="214"/>
    </row>
    <row r="271" spans="1:217" s="219" customFormat="1" ht="15" x14ac:dyDescent="0.2">
      <c r="A271" s="220"/>
      <c r="B271" s="220"/>
      <c r="C271" s="220"/>
      <c r="D271" s="220"/>
      <c r="E271" s="220"/>
      <c r="G271" s="218"/>
      <c r="H271" s="217"/>
      <c r="I271" s="217"/>
      <c r="J271" s="217"/>
      <c r="K271" s="217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14"/>
      <c r="Y271" s="214"/>
      <c r="Z271" s="214"/>
      <c r="AA271" s="214"/>
      <c r="AB271" s="214"/>
      <c r="AC271" s="214"/>
      <c r="AD271" s="214"/>
      <c r="AE271" s="214"/>
      <c r="AF271" s="214"/>
      <c r="AG271" s="214"/>
      <c r="AH271" s="214"/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  <c r="BI271" s="214"/>
      <c r="BJ271" s="214"/>
      <c r="BK271" s="214"/>
      <c r="BL271" s="214"/>
      <c r="BM271" s="214"/>
      <c r="BN271" s="214"/>
      <c r="BO271" s="214"/>
      <c r="BP271" s="214"/>
      <c r="BQ271" s="214"/>
      <c r="BR271" s="214"/>
      <c r="BS271" s="214"/>
      <c r="BT271" s="214"/>
      <c r="BU271" s="214"/>
      <c r="BV271" s="214"/>
      <c r="BW271" s="214"/>
      <c r="BX271" s="214"/>
      <c r="BY271" s="214"/>
      <c r="BZ271" s="214"/>
      <c r="CA271" s="214"/>
      <c r="CB271" s="214"/>
      <c r="CC271" s="214"/>
      <c r="CD271" s="214"/>
      <c r="CE271" s="214"/>
      <c r="CF271" s="214"/>
      <c r="CG271" s="214"/>
      <c r="CH271" s="214"/>
      <c r="CI271" s="214"/>
      <c r="CJ271" s="214"/>
      <c r="CK271" s="214"/>
      <c r="CL271" s="214"/>
      <c r="CM271" s="214"/>
      <c r="CN271" s="214"/>
      <c r="CO271" s="214"/>
      <c r="CP271" s="214"/>
      <c r="CQ271" s="214"/>
      <c r="CR271" s="214"/>
      <c r="CS271" s="214"/>
      <c r="CT271" s="214"/>
      <c r="CU271" s="214"/>
      <c r="CV271" s="214"/>
      <c r="CW271" s="214"/>
      <c r="CX271" s="214"/>
      <c r="CY271" s="214"/>
      <c r="CZ271" s="214"/>
      <c r="DA271" s="214"/>
      <c r="DB271" s="214"/>
      <c r="DC271" s="214"/>
      <c r="DD271" s="214"/>
      <c r="DE271" s="214"/>
      <c r="DF271" s="214"/>
      <c r="DG271" s="214"/>
      <c r="DH271" s="214"/>
      <c r="DI271" s="214"/>
      <c r="DJ271" s="214"/>
      <c r="DK271" s="214"/>
      <c r="DL271" s="214"/>
      <c r="DM271" s="214"/>
      <c r="DN271" s="214"/>
      <c r="DO271" s="214"/>
      <c r="DP271" s="214"/>
      <c r="DQ271" s="214"/>
      <c r="DR271" s="214"/>
      <c r="DS271" s="214"/>
      <c r="DT271" s="214"/>
      <c r="DU271" s="214"/>
      <c r="DV271" s="214"/>
      <c r="DW271" s="214"/>
      <c r="DX271" s="214"/>
      <c r="DY271" s="214"/>
      <c r="DZ271" s="214"/>
      <c r="EA271" s="214"/>
      <c r="EB271" s="214"/>
      <c r="EC271" s="214"/>
      <c r="ED271" s="214"/>
      <c r="EE271" s="214"/>
      <c r="EF271" s="214"/>
      <c r="EG271" s="214"/>
      <c r="EH271" s="214"/>
      <c r="EI271" s="214"/>
      <c r="EJ271" s="214"/>
      <c r="EK271" s="214"/>
      <c r="EL271" s="214"/>
      <c r="EM271" s="214"/>
      <c r="EN271" s="214"/>
      <c r="EO271" s="214"/>
      <c r="EP271" s="214"/>
      <c r="EQ271" s="214"/>
      <c r="ER271" s="214"/>
      <c r="ES271" s="214"/>
      <c r="ET271" s="214"/>
      <c r="EU271" s="214"/>
      <c r="EV271" s="214"/>
      <c r="EW271" s="214"/>
      <c r="EX271" s="214"/>
      <c r="EY271" s="214"/>
      <c r="EZ271" s="214"/>
      <c r="FA271" s="214"/>
      <c r="FB271" s="214"/>
      <c r="FC271" s="214"/>
      <c r="FD271" s="214"/>
      <c r="FE271" s="214"/>
      <c r="FF271" s="214"/>
      <c r="FG271" s="214"/>
      <c r="FH271" s="214"/>
      <c r="FI271" s="214"/>
      <c r="FJ271" s="214"/>
      <c r="FK271" s="214"/>
      <c r="FL271" s="214"/>
      <c r="FM271" s="214"/>
      <c r="FN271" s="214"/>
      <c r="FO271" s="214"/>
      <c r="FP271" s="214"/>
      <c r="FQ271" s="214"/>
      <c r="FR271" s="214"/>
      <c r="FS271" s="214"/>
      <c r="FT271" s="214"/>
      <c r="FU271" s="214"/>
      <c r="FV271" s="214"/>
      <c r="FW271" s="214"/>
      <c r="FX271" s="214"/>
      <c r="FY271" s="214"/>
      <c r="FZ271" s="214"/>
      <c r="GA271" s="214"/>
      <c r="GB271" s="214"/>
      <c r="GC271" s="214"/>
      <c r="GD271" s="214"/>
      <c r="GE271" s="214"/>
      <c r="GF271" s="214"/>
      <c r="GG271" s="214"/>
      <c r="GH271" s="214"/>
      <c r="GI271" s="214"/>
      <c r="GJ271" s="214"/>
      <c r="GK271" s="214"/>
      <c r="GL271" s="214"/>
      <c r="GM271" s="214"/>
      <c r="GN271" s="214"/>
      <c r="GO271" s="214"/>
      <c r="GP271" s="214"/>
      <c r="GQ271" s="214"/>
      <c r="GR271" s="214"/>
      <c r="GS271" s="214"/>
      <c r="GT271" s="214"/>
      <c r="GU271" s="214"/>
      <c r="GV271" s="214"/>
      <c r="GW271" s="214"/>
      <c r="GX271" s="214"/>
      <c r="GY271" s="214"/>
      <c r="GZ271" s="214"/>
      <c r="HA271" s="214"/>
      <c r="HB271" s="214"/>
      <c r="HC271" s="214"/>
      <c r="HD271" s="214"/>
      <c r="HE271" s="214"/>
      <c r="HF271" s="214"/>
      <c r="HG271" s="214"/>
      <c r="HH271" s="214"/>
      <c r="HI271" s="214"/>
    </row>
    <row r="272" spans="1:217" s="219" customFormat="1" ht="15" x14ac:dyDescent="0.2">
      <c r="A272" s="220"/>
      <c r="B272" s="220"/>
      <c r="C272" s="220"/>
      <c r="D272" s="220"/>
      <c r="E272" s="220"/>
      <c r="G272" s="218"/>
      <c r="H272" s="217"/>
      <c r="I272" s="217"/>
      <c r="J272" s="217"/>
      <c r="K272" s="217"/>
      <c r="L272" s="214"/>
      <c r="M272" s="214"/>
      <c r="N272" s="214"/>
      <c r="O272" s="214"/>
      <c r="P272" s="214"/>
      <c r="Q272" s="214"/>
      <c r="R272" s="214"/>
      <c r="S272" s="214"/>
      <c r="T272" s="214"/>
      <c r="U272" s="214"/>
      <c r="V272" s="214"/>
      <c r="W272" s="214"/>
      <c r="X272" s="214"/>
      <c r="Y272" s="214"/>
      <c r="Z272" s="214"/>
      <c r="AA272" s="214"/>
      <c r="AB272" s="214"/>
      <c r="AC272" s="214"/>
      <c r="AD272" s="214"/>
      <c r="AE272" s="214"/>
      <c r="AF272" s="214"/>
      <c r="AG272" s="214"/>
      <c r="AH272" s="214"/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  <c r="BI272" s="214"/>
      <c r="BJ272" s="214"/>
      <c r="BK272" s="214"/>
      <c r="BL272" s="214"/>
      <c r="BM272" s="214"/>
      <c r="BN272" s="214"/>
      <c r="BO272" s="214"/>
      <c r="BP272" s="214"/>
      <c r="BQ272" s="214"/>
      <c r="BR272" s="214"/>
      <c r="BS272" s="214"/>
      <c r="BT272" s="214"/>
      <c r="BU272" s="214"/>
      <c r="BV272" s="214"/>
      <c r="BW272" s="214"/>
      <c r="BX272" s="214"/>
      <c r="BY272" s="214"/>
      <c r="BZ272" s="214"/>
      <c r="CA272" s="214"/>
      <c r="CB272" s="214"/>
      <c r="CC272" s="214"/>
      <c r="CD272" s="214"/>
      <c r="CE272" s="214"/>
      <c r="CF272" s="214"/>
      <c r="CG272" s="214"/>
      <c r="CH272" s="214"/>
      <c r="CI272" s="214"/>
      <c r="CJ272" s="214"/>
      <c r="CK272" s="214"/>
      <c r="CL272" s="214"/>
      <c r="CM272" s="214"/>
      <c r="CN272" s="214"/>
      <c r="CO272" s="214"/>
      <c r="CP272" s="214"/>
      <c r="CQ272" s="214"/>
      <c r="CR272" s="214"/>
      <c r="CS272" s="214"/>
      <c r="CT272" s="214"/>
      <c r="CU272" s="214"/>
      <c r="CV272" s="214"/>
      <c r="CW272" s="214"/>
      <c r="CX272" s="214"/>
      <c r="CY272" s="214"/>
      <c r="CZ272" s="214"/>
      <c r="DA272" s="214"/>
      <c r="DB272" s="214"/>
      <c r="DC272" s="214"/>
      <c r="DD272" s="214"/>
      <c r="DE272" s="214"/>
      <c r="DF272" s="214"/>
      <c r="DG272" s="214"/>
      <c r="DH272" s="214"/>
      <c r="DI272" s="214"/>
      <c r="DJ272" s="214"/>
      <c r="DK272" s="214"/>
      <c r="DL272" s="214"/>
      <c r="DM272" s="214"/>
      <c r="DN272" s="214"/>
      <c r="DO272" s="214"/>
      <c r="DP272" s="214"/>
      <c r="DQ272" s="214"/>
      <c r="DR272" s="214"/>
      <c r="DS272" s="214"/>
      <c r="DT272" s="214"/>
      <c r="DU272" s="214"/>
      <c r="DV272" s="214"/>
      <c r="DW272" s="214"/>
      <c r="DX272" s="214"/>
      <c r="DY272" s="214"/>
      <c r="DZ272" s="214"/>
      <c r="EA272" s="214"/>
      <c r="EB272" s="214"/>
      <c r="EC272" s="214"/>
      <c r="ED272" s="214"/>
      <c r="EE272" s="214"/>
      <c r="EF272" s="214"/>
      <c r="EG272" s="214"/>
      <c r="EH272" s="214"/>
      <c r="EI272" s="214"/>
      <c r="EJ272" s="214"/>
      <c r="EK272" s="214"/>
      <c r="EL272" s="214"/>
      <c r="EM272" s="214"/>
      <c r="EN272" s="214"/>
      <c r="EO272" s="214"/>
      <c r="EP272" s="214"/>
      <c r="EQ272" s="214"/>
      <c r="ER272" s="214"/>
      <c r="ES272" s="214"/>
      <c r="ET272" s="214"/>
      <c r="EU272" s="214"/>
      <c r="EV272" s="214"/>
      <c r="EW272" s="214"/>
      <c r="EX272" s="214"/>
      <c r="EY272" s="214"/>
      <c r="EZ272" s="214"/>
      <c r="FA272" s="214"/>
      <c r="FB272" s="214"/>
      <c r="FC272" s="214"/>
      <c r="FD272" s="214"/>
      <c r="FE272" s="214"/>
      <c r="FF272" s="214"/>
      <c r="FG272" s="214"/>
      <c r="FH272" s="214"/>
      <c r="FI272" s="214"/>
      <c r="FJ272" s="214"/>
      <c r="FK272" s="214"/>
      <c r="FL272" s="214"/>
      <c r="FM272" s="214"/>
      <c r="FN272" s="214"/>
      <c r="FO272" s="214"/>
      <c r="FP272" s="214"/>
      <c r="FQ272" s="214"/>
      <c r="FR272" s="214"/>
      <c r="FS272" s="214"/>
      <c r="FT272" s="214"/>
      <c r="FU272" s="214"/>
      <c r="FV272" s="214"/>
      <c r="FW272" s="214"/>
      <c r="FX272" s="214"/>
      <c r="FY272" s="214"/>
      <c r="FZ272" s="214"/>
      <c r="GA272" s="214"/>
      <c r="GB272" s="214"/>
      <c r="GC272" s="214"/>
      <c r="GD272" s="214"/>
      <c r="GE272" s="214"/>
      <c r="GF272" s="214"/>
      <c r="GG272" s="214"/>
      <c r="GH272" s="214"/>
      <c r="GI272" s="214"/>
      <c r="GJ272" s="214"/>
      <c r="GK272" s="214"/>
      <c r="GL272" s="214"/>
      <c r="GM272" s="214"/>
      <c r="GN272" s="214"/>
      <c r="GO272" s="214"/>
      <c r="GP272" s="214"/>
      <c r="GQ272" s="214"/>
      <c r="GR272" s="214"/>
      <c r="GS272" s="214"/>
      <c r="GT272" s="214"/>
      <c r="GU272" s="214"/>
      <c r="GV272" s="214"/>
      <c r="GW272" s="214"/>
      <c r="GX272" s="214"/>
      <c r="GY272" s="214"/>
      <c r="GZ272" s="214"/>
      <c r="HA272" s="214"/>
      <c r="HB272" s="214"/>
      <c r="HC272" s="214"/>
      <c r="HD272" s="214"/>
      <c r="HE272" s="214"/>
      <c r="HF272" s="214"/>
      <c r="HG272" s="214"/>
      <c r="HH272" s="214"/>
      <c r="HI272" s="214"/>
    </row>
    <row r="273" spans="1:217" s="219" customFormat="1" ht="15" x14ac:dyDescent="0.2">
      <c r="A273" s="220"/>
      <c r="B273" s="220"/>
      <c r="C273" s="220"/>
      <c r="D273" s="220"/>
      <c r="E273" s="220"/>
      <c r="G273" s="218"/>
      <c r="H273" s="217"/>
      <c r="I273" s="217"/>
      <c r="J273" s="217"/>
      <c r="K273" s="217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  <c r="AA273" s="214"/>
      <c r="AB273" s="214"/>
      <c r="AC273" s="214"/>
      <c r="AD273" s="214"/>
      <c r="AE273" s="214"/>
      <c r="AF273" s="214"/>
      <c r="AG273" s="214"/>
      <c r="AH273" s="214"/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  <c r="BI273" s="214"/>
      <c r="BJ273" s="214"/>
      <c r="BK273" s="214"/>
      <c r="BL273" s="214"/>
      <c r="BM273" s="214"/>
      <c r="BN273" s="214"/>
      <c r="BO273" s="214"/>
      <c r="BP273" s="214"/>
      <c r="BQ273" s="214"/>
      <c r="BR273" s="214"/>
      <c r="BS273" s="214"/>
      <c r="BT273" s="214"/>
      <c r="BU273" s="214"/>
      <c r="BV273" s="214"/>
      <c r="BW273" s="214"/>
      <c r="BX273" s="214"/>
      <c r="BY273" s="214"/>
      <c r="BZ273" s="214"/>
      <c r="CA273" s="214"/>
      <c r="CB273" s="214"/>
      <c r="CC273" s="214"/>
      <c r="CD273" s="214"/>
      <c r="CE273" s="214"/>
      <c r="CF273" s="214"/>
      <c r="CG273" s="214"/>
      <c r="CH273" s="214"/>
      <c r="CI273" s="214"/>
      <c r="CJ273" s="214"/>
      <c r="CK273" s="214"/>
      <c r="CL273" s="214"/>
      <c r="CM273" s="214"/>
      <c r="CN273" s="214"/>
      <c r="CO273" s="214"/>
      <c r="CP273" s="214"/>
      <c r="CQ273" s="214"/>
      <c r="CR273" s="214"/>
      <c r="CS273" s="214"/>
      <c r="CT273" s="214"/>
      <c r="CU273" s="214"/>
      <c r="CV273" s="214"/>
      <c r="CW273" s="214"/>
      <c r="CX273" s="214"/>
      <c r="CY273" s="214"/>
      <c r="CZ273" s="214"/>
      <c r="DA273" s="214"/>
      <c r="DB273" s="214"/>
      <c r="DC273" s="214"/>
      <c r="DD273" s="214"/>
      <c r="DE273" s="214"/>
      <c r="DF273" s="214"/>
      <c r="DG273" s="214"/>
      <c r="DH273" s="214"/>
      <c r="DI273" s="214"/>
      <c r="DJ273" s="214"/>
      <c r="DK273" s="214"/>
      <c r="DL273" s="214"/>
      <c r="DM273" s="214"/>
      <c r="DN273" s="214"/>
      <c r="DO273" s="214"/>
      <c r="DP273" s="214"/>
      <c r="DQ273" s="214"/>
      <c r="DR273" s="214"/>
      <c r="DS273" s="214"/>
      <c r="DT273" s="214"/>
      <c r="DU273" s="214"/>
      <c r="DV273" s="214"/>
      <c r="DW273" s="214"/>
      <c r="DX273" s="214"/>
      <c r="DY273" s="214"/>
      <c r="DZ273" s="214"/>
      <c r="EA273" s="214"/>
      <c r="EB273" s="214"/>
      <c r="EC273" s="214"/>
      <c r="ED273" s="214"/>
      <c r="EE273" s="214"/>
      <c r="EF273" s="214"/>
      <c r="EG273" s="214"/>
      <c r="EH273" s="214"/>
      <c r="EI273" s="214"/>
      <c r="EJ273" s="214"/>
      <c r="EK273" s="214"/>
      <c r="EL273" s="214"/>
      <c r="EM273" s="214"/>
      <c r="EN273" s="214"/>
      <c r="EO273" s="214"/>
      <c r="EP273" s="214"/>
      <c r="EQ273" s="214"/>
      <c r="ER273" s="214"/>
      <c r="ES273" s="214"/>
      <c r="ET273" s="214"/>
      <c r="EU273" s="214"/>
      <c r="EV273" s="214"/>
      <c r="EW273" s="214"/>
      <c r="EX273" s="214"/>
      <c r="EY273" s="214"/>
      <c r="EZ273" s="214"/>
      <c r="FA273" s="214"/>
      <c r="FB273" s="214"/>
      <c r="FC273" s="214"/>
      <c r="FD273" s="214"/>
      <c r="FE273" s="214"/>
      <c r="FF273" s="214"/>
      <c r="FG273" s="214"/>
      <c r="FH273" s="214"/>
      <c r="FI273" s="214"/>
      <c r="FJ273" s="214"/>
      <c r="FK273" s="214"/>
      <c r="FL273" s="214"/>
      <c r="FM273" s="214"/>
      <c r="FN273" s="214"/>
      <c r="FO273" s="214"/>
      <c r="FP273" s="214"/>
      <c r="FQ273" s="214"/>
      <c r="FR273" s="214"/>
      <c r="FS273" s="214"/>
      <c r="FT273" s="214"/>
      <c r="FU273" s="214"/>
      <c r="FV273" s="214"/>
      <c r="FW273" s="214"/>
      <c r="FX273" s="214"/>
      <c r="FY273" s="214"/>
      <c r="FZ273" s="214"/>
      <c r="GA273" s="214"/>
      <c r="GB273" s="214"/>
      <c r="GC273" s="214"/>
      <c r="GD273" s="214"/>
      <c r="GE273" s="214"/>
      <c r="GF273" s="214"/>
      <c r="GG273" s="214"/>
      <c r="GH273" s="214"/>
      <c r="GI273" s="214"/>
      <c r="GJ273" s="214"/>
      <c r="GK273" s="214"/>
      <c r="GL273" s="214"/>
      <c r="GM273" s="214"/>
      <c r="GN273" s="214"/>
      <c r="GO273" s="214"/>
      <c r="GP273" s="214"/>
      <c r="GQ273" s="214"/>
      <c r="GR273" s="214"/>
      <c r="GS273" s="214"/>
      <c r="GT273" s="214"/>
      <c r="GU273" s="214"/>
      <c r="GV273" s="214"/>
      <c r="GW273" s="214"/>
      <c r="GX273" s="214"/>
      <c r="GY273" s="214"/>
      <c r="GZ273" s="214"/>
      <c r="HA273" s="214"/>
      <c r="HB273" s="214"/>
      <c r="HC273" s="214"/>
      <c r="HD273" s="214"/>
      <c r="HE273" s="214"/>
      <c r="HF273" s="214"/>
      <c r="HG273" s="214"/>
      <c r="HH273" s="214"/>
      <c r="HI273" s="214"/>
    </row>
    <row r="274" spans="1:217" s="219" customFormat="1" ht="15" x14ac:dyDescent="0.2">
      <c r="A274" s="220"/>
      <c r="B274" s="220"/>
      <c r="C274" s="220"/>
      <c r="D274" s="220"/>
      <c r="E274" s="220"/>
      <c r="G274" s="218"/>
      <c r="H274" s="217"/>
      <c r="I274" s="217"/>
      <c r="J274" s="217"/>
      <c r="K274" s="217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14"/>
      <c r="Y274" s="214"/>
      <c r="Z274" s="214"/>
      <c r="AA274" s="214"/>
      <c r="AB274" s="214"/>
      <c r="AC274" s="214"/>
      <c r="AD274" s="214"/>
      <c r="AE274" s="214"/>
      <c r="AF274" s="214"/>
      <c r="AG274" s="214"/>
      <c r="AH274" s="214"/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  <c r="BI274" s="214"/>
      <c r="BJ274" s="214"/>
      <c r="BK274" s="214"/>
      <c r="BL274" s="214"/>
      <c r="BM274" s="214"/>
      <c r="BN274" s="214"/>
      <c r="BO274" s="214"/>
      <c r="BP274" s="214"/>
      <c r="BQ274" s="214"/>
      <c r="BR274" s="214"/>
      <c r="BS274" s="214"/>
      <c r="BT274" s="214"/>
      <c r="BU274" s="214"/>
      <c r="BV274" s="214"/>
      <c r="BW274" s="214"/>
      <c r="BX274" s="214"/>
      <c r="BY274" s="214"/>
      <c r="BZ274" s="214"/>
      <c r="CA274" s="214"/>
      <c r="CB274" s="214"/>
      <c r="CC274" s="214"/>
      <c r="CD274" s="214"/>
      <c r="CE274" s="214"/>
      <c r="CF274" s="214"/>
      <c r="CG274" s="214"/>
      <c r="CH274" s="214"/>
      <c r="CI274" s="214"/>
      <c r="CJ274" s="214"/>
      <c r="CK274" s="214"/>
      <c r="CL274" s="214"/>
      <c r="CM274" s="214"/>
      <c r="CN274" s="214"/>
      <c r="CO274" s="214"/>
      <c r="CP274" s="214"/>
      <c r="CQ274" s="214"/>
      <c r="CR274" s="214"/>
      <c r="CS274" s="214"/>
      <c r="CT274" s="214"/>
      <c r="CU274" s="214"/>
      <c r="CV274" s="214"/>
      <c r="CW274" s="214"/>
      <c r="CX274" s="214"/>
      <c r="CY274" s="214"/>
      <c r="CZ274" s="214"/>
      <c r="DA274" s="214"/>
      <c r="DB274" s="214"/>
      <c r="DC274" s="214"/>
      <c r="DD274" s="214"/>
      <c r="DE274" s="214"/>
      <c r="DF274" s="214"/>
      <c r="DG274" s="214"/>
      <c r="DH274" s="214"/>
      <c r="DI274" s="214"/>
      <c r="DJ274" s="214"/>
      <c r="DK274" s="214"/>
      <c r="DL274" s="214"/>
      <c r="DM274" s="214"/>
      <c r="DN274" s="214"/>
      <c r="DO274" s="214"/>
      <c r="DP274" s="214"/>
      <c r="DQ274" s="214"/>
      <c r="DR274" s="214"/>
      <c r="DS274" s="214"/>
      <c r="DT274" s="214"/>
      <c r="DU274" s="214"/>
      <c r="DV274" s="214"/>
      <c r="DW274" s="214"/>
      <c r="DX274" s="214"/>
      <c r="DY274" s="214"/>
      <c r="DZ274" s="214"/>
      <c r="EA274" s="214"/>
      <c r="EB274" s="214"/>
      <c r="EC274" s="214"/>
      <c r="ED274" s="214"/>
      <c r="EE274" s="214"/>
      <c r="EF274" s="214"/>
      <c r="EG274" s="214"/>
      <c r="EH274" s="214"/>
      <c r="EI274" s="214"/>
      <c r="EJ274" s="214"/>
      <c r="EK274" s="214"/>
      <c r="EL274" s="214"/>
      <c r="EM274" s="214"/>
      <c r="EN274" s="214"/>
      <c r="EO274" s="214"/>
      <c r="EP274" s="214"/>
      <c r="EQ274" s="214"/>
      <c r="ER274" s="214"/>
      <c r="ES274" s="214"/>
      <c r="ET274" s="214"/>
      <c r="EU274" s="214"/>
      <c r="EV274" s="214"/>
      <c r="EW274" s="214"/>
      <c r="EX274" s="214"/>
      <c r="EY274" s="214"/>
      <c r="EZ274" s="214"/>
      <c r="FA274" s="214"/>
      <c r="FB274" s="214"/>
      <c r="FC274" s="214"/>
      <c r="FD274" s="214"/>
      <c r="FE274" s="214"/>
      <c r="FF274" s="214"/>
      <c r="FG274" s="214"/>
      <c r="FH274" s="214"/>
      <c r="FI274" s="214"/>
      <c r="FJ274" s="214"/>
      <c r="FK274" s="214"/>
      <c r="FL274" s="214"/>
      <c r="FM274" s="214"/>
      <c r="FN274" s="214"/>
      <c r="FO274" s="214"/>
      <c r="FP274" s="214"/>
      <c r="FQ274" s="214"/>
      <c r="FR274" s="214"/>
      <c r="FS274" s="214"/>
      <c r="FT274" s="214"/>
      <c r="FU274" s="214"/>
      <c r="FV274" s="214"/>
      <c r="FW274" s="214"/>
      <c r="FX274" s="214"/>
      <c r="FY274" s="214"/>
      <c r="FZ274" s="214"/>
      <c r="GA274" s="214"/>
      <c r="GB274" s="214"/>
      <c r="GC274" s="214"/>
      <c r="GD274" s="214"/>
      <c r="GE274" s="214"/>
      <c r="GF274" s="214"/>
      <c r="GG274" s="214"/>
      <c r="GH274" s="214"/>
      <c r="GI274" s="214"/>
      <c r="GJ274" s="214"/>
      <c r="GK274" s="214"/>
      <c r="GL274" s="214"/>
      <c r="GM274" s="214"/>
      <c r="GN274" s="214"/>
      <c r="GO274" s="214"/>
      <c r="GP274" s="214"/>
      <c r="GQ274" s="214"/>
      <c r="GR274" s="214"/>
      <c r="GS274" s="214"/>
      <c r="GT274" s="214"/>
      <c r="GU274" s="214"/>
      <c r="GV274" s="214"/>
      <c r="GW274" s="214"/>
      <c r="GX274" s="214"/>
      <c r="GY274" s="214"/>
      <c r="GZ274" s="214"/>
      <c r="HA274" s="214"/>
      <c r="HB274" s="214"/>
      <c r="HC274" s="214"/>
      <c r="HD274" s="214"/>
      <c r="HE274" s="214"/>
      <c r="HF274" s="214"/>
      <c r="HG274" s="214"/>
      <c r="HH274" s="214"/>
      <c r="HI274" s="214"/>
    </row>
    <row r="275" spans="1:217" s="219" customFormat="1" ht="15" x14ac:dyDescent="0.2">
      <c r="A275" s="220"/>
      <c r="B275" s="220"/>
      <c r="C275" s="220"/>
      <c r="D275" s="220"/>
      <c r="E275" s="220"/>
      <c r="G275" s="218"/>
      <c r="H275" s="217"/>
      <c r="I275" s="217"/>
      <c r="J275" s="217"/>
      <c r="K275" s="217"/>
      <c r="L275" s="214"/>
      <c r="M275" s="214"/>
      <c r="N275" s="214"/>
      <c r="O275" s="214"/>
      <c r="P275" s="214"/>
      <c r="Q275" s="214"/>
      <c r="R275" s="214"/>
      <c r="S275" s="214"/>
      <c r="T275" s="214"/>
      <c r="U275" s="214"/>
      <c r="V275" s="214"/>
      <c r="W275" s="214"/>
      <c r="X275" s="214"/>
      <c r="Y275" s="214"/>
      <c r="Z275" s="214"/>
      <c r="AA275" s="214"/>
      <c r="AB275" s="214"/>
      <c r="AC275" s="214"/>
      <c r="AD275" s="214"/>
      <c r="AE275" s="214"/>
      <c r="AF275" s="214"/>
      <c r="AG275" s="214"/>
      <c r="AH275" s="214"/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  <c r="BF275" s="214"/>
      <c r="BG275" s="214"/>
      <c r="BH275" s="214"/>
      <c r="BI275" s="214"/>
      <c r="BJ275" s="214"/>
      <c r="BK275" s="214"/>
      <c r="BL275" s="214"/>
      <c r="BM275" s="214"/>
      <c r="BN275" s="214"/>
      <c r="BO275" s="214"/>
      <c r="BP275" s="214"/>
      <c r="BQ275" s="214"/>
      <c r="BR275" s="214"/>
      <c r="BS275" s="214"/>
      <c r="BT275" s="214"/>
      <c r="BU275" s="214"/>
      <c r="BV275" s="214"/>
      <c r="BW275" s="214"/>
      <c r="BX275" s="214"/>
      <c r="BY275" s="214"/>
      <c r="BZ275" s="214"/>
      <c r="CA275" s="214"/>
      <c r="CB275" s="214"/>
      <c r="CC275" s="214"/>
      <c r="CD275" s="214"/>
      <c r="CE275" s="214"/>
      <c r="CF275" s="214"/>
      <c r="CG275" s="214"/>
      <c r="CH275" s="214"/>
      <c r="CI275" s="214"/>
      <c r="CJ275" s="214"/>
      <c r="CK275" s="214"/>
      <c r="CL275" s="214"/>
      <c r="CM275" s="214"/>
      <c r="CN275" s="214"/>
      <c r="CO275" s="214"/>
      <c r="CP275" s="214"/>
      <c r="CQ275" s="214"/>
      <c r="CR275" s="214"/>
      <c r="CS275" s="214"/>
      <c r="CT275" s="214"/>
      <c r="CU275" s="214"/>
      <c r="CV275" s="214"/>
      <c r="CW275" s="214"/>
      <c r="CX275" s="214"/>
      <c r="CY275" s="214"/>
      <c r="CZ275" s="214"/>
      <c r="DA275" s="214"/>
      <c r="DB275" s="214"/>
      <c r="DC275" s="214"/>
      <c r="DD275" s="214"/>
      <c r="DE275" s="214"/>
      <c r="DF275" s="214"/>
      <c r="DG275" s="214"/>
      <c r="DH275" s="214"/>
      <c r="DI275" s="214"/>
      <c r="DJ275" s="214"/>
      <c r="DK275" s="214"/>
      <c r="DL275" s="214"/>
      <c r="DM275" s="214"/>
      <c r="DN275" s="214"/>
      <c r="DO275" s="214"/>
      <c r="DP275" s="214"/>
      <c r="DQ275" s="214"/>
      <c r="DR275" s="214"/>
      <c r="DS275" s="214"/>
      <c r="DT275" s="214"/>
      <c r="DU275" s="214"/>
      <c r="DV275" s="214"/>
      <c r="DW275" s="214"/>
      <c r="DX275" s="214"/>
      <c r="DY275" s="214"/>
      <c r="DZ275" s="214"/>
      <c r="EA275" s="214"/>
      <c r="EB275" s="214"/>
      <c r="EC275" s="214"/>
      <c r="ED275" s="214"/>
      <c r="EE275" s="214"/>
      <c r="EF275" s="214"/>
      <c r="EG275" s="214"/>
      <c r="EH275" s="214"/>
      <c r="EI275" s="214"/>
      <c r="EJ275" s="214"/>
      <c r="EK275" s="214"/>
      <c r="EL275" s="214"/>
      <c r="EM275" s="214"/>
      <c r="EN275" s="214"/>
      <c r="EO275" s="214"/>
      <c r="EP275" s="214"/>
      <c r="EQ275" s="214"/>
      <c r="ER275" s="214"/>
      <c r="ES275" s="214"/>
      <c r="ET275" s="214"/>
      <c r="EU275" s="214"/>
      <c r="EV275" s="214"/>
      <c r="EW275" s="214"/>
      <c r="EX275" s="214"/>
      <c r="EY275" s="214"/>
      <c r="EZ275" s="214"/>
      <c r="FA275" s="214"/>
      <c r="FB275" s="214"/>
      <c r="FC275" s="214"/>
      <c r="FD275" s="214"/>
      <c r="FE275" s="214"/>
      <c r="FF275" s="214"/>
      <c r="FG275" s="214"/>
      <c r="FH275" s="214"/>
      <c r="FI275" s="214"/>
      <c r="FJ275" s="214"/>
      <c r="FK275" s="214"/>
      <c r="FL275" s="214"/>
      <c r="FM275" s="214"/>
      <c r="FN275" s="214"/>
      <c r="FO275" s="214"/>
      <c r="FP275" s="214"/>
      <c r="FQ275" s="214"/>
      <c r="FR275" s="214"/>
      <c r="FS275" s="214"/>
      <c r="FT275" s="214"/>
      <c r="FU275" s="214"/>
      <c r="FV275" s="214"/>
      <c r="FW275" s="214"/>
      <c r="FX275" s="214"/>
      <c r="FY275" s="214"/>
      <c r="FZ275" s="214"/>
      <c r="GA275" s="214"/>
      <c r="GB275" s="214"/>
      <c r="GC275" s="214"/>
      <c r="GD275" s="214"/>
      <c r="GE275" s="214"/>
      <c r="GF275" s="214"/>
      <c r="GG275" s="214"/>
      <c r="GH275" s="214"/>
      <c r="GI275" s="214"/>
      <c r="GJ275" s="214"/>
      <c r="GK275" s="214"/>
      <c r="GL275" s="214"/>
      <c r="GM275" s="214"/>
      <c r="GN275" s="214"/>
      <c r="GO275" s="214"/>
      <c r="GP275" s="214"/>
      <c r="GQ275" s="214"/>
      <c r="GR275" s="214"/>
      <c r="GS275" s="214"/>
      <c r="GT275" s="214"/>
      <c r="GU275" s="214"/>
      <c r="GV275" s="214"/>
      <c r="GW275" s="214"/>
      <c r="GX275" s="214"/>
      <c r="GY275" s="214"/>
      <c r="GZ275" s="214"/>
      <c r="HA275" s="214"/>
      <c r="HB275" s="214"/>
      <c r="HC275" s="214"/>
      <c r="HD275" s="214"/>
      <c r="HE275" s="214"/>
      <c r="HF275" s="214"/>
      <c r="HG275" s="214"/>
      <c r="HH275" s="214"/>
      <c r="HI275" s="214"/>
    </row>
    <row r="276" spans="1:217" s="219" customFormat="1" ht="15" x14ac:dyDescent="0.2">
      <c r="A276" s="220"/>
      <c r="B276" s="220"/>
      <c r="C276" s="220"/>
      <c r="D276" s="220"/>
      <c r="E276" s="220"/>
      <c r="G276" s="218"/>
      <c r="H276" s="217"/>
      <c r="I276" s="217"/>
      <c r="J276" s="217"/>
      <c r="K276" s="217"/>
      <c r="L276" s="214"/>
      <c r="M276" s="214"/>
      <c r="N276" s="214"/>
      <c r="O276" s="214"/>
      <c r="P276" s="214"/>
      <c r="Q276" s="214"/>
      <c r="R276" s="214"/>
      <c r="S276" s="214"/>
      <c r="T276" s="214"/>
      <c r="U276" s="214"/>
      <c r="V276" s="214"/>
      <c r="W276" s="214"/>
      <c r="X276" s="214"/>
      <c r="Y276" s="214"/>
      <c r="Z276" s="214"/>
      <c r="AA276" s="214"/>
      <c r="AB276" s="214"/>
      <c r="AC276" s="214"/>
      <c r="AD276" s="214"/>
      <c r="AE276" s="214"/>
      <c r="AF276" s="214"/>
      <c r="AG276" s="214"/>
      <c r="AH276" s="214"/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14"/>
      <c r="BB276" s="214"/>
      <c r="BC276" s="214"/>
      <c r="BD276" s="214"/>
      <c r="BE276" s="214"/>
      <c r="BF276" s="214"/>
      <c r="BG276" s="214"/>
      <c r="BH276" s="214"/>
      <c r="BI276" s="214"/>
      <c r="BJ276" s="214"/>
      <c r="BK276" s="214"/>
      <c r="BL276" s="214"/>
      <c r="BM276" s="214"/>
      <c r="BN276" s="214"/>
      <c r="BO276" s="214"/>
      <c r="BP276" s="214"/>
      <c r="BQ276" s="214"/>
      <c r="BR276" s="214"/>
      <c r="BS276" s="214"/>
      <c r="BT276" s="214"/>
      <c r="BU276" s="214"/>
      <c r="BV276" s="214"/>
      <c r="BW276" s="214"/>
      <c r="BX276" s="214"/>
      <c r="BY276" s="214"/>
      <c r="BZ276" s="214"/>
      <c r="CA276" s="214"/>
      <c r="CB276" s="214"/>
      <c r="CC276" s="214"/>
      <c r="CD276" s="214"/>
      <c r="CE276" s="214"/>
      <c r="CF276" s="214"/>
      <c r="CG276" s="214"/>
      <c r="CH276" s="214"/>
      <c r="CI276" s="214"/>
      <c r="CJ276" s="214"/>
      <c r="CK276" s="214"/>
      <c r="CL276" s="214"/>
      <c r="CM276" s="214"/>
      <c r="CN276" s="214"/>
      <c r="CO276" s="214"/>
      <c r="CP276" s="214"/>
      <c r="CQ276" s="214"/>
      <c r="CR276" s="214"/>
      <c r="CS276" s="214"/>
      <c r="CT276" s="214"/>
      <c r="CU276" s="214"/>
      <c r="CV276" s="214"/>
      <c r="CW276" s="214"/>
      <c r="CX276" s="214"/>
      <c r="CY276" s="214"/>
      <c r="CZ276" s="214"/>
      <c r="DA276" s="214"/>
      <c r="DB276" s="214"/>
      <c r="DC276" s="214"/>
      <c r="DD276" s="214"/>
      <c r="DE276" s="214"/>
      <c r="DF276" s="214"/>
      <c r="DG276" s="214"/>
      <c r="DH276" s="214"/>
      <c r="DI276" s="214"/>
      <c r="DJ276" s="214"/>
      <c r="DK276" s="214"/>
      <c r="DL276" s="214"/>
      <c r="DM276" s="214"/>
      <c r="DN276" s="214"/>
      <c r="DO276" s="214"/>
      <c r="DP276" s="214"/>
      <c r="DQ276" s="214"/>
      <c r="DR276" s="214"/>
      <c r="DS276" s="214"/>
      <c r="DT276" s="214"/>
      <c r="DU276" s="214"/>
      <c r="DV276" s="214"/>
      <c r="DW276" s="214"/>
      <c r="DX276" s="214"/>
      <c r="DY276" s="214"/>
      <c r="DZ276" s="214"/>
      <c r="EA276" s="214"/>
      <c r="EB276" s="214"/>
      <c r="EC276" s="214"/>
      <c r="ED276" s="214"/>
      <c r="EE276" s="214"/>
      <c r="EF276" s="214"/>
      <c r="EG276" s="214"/>
      <c r="EH276" s="214"/>
      <c r="EI276" s="214"/>
      <c r="EJ276" s="214"/>
      <c r="EK276" s="214"/>
      <c r="EL276" s="214"/>
      <c r="EM276" s="214"/>
      <c r="EN276" s="214"/>
      <c r="EO276" s="214"/>
      <c r="EP276" s="214"/>
      <c r="EQ276" s="214"/>
      <c r="ER276" s="214"/>
      <c r="ES276" s="214"/>
      <c r="ET276" s="214"/>
      <c r="EU276" s="214"/>
      <c r="EV276" s="214"/>
      <c r="EW276" s="214"/>
      <c r="EX276" s="214"/>
      <c r="EY276" s="214"/>
      <c r="EZ276" s="214"/>
      <c r="FA276" s="214"/>
      <c r="FB276" s="214"/>
      <c r="FC276" s="214"/>
      <c r="FD276" s="214"/>
      <c r="FE276" s="214"/>
      <c r="FF276" s="214"/>
      <c r="FG276" s="214"/>
      <c r="FH276" s="214"/>
      <c r="FI276" s="214"/>
      <c r="FJ276" s="214"/>
      <c r="FK276" s="214"/>
      <c r="FL276" s="214"/>
      <c r="FM276" s="214"/>
      <c r="FN276" s="214"/>
      <c r="FO276" s="214"/>
      <c r="FP276" s="214"/>
      <c r="FQ276" s="214"/>
      <c r="FR276" s="214"/>
      <c r="FS276" s="214"/>
      <c r="FT276" s="214"/>
      <c r="FU276" s="214"/>
      <c r="FV276" s="214"/>
      <c r="FW276" s="214"/>
      <c r="FX276" s="214"/>
      <c r="FY276" s="214"/>
      <c r="FZ276" s="214"/>
      <c r="GA276" s="214"/>
      <c r="GB276" s="214"/>
      <c r="GC276" s="214"/>
      <c r="GD276" s="214"/>
      <c r="GE276" s="214"/>
      <c r="GF276" s="214"/>
      <c r="GG276" s="214"/>
      <c r="GH276" s="214"/>
      <c r="GI276" s="214"/>
      <c r="GJ276" s="214"/>
      <c r="GK276" s="214"/>
      <c r="GL276" s="214"/>
      <c r="GM276" s="214"/>
      <c r="GN276" s="214"/>
      <c r="GO276" s="214"/>
      <c r="GP276" s="214"/>
      <c r="GQ276" s="214"/>
      <c r="GR276" s="214"/>
      <c r="GS276" s="214"/>
      <c r="GT276" s="214"/>
      <c r="GU276" s="214"/>
      <c r="GV276" s="214"/>
      <c r="GW276" s="214"/>
      <c r="GX276" s="214"/>
      <c r="GY276" s="214"/>
      <c r="GZ276" s="214"/>
      <c r="HA276" s="214"/>
      <c r="HB276" s="214"/>
      <c r="HC276" s="214"/>
      <c r="HD276" s="214"/>
      <c r="HE276" s="214"/>
      <c r="HF276" s="214"/>
      <c r="HG276" s="214"/>
      <c r="HH276" s="214"/>
      <c r="HI276" s="214"/>
    </row>
    <row r="277" spans="1:217" s="219" customFormat="1" ht="15" x14ac:dyDescent="0.2">
      <c r="A277" s="220"/>
      <c r="B277" s="220"/>
      <c r="C277" s="220"/>
      <c r="D277" s="220"/>
      <c r="E277" s="220"/>
      <c r="G277" s="218"/>
      <c r="H277" s="217"/>
      <c r="I277" s="217"/>
      <c r="J277" s="217"/>
      <c r="K277" s="217"/>
      <c r="L277" s="214"/>
      <c r="M277" s="214"/>
      <c r="N277" s="214"/>
      <c r="O277" s="214"/>
      <c r="P277" s="214"/>
      <c r="Q277" s="214"/>
      <c r="R277" s="214"/>
      <c r="S277" s="214"/>
      <c r="T277" s="214"/>
      <c r="U277" s="214"/>
      <c r="V277" s="214"/>
      <c r="W277" s="214"/>
      <c r="X277" s="214"/>
      <c r="Y277" s="214"/>
      <c r="Z277" s="214"/>
      <c r="AA277" s="214"/>
      <c r="AB277" s="214"/>
      <c r="AC277" s="214"/>
      <c r="AD277" s="214"/>
      <c r="AE277" s="214"/>
      <c r="AF277" s="214"/>
      <c r="AG277" s="214"/>
      <c r="AH277" s="214"/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14"/>
      <c r="BB277" s="214"/>
      <c r="BC277" s="214"/>
      <c r="BD277" s="214"/>
      <c r="BE277" s="214"/>
      <c r="BF277" s="214"/>
      <c r="BG277" s="214"/>
      <c r="BH277" s="214"/>
      <c r="BI277" s="214"/>
      <c r="BJ277" s="214"/>
      <c r="BK277" s="214"/>
      <c r="BL277" s="214"/>
      <c r="BM277" s="214"/>
      <c r="BN277" s="214"/>
      <c r="BO277" s="214"/>
      <c r="BP277" s="214"/>
      <c r="BQ277" s="214"/>
      <c r="BR277" s="214"/>
      <c r="BS277" s="214"/>
      <c r="BT277" s="214"/>
      <c r="BU277" s="214"/>
      <c r="BV277" s="214"/>
      <c r="BW277" s="214"/>
      <c r="BX277" s="214"/>
      <c r="BY277" s="214"/>
      <c r="BZ277" s="214"/>
      <c r="CA277" s="214"/>
      <c r="CB277" s="214"/>
      <c r="CC277" s="214"/>
      <c r="CD277" s="214"/>
      <c r="CE277" s="214"/>
      <c r="CF277" s="214"/>
      <c r="CG277" s="214"/>
      <c r="CH277" s="214"/>
      <c r="CI277" s="214"/>
      <c r="CJ277" s="214"/>
      <c r="CK277" s="214"/>
      <c r="CL277" s="214"/>
      <c r="CM277" s="214"/>
      <c r="CN277" s="214"/>
      <c r="CO277" s="214"/>
      <c r="CP277" s="214"/>
      <c r="CQ277" s="214"/>
      <c r="CR277" s="214"/>
      <c r="CS277" s="214"/>
      <c r="CT277" s="214"/>
      <c r="CU277" s="214"/>
      <c r="CV277" s="214"/>
      <c r="CW277" s="214"/>
      <c r="CX277" s="214"/>
      <c r="CY277" s="214"/>
      <c r="CZ277" s="214"/>
      <c r="DA277" s="214"/>
      <c r="DB277" s="214"/>
      <c r="DC277" s="214"/>
      <c r="DD277" s="214"/>
      <c r="DE277" s="214"/>
      <c r="DF277" s="214"/>
      <c r="DG277" s="214"/>
      <c r="DH277" s="214"/>
      <c r="DI277" s="214"/>
      <c r="DJ277" s="214"/>
      <c r="DK277" s="214"/>
      <c r="DL277" s="214"/>
      <c r="DM277" s="214"/>
      <c r="DN277" s="214"/>
      <c r="DO277" s="214"/>
      <c r="DP277" s="214"/>
      <c r="DQ277" s="214"/>
      <c r="DR277" s="214"/>
      <c r="DS277" s="214"/>
      <c r="DT277" s="214"/>
      <c r="DU277" s="214"/>
      <c r="DV277" s="214"/>
      <c r="DW277" s="214"/>
      <c r="DX277" s="214"/>
      <c r="DY277" s="214"/>
      <c r="DZ277" s="214"/>
      <c r="EA277" s="214"/>
      <c r="EB277" s="214"/>
      <c r="EC277" s="214"/>
      <c r="ED277" s="214"/>
      <c r="EE277" s="214"/>
      <c r="EF277" s="214"/>
      <c r="EG277" s="214"/>
      <c r="EH277" s="214"/>
      <c r="EI277" s="214"/>
      <c r="EJ277" s="214"/>
      <c r="EK277" s="214"/>
      <c r="EL277" s="214"/>
      <c r="EM277" s="214"/>
      <c r="EN277" s="214"/>
      <c r="EO277" s="214"/>
      <c r="EP277" s="214"/>
      <c r="EQ277" s="214"/>
      <c r="ER277" s="214"/>
      <c r="ES277" s="214"/>
      <c r="ET277" s="214"/>
      <c r="EU277" s="214"/>
      <c r="EV277" s="214"/>
      <c r="EW277" s="214"/>
      <c r="EX277" s="214"/>
      <c r="EY277" s="214"/>
      <c r="EZ277" s="214"/>
      <c r="FA277" s="214"/>
      <c r="FB277" s="214"/>
      <c r="FC277" s="214"/>
      <c r="FD277" s="214"/>
      <c r="FE277" s="214"/>
      <c r="FF277" s="214"/>
      <c r="FG277" s="214"/>
      <c r="FH277" s="214"/>
      <c r="FI277" s="214"/>
      <c r="FJ277" s="214"/>
      <c r="FK277" s="214"/>
      <c r="FL277" s="214"/>
      <c r="FM277" s="214"/>
      <c r="FN277" s="214"/>
      <c r="FO277" s="214"/>
      <c r="FP277" s="214"/>
      <c r="FQ277" s="214"/>
      <c r="FR277" s="214"/>
      <c r="FS277" s="214"/>
      <c r="FT277" s="214"/>
      <c r="FU277" s="214"/>
      <c r="FV277" s="214"/>
      <c r="FW277" s="214"/>
      <c r="FX277" s="214"/>
      <c r="FY277" s="214"/>
      <c r="FZ277" s="214"/>
      <c r="GA277" s="214"/>
      <c r="GB277" s="214"/>
      <c r="GC277" s="214"/>
      <c r="GD277" s="214"/>
      <c r="GE277" s="214"/>
      <c r="GF277" s="214"/>
      <c r="GG277" s="214"/>
      <c r="GH277" s="214"/>
      <c r="GI277" s="214"/>
      <c r="GJ277" s="214"/>
      <c r="GK277" s="214"/>
      <c r="GL277" s="214"/>
      <c r="GM277" s="214"/>
      <c r="GN277" s="214"/>
      <c r="GO277" s="214"/>
      <c r="GP277" s="214"/>
      <c r="GQ277" s="214"/>
      <c r="GR277" s="214"/>
      <c r="GS277" s="214"/>
      <c r="GT277" s="214"/>
      <c r="GU277" s="214"/>
      <c r="GV277" s="214"/>
      <c r="GW277" s="214"/>
      <c r="GX277" s="214"/>
      <c r="GY277" s="214"/>
      <c r="GZ277" s="214"/>
      <c r="HA277" s="214"/>
      <c r="HB277" s="214"/>
      <c r="HC277" s="214"/>
      <c r="HD277" s="214"/>
      <c r="HE277" s="214"/>
      <c r="HF277" s="214"/>
      <c r="HG277" s="214"/>
      <c r="HH277" s="214"/>
      <c r="HI277" s="214"/>
    </row>
    <row r="278" spans="1:217" s="219" customFormat="1" ht="15" x14ac:dyDescent="0.2">
      <c r="A278" s="220"/>
      <c r="B278" s="220"/>
      <c r="C278" s="220"/>
      <c r="D278" s="220"/>
      <c r="E278" s="220"/>
      <c r="G278" s="218"/>
      <c r="H278" s="217"/>
      <c r="I278" s="217"/>
      <c r="J278" s="217"/>
      <c r="K278" s="217"/>
      <c r="L278" s="214"/>
      <c r="M278" s="214"/>
      <c r="N278" s="214"/>
      <c r="O278" s="214"/>
      <c r="P278" s="214"/>
      <c r="Q278" s="214"/>
      <c r="R278" s="214"/>
      <c r="S278" s="214"/>
      <c r="T278" s="214"/>
      <c r="U278" s="214"/>
      <c r="V278" s="214"/>
      <c r="W278" s="214"/>
      <c r="X278" s="214"/>
      <c r="Y278" s="214"/>
      <c r="Z278" s="214"/>
      <c r="AA278" s="214"/>
      <c r="AB278" s="214"/>
      <c r="AC278" s="214"/>
      <c r="AD278" s="214"/>
      <c r="AE278" s="214"/>
      <c r="AF278" s="214"/>
      <c r="AG278" s="214"/>
      <c r="AH278" s="214"/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  <c r="BI278" s="214"/>
      <c r="BJ278" s="214"/>
      <c r="BK278" s="214"/>
      <c r="BL278" s="214"/>
      <c r="BM278" s="214"/>
      <c r="BN278" s="214"/>
      <c r="BO278" s="214"/>
      <c r="BP278" s="214"/>
      <c r="BQ278" s="214"/>
      <c r="BR278" s="214"/>
      <c r="BS278" s="214"/>
      <c r="BT278" s="214"/>
      <c r="BU278" s="214"/>
      <c r="BV278" s="214"/>
      <c r="BW278" s="214"/>
      <c r="BX278" s="214"/>
      <c r="BY278" s="214"/>
      <c r="BZ278" s="214"/>
      <c r="CA278" s="214"/>
      <c r="CB278" s="214"/>
      <c r="CC278" s="214"/>
      <c r="CD278" s="214"/>
      <c r="CE278" s="214"/>
      <c r="CF278" s="214"/>
      <c r="CG278" s="214"/>
      <c r="CH278" s="214"/>
      <c r="CI278" s="214"/>
      <c r="CJ278" s="214"/>
      <c r="CK278" s="214"/>
      <c r="CL278" s="214"/>
      <c r="CM278" s="214"/>
      <c r="CN278" s="214"/>
      <c r="CO278" s="214"/>
      <c r="CP278" s="214"/>
      <c r="CQ278" s="214"/>
      <c r="CR278" s="214"/>
      <c r="CS278" s="214"/>
      <c r="CT278" s="214"/>
      <c r="CU278" s="214"/>
      <c r="CV278" s="214"/>
      <c r="CW278" s="214"/>
      <c r="CX278" s="214"/>
      <c r="CY278" s="214"/>
      <c r="CZ278" s="214"/>
      <c r="DA278" s="214"/>
      <c r="DB278" s="214"/>
      <c r="DC278" s="214"/>
      <c r="DD278" s="214"/>
      <c r="DE278" s="214"/>
      <c r="DF278" s="214"/>
      <c r="DG278" s="214"/>
      <c r="DH278" s="214"/>
      <c r="DI278" s="214"/>
      <c r="DJ278" s="214"/>
      <c r="DK278" s="214"/>
      <c r="DL278" s="214"/>
      <c r="DM278" s="214"/>
      <c r="DN278" s="214"/>
      <c r="DO278" s="214"/>
      <c r="DP278" s="214"/>
      <c r="DQ278" s="214"/>
      <c r="DR278" s="214"/>
      <c r="DS278" s="214"/>
      <c r="DT278" s="214"/>
      <c r="DU278" s="214"/>
      <c r="DV278" s="214"/>
      <c r="DW278" s="214"/>
      <c r="DX278" s="214"/>
      <c r="DY278" s="214"/>
      <c r="DZ278" s="214"/>
      <c r="EA278" s="214"/>
      <c r="EB278" s="214"/>
      <c r="EC278" s="214"/>
      <c r="ED278" s="214"/>
      <c r="EE278" s="214"/>
      <c r="EF278" s="214"/>
      <c r="EG278" s="214"/>
      <c r="EH278" s="214"/>
      <c r="EI278" s="214"/>
      <c r="EJ278" s="214"/>
      <c r="EK278" s="214"/>
      <c r="EL278" s="214"/>
      <c r="EM278" s="214"/>
      <c r="EN278" s="214"/>
      <c r="EO278" s="214"/>
      <c r="EP278" s="214"/>
      <c r="EQ278" s="214"/>
      <c r="ER278" s="214"/>
      <c r="ES278" s="214"/>
      <c r="ET278" s="214"/>
      <c r="EU278" s="214"/>
      <c r="EV278" s="214"/>
      <c r="EW278" s="214"/>
      <c r="EX278" s="214"/>
      <c r="EY278" s="214"/>
      <c r="EZ278" s="214"/>
      <c r="FA278" s="214"/>
      <c r="FB278" s="214"/>
      <c r="FC278" s="214"/>
      <c r="FD278" s="214"/>
      <c r="FE278" s="214"/>
      <c r="FF278" s="214"/>
      <c r="FG278" s="214"/>
      <c r="FH278" s="214"/>
      <c r="FI278" s="214"/>
      <c r="FJ278" s="214"/>
      <c r="FK278" s="214"/>
      <c r="FL278" s="214"/>
      <c r="FM278" s="214"/>
      <c r="FN278" s="214"/>
      <c r="FO278" s="214"/>
      <c r="FP278" s="214"/>
      <c r="FQ278" s="214"/>
      <c r="FR278" s="214"/>
      <c r="FS278" s="214"/>
      <c r="FT278" s="214"/>
      <c r="FU278" s="214"/>
      <c r="FV278" s="214"/>
      <c r="FW278" s="214"/>
      <c r="FX278" s="214"/>
      <c r="FY278" s="214"/>
      <c r="FZ278" s="214"/>
      <c r="GA278" s="214"/>
      <c r="GB278" s="214"/>
      <c r="GC278" s="214"/>
      <c r="GD278" s="214"/>
      <c r="GE278" s="214"/>
      <c r="GF278" s="214"/>
      <c r="GG278" s="214"/>
      <c r="GH278" s="214"/>
      <c r="GI278" s="214"/>
      <c r="GJ278" s="214"/>
      <c r="GK278" s="214"/>
      <c r="GL278" s="214"/>
      <c r="GM278" s="214"/>
      <c r="GN278" s="214"/>
      <c r="GO278" s="214"/>
      <c r="GP278" s="214"/>
      <c r="GQ278" s="214"/>
      <c r="GR278" s="214"/>
      <c r="GS278" s="214"/>
      <c r="GT278" s="214"/>
      <c r="GU278" s="214"/>
      <c r="GV278" s="214"/>
      <c r="GW278" s="214"/>
      <c r="GX278" s="214"/>
      <c r="GY278" s="214"/>
      <c r="GZ278" s="214"/>
      <c r="HA278" s="214"/>
      <c r="HB278" s="214"/>
      <c r="HC278" s="214"/>
      <c r="HD278" s="214"/>
      <c r="HE278" s="214"/>
      <c r="HF278" s="214"/>
      <c r="HG278" s="214"/>
      <c r="HH278" s="214"/>
      <c r="HI278" s="214"/>
    </row>
    <row r="279" spans="1:217" s="219" customFormat="1" ht="15" x14ac:dyDescent="0.2">
      <c r="A279" s="220"/>
      <c r="B279" s="220"/>
      <c r="C279" s="220"/>
      <c r="D279" s="220"/>
      <c r="E279" s="220"/>
      <c r="G279" s="218"/>
      <c r="H279" s="217"/>
      <c r="I279" s="217"/>
      <c r="J279" s="217"/>
      <c r="K279" s="217"/>
      <c r="L279" s="214"/>
      <c r="M279" s="214"/>
      <c r="N279" s="214"/>
      <c r="O279" s="214"/>
      <c r="P279" s="214"/>
      <c r="Q279" s="214"/>
      <c r="R279" s="214"/>
      <c r="S279" s="214"/>
      <c r="T279" s="214"/>
      <c r="U279" s="214"/>
      <c r="V279" s="214"/>
      <c r="W279" s="214"/>
      <c r="X279" s="214"/>
      <c r="Y279" s="214"/>
      <c r="Z279" s="214"/>
      <c r="AA279" s="214"/>
      <c r="AB279" s="214"/>
      <c r="AC279" s="214"/>
      <c r="AD279" s="214"/>
      <c r="AE279" s="214"/>
      <c r="AF279" s="214"/>
      <c r="AG279" s="214"/>
      <c r="AH279" s="214"/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  <c r="BI279" s="214"/>
      <c r="BJ279" s="214"/>
      <c r="BK279" s="214"/>
      <c r="BL279" s="214"/>
      <c r="BM279" s="214"/>
      <c r="BN279" s="214"/>
      <c r="BO279" s="214"/>
      <c r="BP279" s="214"/>
      <c r="BQ279" s="214"/>
      <c r="BR279" s="214"/>
      <c r="BS279" s="214"/>
      <c r="BT279" s="214"/>
      <c r="BU279" s="214"/>
      <c r="BV279" s="214"/>
      <c r="BW279" s="214"/>
      <c r="BX279" s="214"/>
      <c r="BY279" s="214"/>
      <c r="BZ279" s="214"/>
      <c r="CA279" s="214"/>
      <c r="CB279" s="214"/>
      <c r="CC279" s="214"/>
      <c r="CD279" s="214"/>
      <c r="CE279" s="214"/>
      <c r="CF279" s="214"/>
      <c r="CG279" s="214"/>
      <c r="CH279" s="214"/>
      <c r="CI279" s="214"/>
      <c r="CJ279" s="214"/>
      <c r="CK279" s="214"/>
      <c r="CL279" s="214"/>
      <c r="CM279" s="214"/>
      <c r="CN279" s="214"/>
      <c r="CO279" s="214"/>
      <c r="CP279" s="214"/>
      <c r="CQ279" s="214"/>
      <c r="CR279" s="214"/>
      <c r="CS279" s="214"/>
      <c r="CT279" s="214"/>
      <c r="CU279" s="214"/>
      <c r="CV279" s="214"/>
      <c r="CW279" s="214"/>
      <c r="CX279" s="214"/>
      <c r="CY279" s="214"/>
      <c r="CZ279" s="214"/>
      <c r="DA279" s="214"/>
      <c r="DB279" s="214"/>
      <c r="DC279" s="214"/>
      <c r="DD279" s="214"/>
      <c r="DE279" s="214"/>
      <c r="DF279" s="214"/>
      <c r="DG279" s="214"/>
      <c r="DH279" s="214"/>
      <c r="DI279" s="214"/>
      <c r="DJ279" s="214"/>
      <c r="DK279" s="214"/>
      <c r="DL279" s="214"/>
      <c r="DM279" s="214"/>
      <c r="DN279" s="214"/>
      <c r="DO279" s="214"/>
      <c r="DP279" s="214"/>
      <c r="DQ279" s="214"/>
      <c r="DR279" s="214"/>
      <c r="DS279" s="214"/>
      <c r="DT279" s="214"/>
      <c r="DU279" s="214"/>
      <c r="DV279" s="214"/>
      <c r="DW279" s="214"/>
      <c r="DX279" s="214"/>
      <c r="DY279" s="214"/>
      <c r="DZ279" s="214"/>
      <c r="EA279" s="214"/>
      <c r="EB279" s="214"/>
      <c r="EC279" s="214"/>
      <c r="ED279" s="214"/>
      <c r="EE279" s="214"/>
      <c r="EF279" s="214"/>
      <c r="EG279" s="214"/>
      <c r="EH279" s="214"/>
      <c r="EI279" s="214"/>
      <c r="EJ279" s="214"/>
      <c r="EK279" s="214"/>
      <c r="EL279" s="214"/>
      <c r="EM279" s="214"/>
      <c r="EN279" s="214"/>
      <c r="EO279" s="214"/>
      <c r="EP279" s="214"/>
      <c r="EQ279" s="214"/>
      <c r="ER279" s="214"/>
      <c r="ES279" s="214"/>
      <c r="ET279" s="214"/>
      <c r="EU279" s="214"/>
      <c r="EV279" s="214"/>
      <c r="EW279" s="214"/>
      <c r="EX279" s="214"/>
      <c r="EY279" s="214"/>
      <c r="EZ279" s="214"/>
      <c r="FA279" s="214"/>
      <c r="FB279" s="214"/>
      <c r="FC279" s="214"/>
      <c r="FD279" s="214"/>
      <c r="FE279" s="214"/>
      <c r="FF279" s="214"/>
      <c r="FG279" s="214"/>
      <c r="FH279" s="214"/>
      <c r="FI279" s="214"/>
      <c r="FJ279" s="214"/>
      <c r="FK279" s="214"/>
      <c r="FL279" s="214"/>
      <c r="FM279" s="214"/>
      <c r="FN279" s="214"/>
      <c r="FO279" s="214"/>
      <c r="FP279" s="214"/>
      <c r="FQ279" s="214"/>
      <c r="FR279" s="214"/>
      <c r="FS279" s="214"/>
      <c r="FT279" s="214"/>
      <c r="FU279" s="214"/>
      <c r="FV279" s="214"/>
      <c r="FW279" s="214"/>
      <c r="FX279" s="214"/>
      <c r="FY279" s="214"/>
      <c r="FZ279" s="214"/>
      <c r="GA279" s="214"/>
      <c r="GB279" s="214"/>
      <c r="GC279" s="214"/>
      <c r="GD279" s="214"/>
      <c r="GE279" s="214"/>
      <c r="GF279" s="214"/>
      <c r="GG279" s="214"/>
      <c r="GH279" s="214"/>
      <c r="GI279" s="214"/>
      <c r="GJ279" s="214"/>
      <c r="GK279" s="214"/>
      <c r="GL279" s="214"/>
      <c r="GM279" s="214"/>
      <c r="GN279" s="214"/>
      <c r="GO279" s="214"/>
      <c r="GP279" s="214"/>
      <c r="GQ279" s="214"/>
      <c r="GR279" s="214"/>
      <c r="GS279" s="214"/>
      <c r="GT279" s="214"/>
      <c r="GU279" s="214"/>
      <c r="GV279" s="214"/>
      <c r="GW279" s="214"/>
      <c r="GX279" s="214"/>
      <c r="GY279" s="214"/>
      <c r="GZ279" s="214"/>
      <c r="HA279" s="214"/>
      <c r="HB279" s="214"/>
      <c r="HC279" s="214"/>
      <c r="HD279" s="214"/>
      <c r="HE279" s="214"/>
      <c r="HF279" s="214"/>
      <c r="HG279" s="214"/>
      <c r="HH279" s="214"/>
      <c r="HI279" s="214"/>
    </row>
    <row r="280" spans="1:217" s="219" customFormat="1" ht="15" x14ac:dyDescent="0.2">
      <c r="A280" s="220"/>
      <c r="B280" s="220"/>
      <c r="C280" s="220"/>
      <c r="D280" s="220"/>
      <c r="E280" s="220"/>
      <c r="G280" s="218"/>
      <c r="H280" s="217"/>
      <c r="I280" s="217"/>
      <c r="J280" s="217"/>
      <c r="K280" s="217"/>
      <c r="L280" s="214"/>
      <c r="M280" s="214"/>
      <c r="N280" s="214"/>
      <c r="O280" s="214"/>
      <c r="P280" s="214"/>
      <c r="Q280" s="214"/>
      <c r="R280" s="214"/>
      <c r="S280" s="214"/>
      <c r="T280" s="214"/>
      <c r="U280" s="214"/>
      <c r="V280" s="214"/>
      <c r="W280" s="214"/>
      <c r="X280" s="214"/>
      <c r="Y280" s="214"/>
      <c r="Z280" s="214"/>
      <c r="AA280" s="214"/>
      <c r="AB280" s="214"/>
      <c r="AC280" s="214"/>
      <c r="AD280" s="214"/>
      <c r="AE280" s="214"/>
      <c r="AF280" s="214"/>
      <c r="AG280" s="214"/>
      <c r="AH280" s="214"/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  <c r="BI280" s="214"/>
      <c r="BJ280" s="214"/>
      <c r="BK280" s="214"/>
      <c r="BL280" s="214"/>
      <c r="BM280" s="214"/>
      <c r="BN280" s="214"/>
      <c r="BO280" s="214"/>
      <c r="BP280" s="214"/>
      <c r="BQ280" s="214"/>
      <c r="BR280" s="214"/>
      <c r="BS280" s="214"/>
      <c r="BT280" s="214"/>
      <c r="BU280" s="214"/>
      <c r="BV280" s="214"/>
      <c r="BW280" s="214"/>
      <c r="BX280" s="214"/>
      <c r="BY280" s="214"/>
      <c r="BZ280" s="214"/>
      <c r="CA280" s="214"/>
      <c r="CB280" s="214"/>
      <c r="CC280" s="214"/>
      <c r="CD280" s="214"/>
      <c r="CE280" s="214"/>
      <c r="CF280" s="214"/>
      <c r="CG280" s="214"/>
      <c r="CH280" s="214"/>
      <c r="CI280" s="214"/>
      <c r="CJ280" s="214"/>
      <c r="CK280" s="214"/>
      <c r="CL280" s="214"/>
      <c r="CM280" s="214"/>
      <c r="CN280" s="214"/>
      <c r="CO280" s="214"/>
      <c r="CP280" s="214"/>
      <c r="CQ280" s="214"/>
      <c r="CR280" s="214"/>
      <c r="CS280" s="214"/>
      <c r="CT280" s="214"/>
      <c r="CU280" s="214"/>
      <c r="CV280" s="214"/>
      <c r="CW280" s="214"/>
      <c r="CX280" s="214"/>
      <c r="CY280" s="214"/>
      <c r="CZ280" s="214"/>
      <c r="DA280" s="214"/>
      <c r="DB280" s="214"/>
      <c r="DC280" s="214"/>
      <c r="DD280" s="214"/>
      <c r="DE280" s="214"/>
      <c r="DF280" s="214"/>
      <c r="DG280" s="214"/>
      <c r="DH280" s="214"/>
      <c r="DI280" s="214"/>
      <c r="DJ280" s="214"/>
      <c r="DK280" s="214"/>
      <c r="DL280" s="214"/>
      <c r="DM280" s="214"/>
      <c r="DN280" s="214"/>
      <c r="DO280" s="214"/>
      <c r="DP280" s="214"/>
      <c r="DQ280" s="214"/>
      <c r="DR280" s="214"/>
      <c r="DS280" s="214"/>
      <c r="DT280" s="214"/>
      <c r="DU280" s="214"/>
      <c r="DV280" s="214"/>
      <c r="DW280" s="214"/>
      <c r="DX280" s="214"/>
      <c r="DY280" s="214"/>
      <c r="DZ280" s="214"/>
      <c r="EA280" s="214"/>
      <c r="EB280" s="214"/>
      <c r="EC280" s="214"/>
      <c r="ED280" s="214"/>
      <c r="EE280" s="214"/>
      <c r="EF280" s="214"/>
      <c r="EG280" s="214"/>
      <c r="EH280" s="214"/>
      <c r="EI280" s="214"/>
      <c r="EJ280" s="214"/>
      <c r="EK280" s="214"/>
      <c r="EL280" s="214"/>
      <c r="EM280" s="214"/>
      <c r="EN280" s="214"/>
      <c r="EO280" s="214"/>
      <c r="EP280" s="214"/>
      <c r="EQ280" s="214"/>
      <c r="ER280" s="214"/>
      <c r="ES280" s="214"/>
      <c r="ET280" s="214"/>
      <c r="EU280" s="214"/>
      <c r="EV280" s="214"/>
      <c r="EW280" s="214"/>
      <c r="EX280" s="214"/>
      <c r="EY280" s="214"/>
      <c r="EZ280" s="214"/>
      <c r="FA280" s="214"/>
      <c r="FB280" s="214"/>
      <c r="FC280" s="214"/>
      <c r="FD280" s="214"/>
      <c r="FE280" s="214"/>
      <c r="FF280" s="214"/>
      <c r="FG280" s="214"/>
      <c r="FH280" s="214"/>
      <c r="FI280" s="214"/>
      <c r="FJ280" s="214"/>
      <c r="FK280" s="214"/>
      <c r="FL280" s="214"/>
      <c r="FM280" s="214"/>
      <c r="FN280" s="214"/>
      <c r="FO280" s="214"/>
      <c r="FP280" s="214"/>
      <c r="FQ280" s="214"/>
      <c r="FR280" s="214"/>
      <c r="FS280" s="214"/>
      <c r="FT280" s="214"/>
      <c r="FU280" s="214"/>
      <c r="FV280" s="214"/>
      <c r="FW280" s="214"/>
      <c r="FX280" s="214"/>
      <c r="FY280" s="214"/>
      <c r="FZ280" s="214"/>
      <c r="GA280" s="214"/>
      <c r="GB280" s="214"/>
      <c r="GC280" s="214"/>
      <c r="GD280" s="214"/>
      <c r="GE280" s="214"/>
      <c r="GF280" s="214"/>
      <c r="GG280" s="214"/>
      <c r="GH280" s="214"/>
      <c r="GI280" s="214"/>
      <c r="GJ280" s="214"/>
      <c r="GK280" s="214"/>
      <c r="GL280" s="214"/>
      <c r="GM280" s="214"/>
      <c r="GN280" s="214"/>
      <c r="GO280" s="214"/>
      <c r="GP280" s="214"/>
      <c r="GQ280" s="214"/>
      <c r="GR280" s="214"/>
      <c r="GS280" s="214"/>
      <c r="GT280" s="214"/>
      <c r="GU280" s="214"/>
      <c r="GV280" s="214"/>
      <c r="GW280" s="214"/>
      <c r="GX280" s="214"/>
      <c r="GY280" s="214"/>
      <c r="GZ280" s="214"/>
      <c r="HA280" s="214"/>
      <c r="HB280" s="214"/>
      <c r="HC280" s="214"/>
      <c r="HD280" s="214"/>
      <c r="HE280" s="214"/>
      <c r="HF280" s="214"/>
      <c r="HG280" s="214"/>
      <c r="HH280" s="214"/>
      <c r="HI280" s="214"/>
    </row>
    <row r="281" spans="1:217" s="219" customFormat="1" ht="15" x14ac:dyDescent="0.2">
      <c r="A281" s="220"/>
      <c r="B281" s="220"/>
      <c r="C281" s="220"/>
      <c r="D281" s="220"/>
      <c r="E281" s="220"/>
      <c r="G281" s="218"/>
      <c r="H281" s="217"/>
      <c r="I281" s="217"/>
      <c r="J281" s="217"/>
      <c r="K281" s="217"/>
      <c r="L281" s="214"/>
      <c r="M281" s="214"/>
      <c r="N281" s="214"/>
      <c r="O281" s="214"/>
      <c r="P281" s="214"/>
      <c r="Q281" s="214"/>
      <c r="R281" s="214"/>
      <c r="S281" s="214"/>
      <c r="T281" s="214"/>
      <c r="U281" s="214"/>
      <c r="V281" s="214"/>
      <c r="W281" s="214"/>
      <c r="X281" s="214"/>
      <c r="Y281" s="214"/>
      <c r="Z281" s="214"/>
      <c r="AA281" s="214"/>
      <c r="AB281" s="214"/>
      <c r="AC281" s="214"/>
      <c r="AD281" s="214"/>
      <c r="AE281" s="214"/>
      <c r="AF281" s="214"/>
      <c r="AG281" s="214"/>
      <c r="AH281" s="214"/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  <c r="BI281" s="214"/>
      <c r="BJ281" s="214"/>
      <c r="BK281" s="214"/>
      <c r="BL281" s="214"/>
      <c r="BM281" s="214"/>
      <c r="BN281" s="214"/>
      <c r="BO281" s="214"/>
      <c r="BP281" s="214"/>
      <c r="BQ281" s="214"/>
      <c r="BR281" s="214"/>
      <c r="BS281" s="214"/>
      <c r="BT281" s="214"/>
      <c r="BU281" s="214"/>
      <c r="BV281" s="214"/>
      <c r="BW281" s="214"/>
      <c r="BX281" s="214"/>
      <c r="BY281" s="214"/>
      <c r="BZ281" s="214"/>
      <c r="CA281" s="214"/>
      <c r="CB281" s="214"/>
      <c r="CC281" s="214"/>
      <c r="CD281" s="214"/>
      <c r="CE281" s="214"/>
      <c r="CF281" s="214"/>
      <c r="CG281" s="214"/>
      <c r="CH281" s="214"/>
      <c r="CI281" s="214"/>
      <c r="CJ281" s="214"/>
      <c r="CK281" s="214"/>
      <c r="CL281" s="214"/>
      <c r="CM281" s="214"/>
      <c r="CN281" s="214"/>
      <c r="CO281" s="214"/>
      <c r="CP281" s="214"/>
      <c r="CQ281" s="214"/>
      <c r="CR281" s="214"/>
      <c r="CS281" s="214"/>
      <c r="CT281" s="214"/>
      <c r="CU281" s="214"/>
      <c r="CV281" s="214"/>
      <c r="CW281" s="214"/>
      <c r="CX281" s="214"/>
      <c r="CY281" s="214"/>
      <c r="CZ281" s="214"/>
      <c r="DA281" s="214"/>
      <c r="DB281" s="214"/>
      <c r="DC281" s="214"/>
      <c r="DD281" s="214"/>
      <c r="DE281" s="214"/>
      <c r="DF281" s="214"/>
      <c r="DG281" s="214"/>
      <c r="DH281" s="214"/>
      <c r="DI281" s="214"/>
      <c r="DJ281" s="214"/>
      <c r="DK281" s="214"/>
      <c r="DL281" s="214"/>
      <c r="DM281" s="214"/>
      <c r="DN281" s="214"/>
      <c r="DO281" s="214"/>
      <c r="DP281" s="214"/>
      <c r="DQ281" s="214"/>
      <c r="DR281" s="214"/>
      <c r="DS281" s="214"/>
      <c r="DT281" s="214"/>
      <c r="DU281" s="214"/>
      <c r="DV281" s="214"/>
      <c r="DW281" s="214"/>
      <c r="DX281" s="214"/>
      <c r="DY281" s="214"/>
      <c r="DZ281" s="214"/>
      <c r="EA281" s="214"/>
      <c r="EB281" s="214"/>
      <c r="EC281" s="214"/>
      <c r="ED281" s="214"/>
      <c r="EE281" s="214"/>
      <c r="EF281" s="214"/>
      <c r="EG281" s="214"/>
      <c r="EH281" s="214"/>
      <c r="EI281" s="214"/>
      <c r="EJ281" s="214"/>
      <c r="EK281" s="214"/>
      <c r="EL281" s="214"/>
      <c r="EM281" s="214"/>
      <c r="EN281" s="214"/>
      <c r="EO281" s="214"/>
      <c r="EP281" s="214"/>
      <c r="EQ281" s="214"/>
      <c r="ER281" s="214"/>
      <c r="ES281" s="214"/>
      <c r="ET281" s="214"/>
      <c r="EU281" s="214"/>
      <c r="EV281" s="214"/>
      <c r="EW281" s="214"/>
      <c r="EX281" s="214"/>
      <c r="EY281" s="214"/>
      <c r="EZ281" s="214"/>
      <c r="FA281" s="214"/>
      <c r="FB281" s="214"/>
      <c r="FC281" s="214"/>
      <c r="FD281" s="214"/>
      <c r="FE281" s="214"/>
      <c r="FF281" s="214"/>
      <c r="FG281" s="214"/>
      <c r="FH281" s="214"/>
      <c r="FI281" s="214"/>
      <c r="FJ281" s="214"/>
      <c r="FK281" s="214"/>
      <c r="FL281" s="214"/>
      <c r="FM281" s="214"/>
      <c r="FN281" s="214"/>
      <c r="FO281" s="214"/>
      <c r="FP281" s="214"/>
      <c r="FQ281" s="214"/>
      <c r="FR281" s="214"/>
      <c r="FS281" s="214"/>
      <c r="FT281" s="214"/>
      <c r="FU281" s="214"/>
      <c r="FV281" s="214"/>
      <c r="FW281" s="214"/>
      <c r="FX281" s="214"/>
      <c r="FY281" s="214"/>
      <c r="FZ281" s="214"/>
      <c r="GA281" s="214"/>
      <c r="GB281" s="214"/>
      <c r="GC281" s="214"/>
      <c r="GD281" s="214"/>
      <c r="GE281" s="214"/>
      <c r="GF281" s="214"/>
      <c r="GG281" s="214"/>
      <c r="GH281" s="214"/>
      <c r="GI281" s="214"/>
      <c r="GJ281" s="214"/>
      <c r="GK281" s="214"/>
      <c r="GL281" s="214"/>
      <c r="GM281" s="214"/>
      <c r="GN281" s="214"/>
      <c r="GO281" s="214"/>
      <c r="GP281" s="214"/>
      <c r="GQ281" s="214"/>
      <c r="GR281" s="214"/>
      <c r="GS281" s="214"/>
      <c r="GT281" s="214"/>
      <c r="GU281" s="214"/>
      <c r="GV281" s="214"/>
      <c r="GW281" s="214"/>
      <c r="GX281" s="214"/>
      <c r="GY281" s="214"/>
      <c r="GZ281" s="214"/>
      <c r="HA281" s="214"/>
      <c r="HB281" s="214"/>
      <c r="HC281" s="214"/>
      <c r="HD281" s="214"/>
      <c r="HE281" s="214"/>
      <c r="HF281" s="214"/>
      <c r="HG281" s="214"/>
      <c r="HH281" s="214"/>
      <c r="HI281" s="214"/>
    </row>
    <row r="282" spans="1:217" s="219" customFormat="1" ht="15" x14ac:dyDescent="0.2">
      <c r="A282" s="220"/>
      <c r="B282" s="220"/>
      <c r="C282" s="220"/>
      <c r="D282" s="220"/>
      <c r="E282" s="220"/>
      <c r="G282" s="218"/>
      <c r="H282" s="217"/>
      <c r="I282" s="217"/>
      <c r="J282" s="217"/>
      <c r="K282" s="217"/>
      <c r="L282" s="214"/>
      <c r="M282" s="214"/>
      <c r="N282" s="214"/>
      <c r="O282" s="214"/>
      <c r="P282" s="214"/>
      <c r="Q282" s="214"/>
      <c r="R282" s="214"/>
      <c r="S282" s="214"/>
      <c r="T282" s="214"/>
      <c r="U282" s="214"/>
      <c r="V282" s="214"/>
      <c r="W282" s="214"/>
      <c r="X282" s="214"/>
      <c r="Y282" s="214"/>
      <c r="Z282" s="214"/>
      <c r="AA282" s="214"/>
      <c r="AB282" s="214"/>
      <c r="AC282" s="214"/>
      <c r="AD282" s="214"/>
      <c r="AE282" s="214"/>
      <c r="AF282" s="214"/>
      <c r="AG282" s="214"/>
      <c r="AH282" s="214"/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  <c r="BI282" s="214"/>
      <c r="BJ282" s="214"/>
      <c r="BK282" s="214"/>
      <c r="BL282" s="214"/>
      <c r="BM282" s="214"/>
      <c r="BN282" s="214"/>
      <c r="BO282" s="214"/>
      <c r="BP282" s="214"/>
      <c r="BQ282" s="214"/>
      <c r="BR282" s="214"/>
      <c r="BS282" s="214"/>
      <c r="BT282" s="214"/>
      <c r="BU282" s="214"/>
      <c r="BV282" s="214"/>
      <c r="BW282" s="214"/>
      <c r="BX282" s="214"/>
      <c r="BY282" s="214"/>
      <c r="BZ282" s="214"/>
      <c r="CA282" s="214"/>
      <c r="CB282" s="214"/>
      <c r="CC282" s="214"/>
      <c r="CD282" s="214"/>
      <c r="CE282" s="214"/>
      <c r="CF282" s="214"/>
      <c r="CG282" s="214"/>
      <c r="CH282" s="214"/>
      <c r="CI282" s="214"/>
      <c r="CJ282" s="214"/>
      <c r="CK282" s="214"/>
      <c r="CL282" s="214"/>
      <c r="CM282" s="214"/>
      <c r="CN282" s="214"/>
      <c r="CO282" s="214"/>
      <c r="CP282" s="214"/>
      <c r="CQ282" s="214"/>
      <c r="CR282" s="214"/>
      <c r="CS282" s="214"/>
      <c r="CT282" s="214"/>
      <c r="CU282" s="214"/>
      <c r="CV282" s="214"/>
      <c r="CW282" s="214"/>
      <c r="CX282" s="214"/>
      <c r="CY282" s="214"/>
      <c r="CZ282" s="214"/>
      <c r="DA282" s="214"/>
      <c r="DB282" s="214"/>
      <c r="DC282" s="214"/>
      <c r="DD282" s="214"/>
      <c r="DE282" s="214"/>
      <c r="DF282" s="214"/>
      <c r="DG282" s="214"/>
      <c r="DH282" s="214"/>
      <c r="DI282" s="214"/>
      <c r="DJ282" s="214"/>
      <c r="DK282" s="214"/>
      <c r="DL282" s="214"/>
      <c r="DM282" s="214"/>
      <c r="DN282" s="214"/>
      <c r="DO282" s="214"/>
      <c r="DP282" s="214"/>
      <c r="DQ282" s="214"/>
      <c r="DR282" s="214"/>
      <c r="DS282" s="214"/>
      <c r="DT282" s="214"/>
      <c r="DU282" s="214"/>
      <c r="DV282" s="214"/>
      <c r="DW282" s="214"/>
      <c r="DX282" s="214"/>
      <c r="DY282" s="214"/>
      <c r="DZ282" s="214"/>
      <c r="EA282" s="214"/>
      <c r="EB282" s="214"/>
      <c r="EC282" s="214"/>
      <c r="ED282" s="214"/>
      <c r="EE282" s="214"/>
      <c r="EF282" s="214"/>
      <c r="EG282" s="214"/>
      <c r="EH282" s="214"/>
      <c r="EI282" s="214"/>
      <c r="EJ282" s="214"/>
      <c r="EK282" s="214"/>
      <c r="EL282" s="214"/>
      <c r="EM282" s="214"/>
      <c r="EN282" s="214"/>
      <c r="EO282" s="214"/>
      <c r="EP282" s="214"/>
      <c r="EQ282" s="214"/>
      <c r="ER282" s="214"/>
      <c r="ES282" s="214"/>
      <c r="ET282" s="214"/>
      <c r="EU282" s="214"/>
      <c r="EV282" s="214"/>
      <c r="EW282" s="214"/>
      <c r="EX282" s="214"/>
      <c r="EY282" s="214"/>
      <c r="EZ282" s="214"/>
      <c r="FA282" s="214"/>
      <c r="FB282" s="214"/>
      <c r="FC282" s="214"/>
      <c r="FD282" s="214"/>
      <c r="FE282" s="214"/>
      <c r="FF282" s="214"/>
      <c r="FG282" s="214"/>
      <c r="FH282" s="214"/>
      <c r="FI282" s="214"/>
      <c r="FJ282" s="214"/>
      <c r="FK282" s="214"/>
      <c r="FL282" s="214"/>
      <c r="FM282" s="214"/>
      <c r="FN282" s="214"/>
      <c r="FO282" s="214"/>
      <c r="FP282" s="214"/>
      <c r="FQ282" s="214"/>
      <c r="FR282" s="214"/>
      <c r="FS282" s="214"/>
      <c r="FT282" s="214"/>
      <c r="FU282" s="214"/>
      <c r="FV282" s="214"/>
      <c r="FW282" s="214"/>
      <c r="FX282" s="214"/>
      <c r="FY282" s="214"/>
      <c r="FZ282" s="214"/>
      <c r="GA282" s="214"/>
      <c r="GB282" s="214"/>
      <c r="GC282" s="214"/>
      <c r="GD282" s="214"/>
      <c r="GE282" s="214"/>
      <c r="GF282" s="214"/>
      <c r="GG282" s="214"/>
      <c r="GH282" s="214"/>
      <c r="GI282" s="214"/>
      <c r="GJ282" s="214"/>
      <c r="GK282" s="214"/>
      <c r="GL282" s="214"/>
      <c r="GM282" s="214"/>
      <c r="GN282" s="214"/>
      <c r="GO282" s="214"/>
      <c r="GP282" s="214"/>
      <c r="GQ282" s="214"/>
      <c r="GR282" s="214"/>
      <c r="GS282" s="214"/>
      <c r="GT282" s="214"/>
      <c r="GU282" s="214"/>
      <c r="GV282" s="214"/>
      <c r="GW282" s="214"/>
      <c r="GX282" s="214"/>
      <c r="GY282" s="214"/>
      <c r="GZ282" s="214"/>
      <c r="HA282" s="214"/>
      <c r="HB282" s="214"/>
      <c r="HC282" s="214"/>
      <c r="HD282" s="214"/>
      <c r="HE282" s="214"/>
      <c r="HF282" s="214"/>
      <c r="HG282" s="214"/>
      <c r="HH282" s="214"/>
      <c r="HI282" s="214"/>
    </row>
    <row r="283" spans="1:217" s="219" customFormat="1" ht="15" x14ac:dyDescent="0.2">
      <c r="A283" s="220"/>
      <c r="B283" s="220"/>
      <c r="C283" s="220"/>
      <c r="D283" s="220"/>
      <c r="E283" s="220"/>
      <c r="G283" s="218"/>
      <c r="H283" s="217"/>
      <c r="I283" s="217"/>
      <c r="J283" s="217"/>
      <c r="K283" s="217"/>
      <c r="L283" s="214"/>
      <c r="M283" s="214"/>
      <c r="N283" s="214"/>
      <c r="O283" s="214"/>
      <c r="P283" s="214"/>
      <c r="Q283" s="214"/>
      <c r="R283" s="214"/>
      <c r="S283" s="214"/>
      <c r="T283" s="214"/>
      <c r="U283" s="214"/>
      <c r="V283" s="214"/>
      <c r="W283" s="214"/>
      <c r="X283" s="214"/>
      <c r="Y283" s="214"/>
      <c r="Z283" s="214"/>
      <c r="AA283" s="214"/>
      <c r="AB283" s="214"/>
      <c r="AC283" s="214"/>
      <c r="AD283" s="214"/>
      <c r="AE283" s="214"/>
      <c r="AF283" s="214"/>
      <c r="AG283" s="214"/>
      <c r="AH283" s="214"/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  <c r="BI283" s="214"/>
      <c r="BJ283" s="214"/>
      <c r="BK283" s="214"/>
      <c r="BL283" s="214"/>
      <c r="BM283" s="214"/>
      <c r="BN283" s="214"/>
      <c r="BO283" s="214"/>
      <c r="BP283" s="214"/>
      <c r="BQ283" s="214"/>
      <c r="BR283" s="214"/>
      <c r="BS283" s="214"/>
      <c r="BT283" s="214"/>
      <c r="BU283" s="214"/>
      <c r="BV283" s="214"/>
      <c r="BW283" s="214"/>
      <c r="BX283" s="214"/>
      <c r="BY283" s="214"/>
      <c r="BZ283" s="214"/>
      <c r="CA283" s="214"/>
      <c r="CB283" s="214"/>
      <c r="CC283" s="214"/>
      <c r="CD283" s="214"/>
      <c r="CE283" s="214"/>
      <c r="CF283" s="214"/>
      <c r="CG283" s="214"/>
      <c r="CH283" s="214"/>
      <c r="CI283" s="214"/>
      <c r="CJ283" s="214"/>
      <c r="CK283" s="214"/>
      <c r="CL283" s="214"/>
      <c r="CM283" s="214"/>
      <c r="CN283" s="214"/>
      <c r="CO283" s="214"/>
      <c r="CP283" s="214"/>
      <c r="CQ283" s="214"/>
      <c r="CR283" s="214"/>
      <c r="CS283" s="214"/>
      <c r="CT283" s="214"/>
      <c r="CU283" s="214"/>
      <c r="CV283" s="214"/>
      <c r="CW283" s="214"/>
      <c r="CX283" s="214"/>
      <c r="CY283" s="214"/>
      <c r="CZ283" s="214"/>
      <c r="DA283" s="214"/>
      <c r="DB283" s="214"/>
      <c r="DC283" s="214"/>
      <c r="DD283" s="214"/>
      <c r="DE283" s="214"/>
      <c r="DF283" s="214"/>
      <c r="DG283" s="214"/>
      <c r="DH283" s="214"/>
      <c r="DI283" s="214"/>
      <c r="DJ283" s="214"/>
      <c r="DK283" s="214"/>
      <c r="DL283" s="214"/>
      <c r="DM283" s="214"/>
      <c r="DN283" s="214"/>
      <c r="DO283" s="214"/>
      <c r="DP283" s="214"/>
      <c r="DQ283" s="214"/>
      <c r="DR283" s="214"/>
      <c r="DS283" s="214"/>
      <c r="DT283" s="214"/>
      <c r="DU283" s="214"/>
      <c r="DV283" s="214"/>
      <c r="DW283" s="214"/>
      <c r="DX283" s="214"/>
      <c r="DY283" s="214"/>
      <c r="DZ283" s="214"/>
      <c r="EA283" s="214"/>
      <c r="EB283" s="214"/>
      <c r="EC283" s="214"/>
      <c r="ED283" s="214"/>
      <c r="EE283" s="214"/>
      <c r="EF283" s="214"/>
      <c r="EG283" s="214"/>
      <c r="EH283" s="214"/>
      <c r="EI283" s="214"/>
      <c r="EJ283" s="214"/>
      <c r="EK283" s="214"/>
      <c r="EL283" s="214"/>
      <c r="EM283" s="214"/>
      <c r="EN283" s="214"/>
      <c r="EO283" s="214"/>
      <c r="EP283" s="214"/>
      <c r="EQ283" s="214"/>
      <c r="ER283" s="214"/>
      <c r="ES283" s="214"/>
      <c r="ET283" s="214"/>
      <c r="EU283" s="214"/>
      <c r="EV283" s="214"/>
      <c r="EW283" s="214"/>
      <c r="EX283" s="214"/>
      <c r="EY283" s="214"/>
      <c r="EZ283" s="214"/>
      <c r="FA283" s="214"/>
      <c r="FB283" s="214"/>
      <c r="FC283" s="214"/>
      <c r="FD283" s="214"/>
      <c r="FE283" s="214"/>
      <c r="FF283" s="214"/>
      <c r="FG283" s="214"/>
      <c r="FH283" s="214"/>
      <c r="FI283" s="214"/>
      <c r="FJ283" s="214"/>
      <c r="FK283" s="214"/>
      <c r="FL283" s="214"/>
      <c r="FM283" s="214"/>
      <c r="FN283" s="214"/>
      <c r="FO283" s="214"/>
      <c r="FP283" s="214"/>
      <c r="FQ283" s="214"/>
      <c r="FR283" s="214"/>
      <c r="FS283" s="214"/>
      <c r="FT283" s="214"/>
      <c r="FU283" s="214"/>
      <c r="FV283" s="214"/>
      <c r="FW283" s="214"/>
      <c r="FX283" s="214"/>
      <c r="FY283" s="214"/>
      <c r="FZ283" s="214"/>
      <c r="GA283" s="214"/>
      <c r="GB283" s="214"/>
      <c r="GC283" s="214"/>
      <c r="GD283" s="214"/>
      <c r="GE283" s="214"/>
      <c r="GF283" s="214"/>
      <c r="GG283" s="214"/>
      <c r="GH283" s="214"/>
      <c r="GI283" s="214"/>
      <c r="GJ283" s="214"/>
      <c r="GK283" s="214"/>
      <c r="GL283" s="214"/>
      <c r="GM283" s="214"/>
      <c r="GN283" s="214"/>
      <c r="GO283" s="214"/>
      <c r="GP283" s="214"/>
      <c r="GQ283" s="214"/>
      <c r="GR283" s="214"/>
      <c r="GS283" s="214"/>
      <c r="GT283" s="214"/>
      <c r="GU283" s="214"/>
      <c r="GV283" s="214"/>
      <c r="GW283" s="214"/>
      <c r="GX283" s="214"/>
      <c r="GY283" s="214"/>
      <c r="GZ283" s="214"/>
      <c r="HA283" s="214"/>
      <c r="HB283" s="214"/>
      <c r="HC283" s="214"/>
      <c r="HD283" s="214"/>
      <c r="HE283" s="214"/>
      <c r="HF283" s="214"/>
      <c r="HG283" s="214"/>
      <c r="HH283" s="214"/>
      <c r="HI283" s="214"/>
    </row>
    <row r="284" spans="1:217" s="219" customFormat="1" ht="15" x14ac:dyDescent="0.2">
      <c r="A284" s="220"/>
      <c r="B284" s="220"/>
      <c r="C284" s="220"/>
      <c r="D284" s="220"/>
      <c r="E284" s="220"/>
      <c r="G284" s="218"/>
      <c r="H284" s="217"/>
      <c r="I284" s="217"/>
      <c r="J284" s="217"/>
      <c r="K284" s="217"/>
      <c r="L284" s="214"/>
      <c r="M284" s="214"/>
      <c r="N284" s="214"/>
      <c r="O284" s="214"/>
      <c r="P284" s="214"/>
      <c r="Q284" s="214"/>
      <c r="R284" s="214"/>
      <c r="S284" s="214"/>
      <c r="T284" s="214"/>
      <c r="U284" s="214"/>
      <c r="V284" s="214"/>
      <c r="W284" s="214"/>
      <c r="X284" s="214"/>
      <c r="Y284" s="214"/>
      <c r="Z284" s="214"/>
      <c r="AA284" s="214"/>
      <c r="AB284" s="214"/>
      <c r="AC284" s="214"/>
      <c r="AD284" s="214"/>
      <c r="AE284" s="214"/>
      <c r="AF284" s="214"/>
      <c r="AG284" s="214"/>
      <c r="AH284" s="214"/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  <c r="BI284" s="214"/>
      <c r="BJ284" s="214"/>
      <c r="BK284" s="214"/>
      <c r="BL284" s="214"/>
      <c r="BM284" s="214"/>
      <c r="BN284" s="214"/>
      <c r="BO284" s="214"/>
      <c r="BP284" s="214"/>
      <c r="BQ284" s="214"/>
      <c r="BR284" s="214"/>
      <c r="BS284" s="214"/>
      <c r="BT284" s="214"/>
      <c r="BU284" s="214"/>
      <c r="BV284" s="214"/>
      <c r="BW284" s="214"/>
      <c r="BX284" s="214"/>
      <c r="BY284" s="214"/>
      <c r="BZ284" s="214"/>
      <c r="CA284" s="214"/>
      <c r="CB284" s="214"/>
      <c r="CC284" s="214"/>
      <c r="CD284" s="214"/>
      <c r="CE284" s="214"/>
      <c r="CF284" s="214"/>
      <c r="CG284" s="214"/>
      <c r="CH284" s="214"/>
      <c r="CI284" s="214"/>
      <c r="CJ284" s="214"/>
      <c r="CK284" s="214"/>
      <c r="CL284" s="214"/>
      <c r="CM284" s="214"/>
      <c r="CN284" s="214"/>
      <c r="CO284" s="214"/>
      <c r="CP284" s="214"/>
      <c r="CQ284" s="214"/>
      <c r="CR284" s="214"/>
      <c r="CS284" s="214"/>
      <c r="CT284" s="214"/>
      <c r="CU284" s="214"/>
      <c r="CV284" s="214"/>
      <c r="CW284" s="214"/>
      <c r="CX284" s="214"/>
      <c r="CY284" s="214"/>
      <c r="CZ284" s="214"/>
      <c r="DA284" s="214"/>
      <c r="DB284" s="214"/>
      <c r="DC284" s="214"/>
      <c r="DD284" s="214"/>
      <c r="DE284" s="214"/>
      <c r="DF284" s="214"/>
      <c r="DG284" s="214"/>
      <c r="DH284" s="214"/>
      <c r="DI284" s="214"/>
      <c r="DJ284" s="214"/>
      <c r="DK284" s="214"/>
      <c r="DL284" s="214"/>
      <c r="DM284" s="214"/>
      <c r="DN284" s="214"/>
      <c r="DO284" s="214"/>
      <c r="DP284" s="214"/>
      <c r="DQ284" s="214"/>
      <c r="DR284" s="214"/>
      <c r="DS284" s="214"/>
      <c r="DT284" s="214"/>
      <c r="DU284" s="214"/>
      <c r="DV284" s="214"/>
      <c r="DW284" s="214"/>
      <c r="DX284" s="214"/>
      <c r="DY284" s="214"/>
      <c r="DZ284" s="214"/>
      <c r="EA284" s="214"/>
      <c r="EB284" s="214"/>
      <c r="EC284" s="214"/>
      <c r="ED284" s="214"/>
      <c r="EE284" s="214"/>
      <c r="EF284" s="214"/>
      <c r="EG284" s="214"/>
      <c r="EH284" s="214"/>
      <c r="EI284" s="214"/>
      <c r="EJ284" s="214"/>
      <c r="EK284" s="214"/>
      <c r="EL284" s="214"/>
      <c r="EM284" s="214"/>
      <c r="EN284" s="214"/>
      <c r="EO284" s="214"/>
      <c r="EP284" s="214"/>
      <c r="EQ284" s="214"/>
      <c r="ER284" s="214"/>
      <c r="ES284" s="214"/>
      <c r="ET284" s="214"/>
      <c r="EU284" s="214"/>
      <c r="EV284" s="214"/>
      <c r="EW284" s="214"/>
      <c r="EX284" s="214"/>
      <c r="EY284" s="214"/>
      <c r="EZ284" s="214"/>
      <c r="FA284" s="214"/>
      <c r="FB284" s="214"/>
      <c r="FC284" s="214"/>
      <c r="FD284" s="214"/>
      <c r="FE284" s="214"/>
      <c r="FF284" s="214"/>
      <c r="FG284" s="214"/>
      <c r="FH284" s="214"/>
      <c r="FI284" s="214"/>
      <c r="FJ284" s="214"/>
      <c r="FK284" s="214"/>
      <c r="FL284" s="214"/>
      <c r="FM284" s="214"/>
      <c r="FN284" s="214"/>
      <c r="FO284" s="214"/>
      <c r="FP284" s="214"/>
      <c r="FQ284" s="214"/>
      <c r="FR284" s="214"/>
      <c r="FS284" s="214"/>
      <c r="FT284" s="214"/>
      <c r="FU284" s="214"/>
      <c r="FV284" s="214"/>
      <c r="FW284" s="214"/>
      <c r="FX284" s="214"/>
      <c r="FY284" s="214"/>
      <c r="FZ284" s="214"/>
      <c r="GA284" s="214"/>
      <c r="GB284" s="214"/>
      <c r="GC284" s="214"/>
      <c r="GD284" s="214"/>
      <c r="GE284" s="214"/>
      <c r="GF284" s="214"/>
      <c r="GG284" s="214"/>
      <c r="GH284" s="214"/>
      <c r="GI284" s="214"/>
      <c r="GJ284" s="214"/>
      <c r="GK284" s="214"/>
      <c r="GL284" s="214"/>
      <c r="GM284" s="214"/>
      <c r="GN284" s="214"/>
      <c r="GO284" s="214"/>
      <c r="GP284" s="214"/>
      <c r="GQ284" s="214"/>
      <c r="GR284" s="214"/>
      <c r="GS284" s="214"/>
      <c r="GT284" s="214"/>
      <c r="GU284" s="214"/>
      <c r="GV284" s="214"/>
      <c r="GW284" s="214"/>
      <c r="GX284" s="214"/>
      <c r="GY284" s="214"/>
      <c r="GZ284" s="214"/>
      <c r="HA284" s="214"/>
      <c r="HB284" s="214"/>
      <c r="HC284" s="214"/>
      <c r="HD284" s="214"/>
      <c r="HE284" s="214"/>
      <c r="HF284" s="214"/>
      <c r="HG284" s="214"/>
      <c r="HH284" s="214"/>
      <c r="HI284" s="214"/>
    </row>
    <row r="285" spans="1:217" s="219" customFormat="1" ht="15" x14ac:dyDescent="0.2">
      <c r="A285" s="220"/>
      <c r="B285" s="220"/>
      <c r="C285" s="220"/>
      <c r="D285" s="220"/>
      <c r="E285" s="220"/>
      <c r="G285" s="218"/>
      <c r="H285" s="217"/>
      <c r="I285" s="217"/>
      <c r="J285" s="217"/>
      <c r="K285" s="217"/>
      <c r="L285" s="214"/>
      <c r="M285" s="214"/>
      <c r="N285" s="214"/>
      <c r="O285" s="214"/>
      <c r="P285" s="214"/>
      <c r="Q285" s="214"/>
      <c r="R285" s="214"/>
      <c r="S285" s="214"/>
      <c r="T285" s="214"/>
      <c r="U285" s="214"/>
      <c r="V285" s="214"/>
      <c r="W285" s="214"/>
      <c r="X285" s="214"/>
      <c r="Y285" s="214"/>
      <c r="Z285" s="214"/>
      <c r="AA285" s="214"/>
      <c r="AB285" s="214"/>
      <c r="AC285" s="214"/>
      <c r="AD285" s="214"/>
      <c r="AE285" s="214"/>
      <c r="AF285" s="214"/>
      <c r="AG285" s="214"/>
      <c r="AH285" s="214"/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  <c r="BI285" s="214"/>
      <c r="BJ285" s="214"/>
      <c r="BK285" s="214"/>
      <c r="BL285" s="214"/>
      <c r="BM285" s="214"/>
      <c r="BN285" s="214"/>
      <c r="BO285" s="214"/>
      <c r="BP285" s="214"/>
      <c r="BQ285" s="214"/>
      <c r="BR285" s="214"/>
      <c r="BS285" s="214"/>
      <c r="BT285" s="214"/>
      <c r="BU285" s="214"/>
      <c r="BV285" s="214"/>
      <c r="BW285" s="214"/>
      <c r="BX285" s="214"/>
      <c r="BY285" s="214"/>
      <c r="BZ285" s="214"/>
      <c r="CA285" s="214"/>
      <c r="CB285" s="214"/>
      <c r="CC285" s="214"/>
      <c r="CD285" s="214"/>
      <c r="CE285" s="214"/>
      <c r="CF285" s="214"/>
      <c r="CG285" s="214"/>
      <c r="CH285" s="214"/>
      <c r="CI285" s="214"/>
      <c r="CJ285" s="214"/>
      <c r="CK285" s="214"/>
      <c r="CL285" s="214"/>
      <c r="CM285" s="214"/>
      <c r="CN285" s="214"/>
      <c r="CO285" s="214"/>
      <c r="CP285" s="214"/>
      <c r="CQ285" s="214"/>
      <c r="CR285" s="214"/>
      <c r="CS285" s="214"/>
      <c r="CT285" s="214"/>
      <c r="CU285" s="214"/>
      <c r="CV285" s="214"/>
      <c r="CW285" s="214"/>
      <c r="CX285" s="214"/>
      <c r="CY285" s="214"/>
      <c r="CZ285" s="214"/>
      <c r="DA285" s="214"/>
      <c r="DB285" s="214"/>
      <c r="DC285" s="214"/>
      <c r="DD285" s="214"/>
      <c r="DE285" s="214"/>
      <c r="DF285" s="214"/>
      <c r="DG285" s="214"/>
      <c r="DH285" s="214"/>
      <c r="DI285" s="214"/>
      <c r="DJ285" s="214"/>
      <c r="DK285" s="214"/>
      <c r="DL285" s="214"/>
      <c r="DM285" s="214"/>
      <c r="DN285" s="214"/>
      <c r="DO285" s="214"/>
      <c r="DP285" s="214"/>
      <c r="DQ285" s="214"/>
      <c r="DR285" s="214"/>
      <c r="DS285" s="214"/>
      <c r="DT285" s="214"/>
      <c r="DU285" s="214"/>
      <c r="DV285" s="214"/>
      <c r="DW285" s="214"/>
      <c r="DX285" s="214"/>
      <c r="DY285" s="214"/>
      <c r="DZ285" s="214"/>
      <c r="EA285" s="214"/>
      <c r="EB285" s="214"/>
      <c r="EC285" s="214"/>
      <c r="ED285" s="214"/>
      <c r="EE285" s="214"/>
      <c r="EF285" s="214"/>
      <c r="EG285" s="214"/>
      <c r="EH285" s="214"/>
      <c r="EI285" s="214"/>
      <c r="EJ285" s="214"/>
      <c r="EK285" s="214"/>
      <c r="EL285" s="214"/>
      <c r="EM285" s="214"/>
      <c r="EN285" s="214"/>
      <c r="EO285" s="214"/>
      <c r="EP285" s="214"/>
      <c r="EQ285" s="214"/>
      <c r="ER285" s="214"/>
      <c r="ES285" s="214"/>
      <c r="ET285" s="214"/>
      <c r="EU285" s="214"/>
      <c r="EV285" s="214"/>
      <c r="EW285" s="214"/>
      <c r="EX285" s="214"/>
      <c r="EY285" s="214"/>
      <c r="EZ285" s="214"/>
      <c r="FA285" s="214"/>
      <c r="FB285" s="214"/>
      <c r="FC285" s="214"/>
      <c r="FD285" s="214"/>
      <c r="FE285" s="214"/>
      <c r="FF285" s="214"/>
      <c r="FG285" s="214"/>
      <c r="FH285" s="214"/>
      <c r="FI285" s="214"/>
      <c r="FJ285" s="214"/>
      <c r="FK285" s="214"/>
      <c r="FL285" s="214"/>
      <c r="FM285" s="214"/>
      <c r="FN285" s="214"/>
      <c r="FO285" s="214"/>
      <c r="FP285" s="214"/>
      <c r="FQ285" s="214"/>
      <c r="FR285" s="214"/>
      <c r="FS285" s="214"/>
      <c r="FT285" s="214"/>
      <c r="FU285" s="214"/>
      <c r="FV285" s="214"/>
      <c r="FW285" s="214"/>
      <c r="FX285" s="214"/>
      <c r="FY285" s="214"/>
      <c r="FZ285" s="214"/>
      <c r="GA285" s="214"/>
      <c r="GB285" s="214"/>
      <c r="GC285" s="214"/>
      <c r="GD285" s="214"/>
      <c r="GE285" s="214"/>
      <c r="GF285" s="214"/>
      <c r="GG285" s="214"/>
      <c r="GH285" s="214"/>
      <c r="GI285" s="214"/>
      <c r="GJ285" s="214"/>
      <c r="GK285" s="214"/>
      <c r="GL285" s="214"/>
      <c r="GM285" s="214"/>
      <c r="GN285" s="214"/>
      <c r="GO285" s="214"/>
      <c r="GP285" s="214"/>
      <c r="GQ285" s="214"/>
      <c r="GR285" s="214"/>
      <c r="GS285" s="214"/>
      <c r="GT285" s="214"/>
      <c r="GU285" s="214"/>
      <c r="GV285" s="214"/>
      <c r="GW285" s="214"/>
      <c r="GX285" s="214"/>
      <c r="GY285" s="214"/>
      <c r="GZ285" s="214"/>
      <c r="HA285" s="214"/>
      <c r="HB285" s="214"/>
      <c r="HC285" s="214"/>
      <c r="HD285" s="214"/>
      <c r="HE285" s="214"/>
      <c r="HF285" s="214"/>
      <c r="HG285" s="214"/>
      <c r="HH285" s="214"/>
      <c r="HI285" s="214"/>
    </row>
    <row r="286" spans="1:217" s="219" customFormat="1" ht="15" x14ac:dyDescent="0.2">
      <c r="A286" s="220"/>
      <c r="B286" s="220"/>
      <c r="C286" s="220"/>
      <c r="D286" s="220"/>
      <c r="E286" s="220"/>
      <c r="G286" s="218"/>
      <c r="H286" s="217"/>
      <c r="I286" s="217"/>
      <c r="J286" s="217"/>
      <c r="K286" s="217"/>
      <c r="L286" s="214"/>
      <c r="M286" s="214"/>
      <c r="N286" s="214"/>
      <c r="O286" s="214"/>
      <c r="P286" s="214"/>
      <c r="Q286" s="214"/>
      <c r="R286" s="214"/>
      <c r="S286" s="214"/>
      <c r="T286" s="214"/>
      <c r="U286" s="214"/>
      <c r="V286" s="214"/>
      <c r="W286" s="214"/>
      <c r="X286" s="214"/>
      <c r="Y286" s="214"/>
      <c r="Z286" s="214"/>
      <c r="AA286" s="214"/>
      <c r="AB286" s="214"/>
      <c r="AC286" s="214"/>
      <c r="AD286" s="214"/>
      <c r="AE286" s="214"/>
      <c r="AF286" s="214"/>
      <c r="AG286" s="214"/>
      <c r="AH286" s="214"/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14"/>
      <c r="BB286" s="214"/>
      <c r="BC286" s="214"/>
      <c r="BD286" s="214"/>
      <c r="BE286" s="214"/>
      <c r="BF286" s="214"/>
      <c r="BG286" s="214"/>
      <c r="BH286" s="214"/>
      <c r="BI286" s="214"/>
      <c r="BJ286" s="214"/>
      <c r="BK286" s="214"/>
      <c r="BL286" s="214"/>
      <c r="BM286" s="214"/>
      <c r="BN286" s="214"/>
      <c r="BO286" s="214"/>
      <c r="BP286" s="214"/>
      <c r="BQ286" s="214"/>
      <c r="BR286" s="214"/>
      <c r="BS286" s="214"/>
      <c r="BT286" s="214"/>
      <c r="BU286" s="214"/>
      <c r="BV286" s="214"/>
      <c r="BW286" s="214"/>
      <c r="BX286" s="214"/>
      <c r="BY286" s="214"/>
      <c r="BZ286" s="214"/>
      <c r="CA286" s="214"/>
      <c r="CB286" s="214"/>
      <c r="CC286" s="214"/>
      <c r="CD286" s="214"/>
      <c r="CE286" s="214"/>
      <c r="CF286" s="214"/>
      <c r="CG286" s="214"/>
      <c r="CH286" s="214"/>
      <c r="CI286" s="214"/>
      <c r="CJ286" s="214"/>
      <c r="CK286" s="214"/>
      <c r="CL286" s="214"/>
      <c r="CM286" s="214"/>
      <c r="CN286" s="214"/>
      <c r="CO286" s="214"/>
      <c r="CP286" s="214"/>
      <c r="CQ286" s="214"/>
      <c r="CR286" s="214"/>
      <c r="CS286" s="214"/>
      <c r="CT286" s="214"/>
      <c r="CU286" s="214"/>
      <c r="CV286" s="214"/>
      <c r="CW286" s="214"/>
      <c r="CX286" s="214"/>
      <c r="CY286" s="214"/>
      <c r="CZ286" s="214"/>
      <c r="DA286" s="214"/>
      <c r="DB286" s="214"/>
      <c r="DC286" s="214"/>
      <c r="DD286" s="214"/>
      <c r="DE286" s="214"/>
      <c r="DF286" s="214"/>
      <c r="DG286" s="214"/>
      <c r="DH286" s="214"/>
      <c r="DI286" s="214"/>
      <c r="DJ286" s="214"/>
      <c r="DK286" s="214"/>
      <c r="DL286" s="214"/>
      <c r="DM286" s="214"/>
      <c r="DN286" s="214"/>
      <c r="DO286" s="214"/>
      <c r="DP286" s="214"/>
      <c r="DQ286" s="214"/>
      <c r="DR286" s="214"/>
      <c r="DS286" s="214"/>
      <c r="DT286" s="214"/>
      <c r="DU286" s="214"/>
      <c r="DV286" s="214"/>
      <c r="DW286" s="214"/>
      <c r="DX286" s="214"/>
      <c r="DY286" s="214"/>
      <c r="DZ286" s="214"/>
      <c r="EA286" s="214"/>
      <c r="EB286" s="214"/>
      <c r="EC286" s="214"/>
      <c r="ED286" s="214"/>
      <c r="EE286" s="214"/>
      <c r="EF286" s="214"/>
      <c r="EG286" s="214"/>
      <c r="EH286" s="214"/>
      <c r="EI286" s="214"/>
      <c r="EJ286" s="214"/>
      <c r="EK286" s="214"/>
      <c r="EL286" s="214"/>
      <c r="EM286" s="214"/>
      <c r="EN286" s="214"/>
      <c r="EO286" s="214"/>
      <c r="EP286" s="214"/>
      <c r="EQ286" s="214"/>
      <c r="ER286" s="214"/>
      <c r="ES286" s="214"/>
      <c r="ET286" s="214"/>
      <c r="EU286" s="214"/>
      <c r="EV286" s="214"/>
      <c r="EW286" s="214"/>
      <c r="EX286" s="214"/>
      <c r="EY286" s="214"/>
      <c r="EZ286" s="214"/>
      <c r="FA286" s="214"/>
      <c r="FB286" s="214"/>
      <c r="FC286" s="214"/>
      <c r="FD286" s="214"/>
      <c r="FE286" s="214"/>
      <c r="FF286" s="214"/>
      <c r="FG286" s="214"/>
      <c r="FH286" s="214"/>
      <c r="FI286" s="214"/>
      <c r="FJ286" s="214"/>
      <c r="FK286" s="214"/>
      <c r="FL286" s="214"/>
      <c r="FM286" s="214"/>
      <c r="FN286" s="214"/>
      <c r="FO286" s="214"/>
      <c r="FP286" s="214"/>
      <c r="FQ286" s="214"/>
      <c r="FR286" s="214"/>
      <c r="FS286" s="214"/>
      <c r="FT286" s="214"/>
      <c r="FU286" s="214"/>
      <c r="FV286" s="214"/>
      <c r="FW286" s="214"/>
      <c r="FX286" s="214"/>
      <c r="FY286" s="214"/>
      <c r="FZ286" s="214"/>
      <c r="GA286" s="214"/>
      <c r="GB286" s="214"/>
      <c r="GC286" s="214"/>
      <c r="GD286" s="214"/>
      <c r="GE286" s="214"/>
      <c r="GF286" s="214"/>
      <c r="GG286" s="214"/>
      <c r="GH286" s="214"/>
      <c r="GI286" s="214"/>
      <c r="GJ286" s="214"/>
      <c r="GK286" s="214"/>
      <c r="GL286" s="214"/>
      <c r="GM286" s="214"/>
      <c r="GN286" s="214"/>
      <c r="GO286" s="214"/>
      <c r="GP286" s="214"/>
      <c r="GQ286" s="214"/>
      <c r="GR286" s="214"/>
      <c r="GS286" s="214"/>
      <c r="GT286" s="214"/>
      <c r="GU286" s="214"/>
      <c r="GV286" s="214"/>
      <c r="GW286" s="214"/>
      <c r="GX286" s="214"/>
      <c r="GY286" s="214"/>
      <c r="GZ286" s="214"/>
      <c r="HA286" s="214"/>
      <c r="HB286" s="214"/>
      <c r="HC286" s="214"/>
      <c r="HD286" s="214"/>
      <c r="HE286" s="214"/>
      <c r="HF286" s="214"/>
      <c r="HG286" s="214"/>
      <c r="HH286" s="214"/>
      <c r="HI286" s="214"/>
    </row>
    <row r="287" spans="1:217" s="219" customFormat="1" ht="15" x14ac:dyDescent="0.2">
      <c r="A287" s="220"/>
      <c r="B287" s="220"/>
      <c r="C287" s="220"/>
      <c r="D287" s="220"/>
      <c r="E287" s="220"/>
      <c r="G287" s="218"/>
      <c r="H287" s="217"/>
      <c r="I287" s="217"/>
      <c r="J287" s="217"/>
      <c r="K287" s="217"/>
      <c r="L287" s="214"/>
      <c r="M287" s="214"/>
      <c r="N287" s="214"/>
      <c r="O287" s="214"/>
      <c r="P287" s="214"/>
      <c r="Q287" s="214"/>
      <c r="R287" s="214"/>
      <c r="S287" s="214"/>
      <c r="T287" s="214"/>
      <c r="U287" s="214"/>
      <c r="V287" s="214"/>
      <c r="W287" s="214"/>
      <c r="X287" s="214"/>
      <c r="Y287" s="214"/>
      <c r="Z287" s="214"/>
      <c r="AA287" s="214"/>
      <c r="AB287" s="214"/>
      <c r="AC287" s="214"/>
      <c r="AD287" s="214"/>
      <c r="AE287" s="214"/>
      <c r="AF287" s="214"/>
      <c r="AG287" s="214"/>
      <c r="AH287" s="214"/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14"/>
      <c r="BB287" s="214"/>
      <c r="BC287" s="214"/>
      <c r="BD287" s="214"/>
      <c r="BE287" s="214"/>
      <c r="BF287" s="214"/>
      <c r="BG287" s="214"/>
      <c r="BH287" s="214"/>
      <c r="BI287" s="214"/>
      <c r="BJ287" s="214"/>
      <c r="BK287" s="214"/>
      <c r="BL287" s="214"/>
      <c r="BM287" s="214"/>
      <c r="BN287" s="214"/>
      <c r="BO287" s="214"/>
      <c r="BP287" s="214"/>
      <c r="BQ287" s="214"/>
      <c r="BR287" s="214"/>
      <c r="BS287" s="214"/>
      <c r="BT287" s="214"/>
      <c r="BU287" s="214"/>
      <c r="BV287" s="214"/>
      <c r="BW287" s="214"/>
      <c r="BX287" s="214"/>
      <c r="BY287" s="214"/>
      <c r="BZ287" s="214"/>
      <c r="CA287" s="214"/>
      <c r="CB287" s="214"/>
      <c r="CC287" s="214"/>
      <c r="CD287" s="214"/>
      <c r="CE287" s="214"/>
      <c r="CF287" s="214"/>
      <c r="CG287" s="214"/>
      <c r="CH287" s="214"/>
      <c r="CI287" s="214"/>
      <c r="CJ287" s="214"/>
      <c r="CK287" s="214"/>
      <c r="CL287" s="214"/>
      <c r="CM287" s="214"/>
      <c r="CN287" s="214"/>
      <c r="CO287" s="214"/>
      <c r="CP287" s="214"/>
      <c r="CQ287" s="214"/>
      <c r="CR287" s="214"/>
      <c r="CS287" s="214"/>
      <c r="CT287" s="214"/>
      <c r="CU287" s="214"/>
      <c r="CV287" s="214"/>
      <c r="CW287" s="214"/>
      <c r="CX287" s="214"/>
      <c r="CY287" s="214"/>
      <c r="CZ287" s="214"/>
      <c r="DA287" s="214"/>
      <c r="DB287" s="214"/>
      <c r="DC287" s="214"/>
      <c r="DD287" s="214"/>
      <c r="DE287" s="214"/>
      <c r="DF287" s="214"/>
      <c r="DG287" s="214"/>
      <c r="DH287" s="214"/>
      <c r="DI287" s="214"/>
      <c r="DJ287" s="214"/>
      <c r="DK287" s="214"/>
      <c r="DL287" s="214"/>
      <c r="DM287" s="214"/>
      <c r="DN287" s="214"/>
      <c r="DO287" s="214"/>
      <c r="DP287" s="214"/>
      <c r="DQ287" s="214"/>
      <c r="DR287" s="214"/>
      <c r="DS287" s="214"/>
      <c r="DT287" s="214"/>
      <c r="DU287" s="214"/>
      <c r="DV287" s="214"/>
      <c r="DW287" s="214"/>
      <c r="DX287" s="214"/>
      <c r="DY287" s="214"/>
      <c r="DZ287" s="214"/>
      <c r="EA287" s="214"/>
      <c r="EB287" s="214"/>
      <c r="EC287" s="214"/>
      <c r="ED287" s="214"/>
      <c r="EE287" s="214"/>
      <c r="EF287" s="214"/>
      <c r="EG287" s="214"/>
      <c r="EH287" s="214"/>
      <c r="EI287" s="214"/>
      <c r="EJ287" s="214"/>
      <c r="EK287" s="214"/>
      <c r="EL287" s="214"/>
      <c r="EM287" s="214"/>
      <c r="EN287" s="214"/>
      <c r="EO287" s="214"/>
      <c r="EP287" s="214"/>
      <c r="EQ287" s="214"/>
      <c r="ER287" s="214"/>
      <c r="ES287" s="214"/>
      <c r="ET287" s="214"/>
      <c r="EU287" s="214"/>
      <c r="EV287" s="214"/>
      <c r="EW287" s="214"/>
      <c r="EX287" s="214"/>
      <c r="EY287" s="214"/>
      <c r="EZ287" s="214"/>
      <c r="FA287" s="214"/>
      <c r="FB287" s="214"/>
      <c r="FC287" s="214"/>
      <c r="FD287" s="214"/>
      <c r="FE287" s="214"/>
      <c r="FF287" s="214"/>
      <c r="FG287" s="214"/>
      <c r="FH287" s="214"/>
      <c r="FI287" s="214"/>
      <c r="FJ287" s="214"/>
      <c r="FK287" s="214"/>
      <c r="FL287" s="214"/>
      <c r="FM287" s="214"/>
      <c r="FN287" s="214"/>
      <c r="FO287" s="214"/>
      <c r="FP287" s="214"/>
      <c r="FQ287" s="214"/>
      <c r="FR287" s="214"/>
      <c r="FS287" s="214"/>
      <c r="FT287" s="214"/>
      <c r="FU287" s="214"/>
      <c r="FV287" s="214"/>
      <c r="FW287" s="214"/>
      <c r="FX287" s="214"/>
      <c r="FY287" s="214"/>
      <c r="FZ287" s="214"/>
      <c r="GA287" s="214"/>
      <c r="GB287" s="214"/>
      <c r="GC287" s="214"/>
      <c r="GD287" s="214"/>
      <c r="GE287" s="214"/>
      <c r="GF287" s="214"/>
      <c r="GG287" s="214"/>
      <c r="GH287" s="214"/>
      <c r="GI287" s="214"/>
      <c r="GJ287" s="214"/>
      <c r="GK287" s="214"/>
      <c r="GL287" s="214"/>
      <c r="GM287" s="214"/>
      <c r="GN287" s="214"/>
      <c r="GO287" s="214"/>
      <c r="GP287" s="214"/>
      <c r="GQ287" s="214"/>
      <c r="GR287" s="214"/>
      <c r="GS287" s="214"/>
      <c r="GT287" s="214"/>
      <c r="GU287" s="214"/>
      <c r="GV287" s="214"/>
      <c r="GW287" s="214"/>
      <c r="GX287" s="214"/>
      <c r="GY287" s="214"/>
      <c r="GZ287" s="214"/>
      <c r="HA287" s="214"/>
      <c r="HB287" s="214"/>
      <c r="HC287" s="214"/>
      <c r="HD287" s="214"/>
      <c r="HE287" s="214"/>
      <c r="HF287" s="214"/>
      <c r="HG287" s="214"/>
      <c r="HH287" s="214"/>
      <c r="HI287" s="214"/>
    </row>
    <row r="288" spans="1:217" s="219" customFormat="1" ht="15" x14ac:dyDescent="0.2">
      <c r="A288" s="220"/>
      <c r="B288" s="220"/>
      <c r="C288" s="220"/>
      <c r="D288" s="220"/>
      <c r="E288" s="220"/>
      <c r="G288" s="218"/>
      <c r="H288" s="217"/>
      <c r="I288" s="217"/>
      <c r="J288" s="217"/>
      <c r="K288" s="217"/>
      <c r="L288" s="214"/>
      <c r="M288" s="214"/>
      <c r="N288" s="214"/>
      <c r="O288" s="214"/>
      <c r="P288" s="214"/>
      <c r="Q288" s="214"/>
      <c r="R288" s="214"/>
      <c r="S288" s="214"/>
      <c r="T288" s="214"/>
      <c r="U288" s="214"/>
      <c r="V288" s="214"/>
      <c r="W288" s="214"/>
      <c r="X288" s="214"/>
      <c r="Y288" s="214"/>
      <c r="Z288" s="214"/>
      <c r="AA288" s="214"/>
      <c r="AB288" s="214"/>
      <c r="AC288" s="214"/>
      <c r="AD288" s="214"/>
      <c r="AE288" s="214"/>
      <c r="AF288" s="214"/>
      <c r="AG288" s="214"/>
      <c r="AH288" s="214"/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  <c r="BI288" s="214"/>
      <c r="BJ288" s="214"/>
      <c r="BK288" s="214"/>
      <c r="BL288" s="214"/>
      <c r="BM288" s="214"/>
      <c r="BN288" s="214"/>
      <c r="BO288" s="214"/>
      <c r="BP288" s="214"/>
      <c r="BQ288" s="214"/>
      <c r="BR288" s="214"/>
      <c r="BS288" s="214"/>
      <c r="BT288" s="214"/>
      <c r="BU288" s="214"/>
      <c r="BV288" s="214"/>
      <c r="BW288" s="214"/>
      <c r="BX288" s="214"/>
      <c r="BY288" s="214"/>
      <c r="BZ288" s="214"/>
      <c r="CA288" s="214"/>
      <c r="CB288" s="214"/>
      <c r="CC288" s="214"/>
      <c r="CD288" s="214"/>
      <c r="CE288" s="214"/>
      <c r="CF288" s="214"/>
      <c r="CG288" s="214"/>
      <c r="CH288" s="214"/>
      <c r="CI288" s="214"/>
      <c r="CJ288" s="214"/>
      <c r="CK288" s="214"/>
      <c r="CL288" s="214"/>
      <c r="CM288" s="214"/>
      <c r="CN288" s="214"/>
      <c r="CO288" s="214"/>
      <c r="CP288" s="214"/>
      <c r="CQ288" s="214"/>
      <c r="CR288" s="214"/>
      <c r="CS288" s="214"/>
      <c r="CT288" s="214"/>
      <c r="CU288" s="214"/>
      <c r="CV288" s="214"/>
      <c r="CW288" s="214"/>
      <c r="CX288" s="214"/>
      <c r="CY288" s="214"/>
      <c r="CZ288" s="214"/>
      <c r="DA288" s="214"/>
      <c r="DB288" s="214"/>
      <c r="DC288" s="214"/>
      <c r="DD288" s="214"/>
      <c r="DE288" s="214"/>
      <c r="DF288" s="214"/>
      <c r="DG288" s="214"/>
      <c r="DH288" s="214"/>
      <c r="DI288" s="214"/>
      <c r="DJ288" s="214"/>
      <c r="DK288" s="214"/>
      <c r="DL288" s="214"/>
      <c r="DM288" s="214"/>
      <c r="DN288" s="214"/>
      <c r="DO288" s="214"/>
      <c r="DP288" s="214"/>
      <c r="DQ288" s="214"/>
      <c r="DR288" s="214"/>
      <c r="DS288" s="214"/>
      <c r="DT288" s="214"/>
      <c r="DU288" s="214"/>
      <c r="DV288" s="214"/>
      <c r="DW288" s="214"/>
      <c r="DX288" s="214"/>
      <c r="DY288" s="214"/>
      <c r="DZ288" s="214"/>
      <c r="EA288" s="214"/>
      <c r="EB288" s="214"/>
      <c r="EC288" s="214"/>
      <c r="ED288" s="214"/>
      <c r="EE288" s="214"/>
      <c r="EF288" s="214"/>
      <c r="EG288" s="214"/>
      <c r="EH288" s="214"/>
      <c r="EI288" s="214"/>
      <c r="EJ288" s="214"/>
      <c r="EK288" s="214"/>
      <c r="EL288" s="214"/>
      <c r="EM288" s="214"/>
      <c r="EN288" s="214"/>
      <c r="EO288" s="214"/>
      <c r="EP288" s="214"/>
      <c r="EQ288" s="214"/>
      <c r="ER288" s="214"/>
      <c r="ES288" s="214"/>
      <c r="ET288" s="214"/>
      <c r="EU288" s="214"/>
      <c r="EV288" s="214"/>
      <c r="EW288" s="214"/>
      <c r="EX288" s="214"/>
      <c r="EY288" s="214"/>
      <c r="EZ288" s="214"/>
      <c r="FA288" s="214"/>
      <c r="FB288" s="214"/>
      <c r="FC288" s="214"/>
      <c r="FD288" s="214"/>
      <c r="FE288" s="214"/>
      <c r="FF288" s="214"/>
      <c r="FG288" s="214"/>
      <c r="FH288" s="214"/>
      <c r="FI288" s="214"/>
      <c r="FJ288" s="214"/>
      <c r="FK288" s="214"/>
      <c r="FL288" s="214"/>
      <c r="FM288" s="214"/>
      <c r="FN288" s="214"/>
      <c r="FO288" s="214"/>
      <c r="FP288" s="214"/>
      <c r="FQ288" s="214"/>
      <c r="FR288" s="214"/>
      <c r="FS288" s="214"/>
      <c r="FT288" s="214"/>
      <c r="FU288" s="214"/>
      <c r="FV288" s="214"/>
      <c r="FW288" s="214"/>
      <c r="FX288" s="214"/>
      <c r="FY288" s="214"/>
      <c r="FZ288" s="214"/>
      <c r="GA288" s="214"/>
      <c r="GB288" s="214"/>
      <c r="GC288" s="214"/>
      <c r="GD288" s="214"/>
      <c r="GE288" s="214"/>
      <c r="GF288" s="214"/>
      <c r="GG288" s="214"/>
      <c r="GH288" s="214"/>
      <c r="GI288" s="214"/>
      <c r="GJ288" s="214"/>
      <c r="GK288" s="214"/>
      <c r="GL288" s="214"/>
      <c r="GM288" s="214"/>
      <c r="GN288" s="214"/>
      <c r="GO288" s="214"/>
      <c r="GP288" s="214"/>
      <c r="GQ288" s="214"/>
      <c r="GR288" s="214"/>
      <c r="GS288" s="214"/>
      <c r="GT288" s="214"/>
      <c r="GU288" s="214"/>
      <c r="GV288" s="214"/>
      <c r="GW288" s="214"/>
      <c r="GX288" s="214"/>
      <c r="GY288" s="214"/>
      <c r="GZ288" s="214"/>
      <c r="HA288" s="214"/>
      <c r="HB288" s="214"/>
      <c r="HC288" s="214"/>
      <c r="HD288" s="214"/>
      <c r="HE288" s="214"/>
      <c r="HF288" s="214"/>
      <c r="HG288" s="214"/>
      <c r="HH288" s="214"/>
      <c r="HI288" s="214"/>
    </row>
    <row r="289" spans="1:217" s="219" customFormat="1" ht="15" x14ac:dyDescent="0.2">
      <c r="A289" s="220"/>
      <c r="B289" s="220"/>
      <c r="C289" s="220"/>
      <c r="D289" s="220"/>
      <c r="E289" s="220"/>
      <c r="G289" s="218"/>
      <c r="H289" s="217"/>
      <c r="I289" s="217"/>
      <c r="J289" s="217"/>
      <c r="K289" s="217"/>
      <c r="L289" s="214"/>
      <c r="M289" s="214"/>
      <c r="N289" s="214"/>
      <c r="O289" s="214"/>
      <c r="P289" s="214"/>
      <c r="Q289" s="214"/>
      <c r="R289" s="214"/>
      <c r="S289" s="214"/>
      <c r="T289" s="214"/>
      <c r="U289" s="214"/>
      <c r="V289" s="214"/>
      <c r="W289" s="214"/>
      <c r="X289" s="214"/>
      <c r="Y289" s="214"/>
      <c r="Z289" s="214"/>
      <c r="AA289" s="214"/>
      <c r="AB289" s="214"/>
      <c r="AC289" s="214"/>
      <c r="AD289" s="214"/>
      <c r="AE289" s="214"/>
      <c r="AF289" s="214"/>
      <c r="AG289" s="214"/>
      <c r="AH289" s="214"/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  <c r="BI289" s="214"/>
      <c r="BJ289" s="214"/>
      <c r="BK289" s="214"/>
      <c r="BL289" s="214"/>
      <c r="BM289" s="214"/>
      <c r="BN289" s="214"/>
      <c r="BO289" s="214"/>
      <c r="BP289" s="214"/>
      <c r="BQ289" s="214"/>
      <c r="BR289" s="214"/>
      <c r="BS289" s="214"/>
      <c r="BT289" s="214"/>
      <c r="BU289" s="214"/>
      <c r="BV289" s="214"/>
      <c r="BW289" s="214"/>
      <c r="BX289" s="214"/>
      <c r="BY289" s="214"/>
      <c r="BZ289" s="214"/>
      <c r="CA289" s="214"/>
      <c r="CB289" s="214"/>
      <c r="CC289" s="214"/>
      <c r="CD289" s="214"/>
      <c r="CE289" s="214"/>
      <c r="CF289" s="214"/>
      <c r="CG289" s="214"/>
      <c r="CH289" s="214"/>
      <c r="CI289" s="214"/>
      <c r="CJ289" s="214"/>
      <c r="CK289" s="214"/>
      <c r="CL289" s="214"/>
      <c r="CM289" s="214"/>
      <c r="CN289" s="214"/>
      <c r="CO289" s="214"/>
      <c r="CP289" s="214"/>
      <c r="CQ289" s="214"/>
      <c r="CR289" s="214"/>
      <c r="CS289" s="214"/>
      <c r="CT289" s="214"/>
      <c r="CU289" s="214"/>
      <c r="CV289" s="214"/>
      <c r="CW289" s="214"/>
      <c r="CX289" s="214"/>
      <c r="CY289" s="214"/>
      <c r="CZ289" s="214"/>
      <c r="DA289" s="214"/>
      <c r="DB289" s="214"/>
      <c r="DC289" s="214"/>
      <c r="DD289" s="214"/>
      <c r="DE289" s="214"/>
      <c r="DF289" s="214"/>
      <c r="DG289" s="214"/>
      <c r="DH289" s="214"/>
      <c r="DI289" s="214"/>
      <c r="DJ289" s="214"/>
      <c r="DK289" s="214"/>
      <c r="DL289" s="214"/>
      <c r="DM289" s="214"/>
      <c r="DN289" s="214"/>
      <c r="DO289" s="214"/>
      <c r="DP289" s="214"/>
      <c r="DQ289" s="214"/>
      <c r="DR289" s="214"/>
      <c r="DS289" s="214"/>
      <c r="DT289" s="214"/>
      <c r="DU289" s="214"/>
      <c r="DV289" s="214"/>
      <c r="DW289" s="214"/>
      <c r="DX289" s="214"/>
      <c r="DY289" s="214"/>
      <c r="DZ289" s="214"/>
      <c r="EA289" s="214"/>
      <c r="EB289" s="214"/>
      <c r="EC289" s="214"/>
      <c r="ED289" s="214"/>
      <c r="EE289" s="214"/>
      <c r="EF289" s="214"/>
      <c r="EG289" s="214"/>
      <c r="EH289" s="214"/>
      <c r="EI289" s="214"/>
      <c r="EJ289" s="214"/>
      <c r="EK289" s="214"/>
      <c r="EL289" s="214"/>
      <c r="EM289" s="214"/>
      <c r="EN289" s="214"/>
      <c r="EO289" s="214"/>
      <c r="EP289" s="214"/>
      <c r="EQ289" s="214"/>
      <c r="ER289" s="214"/>
      <c r="ES289" s="214"/>
      <c r="ET289" s="214"/>
      <c r="EU289" s="214"/>
      <c r="EV289" s="214"/>
      <c r="EW289" s="214"/>
      <c r="EX289" s="214"/>
      <c r="EY289" s="214"/>
      <c r="EZ289" s="214"/>
      <c r="FA289" s="214"/>
      <c r="FB289" s="214"/>
      <c r="FC289" s="214"/>
      <c r="FD289" s="214"/>
      <c r="FE289" s="214"/>
      <c r="FF289" s="214"/>
      <c r="FG289" s="214"/>
      <c r="FH289" s="214"/>
      <c r="FI289" s="214"/>
      <c r="FJ289" s="214"/>
      <c r="FK289" s="214"/>
      <c r="FL289" s="214"/>
      <c r="FM289" s="214"/>
      <c r="FN289" s="214"/>
      <c r="FO289" s="214"/>
      <c r="FP289" s="214"/>
      <c r="FQ289" s="214"/>
      <c r="FR289" s="214"/>
      <c r="FS289" s="214"/>
      <c r="FT289" s="214"/>
      <c r="FU289" s="214"/>
      <c r="FV289" s="214"/>
      <c r="FW289" s="214"/>
      <c r="FX289" s="214"/>
      <c r="FY289" s="214"/>
      <c r="FZ289" s="214"/>
      <c r="GA289" s="214"/>
      <c r="GB289" s="214"/>
      <c r="GC289" s="214"/>
      <c r="GD289" s="214"/>
      <c r="GE289" s="214"/>
      <c r="GF289" s="214"/>
      <c r="GG289" s="214"/>
      <c r="GH289" s="214"/>
      <c r="GI289" s="214"/>
      <c r="GJ289" s="214"/>
      <c r="GK289" s="214"/>
      <c r="GL289" s="214"/>
      <c r="GM289" s="214"/>
      <c r="GN289" s="214"/>
      <c r="GO289" s="214"/>
      <c r="GP289" s="214"/>
      <c r="GQ289" s="214"/>
      <c r="GR289" s="214"/>
      <c r="GS289" s="214"/>
      <c r="GT289" s="214"/>
      <c r="GU289" s="214"/>
      <c r="GV289" s="214"/>
      <c r="GW289" s="214"/>
      <c r="GX289" s="214"/>
      <c r="GY289" s="214"/>
      <c r="GZ289" s="214"/>
      <c r="HA289" s="214"/>
      <c r="HB289" s="214"/>
      <c r="HC289" s="214"/>
      <c r="HD289" s="214"/>
      <c r="HE289" s="214"/>
      <c r="HF289" s="214"/>
      <c r="HG289" s="214"/>
      <c r="HH289" s="214"/>
      <c r="HI289" s="214"/>
    </row>
    <row r="290" spans="1:217" s="219" customFormat="1" ht="15" x14ac:dyDescent="0.2">
      <c r="A290" s="220"/>
      <c r="B290" s="220"/>
      <c r="C290" s="220"/>
      <c r="D290" s="220"/>
      <c r="E290" s="220"/>
      <c r="G290" s="218"/>
      <c r="H290" s="217"/>
      <c r="I290" s="217"/>
      <c r="J290" s="217"/>
      <c r="K290" s="217"/>
      <c r="L290" s="214"/>
      <c r="M290" s="214"/>
      <c r="N290" s="214"/>
      <c r="O290" s="214"/>
      <c r="P290" s="214"/>
      <c r="Q290" s="214"/>
      <c r="R290" s="214"/>
      <c r="S290" s="214"/>
      <c r="T290" s="214"/>
      <c r="U290" s="214"/>
      <c r="V290" s="214"/>
      <c r="W290" s="214"/>
      <c r="X290" s="214"/>
      <c r="Y290" s="214"/>
      <c r="Z290" s="214"/>
      <c r="AA290" s="214"/>
      <c r="AB290" s="214"/>
      <c r="AC290" s="214"/>
      <c r="AD290" s="214"/>
      <c r="AE290" s="214"/>
      <c r="AF290" s="214"/>
      <c r="AG290" s="214"/>
      <c r="AH290" s="214"/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14"/>
      <c r="BB290" s="214"/>
      <c r="BC290" s="214"/>
      <c r="BD290" s="214"/>
      <c r="BE290" s="214"/>
      <c r="BF290" s="214"/>
      <c r="BG290" s="214"/>
      <c r="BH290" s="214"/>
      <c r="BI290" s="214"/>
      <c r="BJ290" s="214"/>
      <c r="BK290" s="214"/>
      <c r="BL290" s="214"/>
      <c r="BM290" s="214"/>
      <c r="BN290" s="214"/>
      <c r="BO290" s="214"/>
      <c r="BP290" s="214"/>
      <c r="BQ290" s="214"/>
      <c r="BR290" s="214"/>
      <c r="BS290" s="214"/>
      <c r="BT290" s="214"/>
      <c r="BU290" s="214"/>
      <c r="BV290" s="214"/>
      <c r="BW290" s="214"/>
      <c r="BX290" s="214"/>
      <c r="BY290" s="214"/>
      <c r="BZ290" s="214"/>
      <c r="CA290" s="214"/>
      <c r="CB290" s="214"/>
      <c r="CC290" s="214"/>
      <c r="CD290" s="214"/>
      <c r="CE290" s="214"/>
      <c r="CF290" s="214"/>
      <c r="CG290" s="214"/>
      <c r="CH290" s="214"/>
      <c r="CI290" s="214"/>
      <c r="CJ290" s="214"/>
      <c r="CK290" s="214"/>
      <c r="CL290" s="214"/>
      <c r="CM290" s="214"/>
      <c r="CN290" s="214"/>
      <c r="CO290" s="214"/>
      <c r="CP290" s="214"/>
      <c r="CQ290" s="214"/>
      <c r="CR290" s="214"/>
      <c r="CS290" s="214"/>
      <c r="CT290" s="214"/>
      <c r="CU290" s="214"/>
      <c r="CV290" s="214"/>
      <c r="CW290" s="214"/>
      <c r="CX290" s="214"/>
      <c r="CY290" s="214"/>
      <c r="CZ290" s="214"/>
      <c r="DA290" s="214"/>
      <c r="DB290" s="214"/>
      <c r="DC290" s="214"/>
      <c r="DD290" s="214"/>
      <c r="DE290" s="214"/>
      <c r="DF290" s="214"/>
      <c r="DG290" s="214"/>
      <c r="DH290" s="214"/>
      <c r="DI290" s="214"/>
      <c r="DJ290" s="214"/>
      <c r="DK290" s="214"/>
      <c r="DL290" s="214"/>
      <c r="DM290" s="214"/>
      <c r="DN290" s="214"/>
      <c r="DO290" s="214"/>
      <c r="DP290" s="214"/>
      <c r="DQ290" s="214"/>
      <c r="DR290" s="214"/>
      <c r="DS290" s="214"/>
      <c r="DT290" s="214"/>
      <c r="DU290" s="214"/>
      <c r="DV290" s="214"/>
      <c r="DW290" s="214"/>
      <c r="DX290" s="214"/>
      <c r="DY290" s="214"/>
      <c r="DZ290" s="214"/>
      <c r="EA290" s="214"/>
      <c r="EB290" s="214"/>
      <c r="EC290" s="214"/>
      <c r="ED290" s="214"/>
      <c r="EE290" s="214"/>
      <c r="EF290" s="214"/>
      <c r="EG290" s="214"/>
      <c r="EH290" s="214"/>
      <c r="EI290" s="214"/>
      <c r="EJ290" s="214"/>
      <c r="EK290" s="214"/>
      <c r="EL290" s="214"/>
      <c r="EM290" s="214"/>
      <c r="EN290" s="214"/>
      <c r="EO290" s="214"/>
      <c r="EP290" s="214"/>
      <c r="EQ290" s="214"/>
      <c r="ER290" s="214"/>
      <c r="ES290" s="214"/>
      <c r="ET290" s="214"/>
      <c r="EU290" s="214"/>
      <c r="EV290" s="214"/>
      <c r="EW290" s="214"/>
      <c r="EX290" s="214"/>
      <c r="EY290" s="214"/>
      <c r="EZ290" s="214"/>
      <c r="FA290" s="214"/>
      <c r="FB290" s="214"/>
      <c r="FC290" s="214"/>
      <c r="FD290" s="214"/>
      <c r="FE290" s="214"/>
      <c r="FF290" s="214"/>
      <c r="FG290" s="214"/>
      <c r="FH290" s="214"/>
      <c r="FI290" s="214"/>
      <c r="FJ290" s="214"/>
      <c r="FK290" s="214"/>
      <c r="FL290" s="214"/>
      <c r="FM290" s="214"/>
      <c r="FN290" s="214"/>
      <c r="FO290" s="214"/>
      <c r="FP290" s="214"/>
      <c r="FQ290" s="214"/>
      <c r="FR290" s="214"/>
      <c r="FS290" s="214"/>
      <c r="FT290" s="214"/>
      <c r="FU290" s="214"/>
      <c r="FV290" s="214"/>
      <c r="FW290" s="214"/>
      <c r="FX290" s="214"/>
      <c r="FY290" s="214"/>
      <c r="FZ290" s="214"/>
      <c r="GA290" s="214"/>
      <c r="GB290" s="214"/>
      <c r="GC290" s="214"/>
      <c r="GD290" s="214"/>
      <c r="GE290" s="214"/>
      <c r="GF290" s="214"/>
      <c r="GG290" s="214"/>
      <c r="GH290" s="214"/>
      <c r="GI290" s="214"/>
      <c r="GJ290" s="214"/>
      <c r="GK290" s="214"/>
      <c r="GL290" s="214"/>
      <c r="GM290" s="214"/>
      <c r="GN290" s="214"/>
      <c r="GO290" s="214"/>
      <c r="GP290" s="214"/>
      <c r="GQ290" s="214"/>
      <c r="GR290" s="214"/>
      <c r="GS290" s="214"/>
      <c r="GT290" s="214"/>
      <c r="GU290" s="214"/>
      <c r="GV290" s="214"/>
      <c r="GW290" s="214"/>
      <c r="GX290" s="214"/>
      <c r="GY290" s="214"/>
      <c r="GZ290" s="214"/>
      <c r="HA290" s="214"/>
      <c r="HB290" s="214"/>
      <c r="HC290" s="214"/>
      <c r="HD290" s="214"/>
      <c r="HE290" s="214"/>
      <c r="HF290" s="214"/>
      <c r="HG290" s="214"/>
      <c r="HH290" s="214"/>
      <c r="HI290" s="214"/>
    </row>
    <row r="291" spans="1:217" s="219" customFormat="1" ht="15" x14ac:dyDescent="0.2">
      <c r="A291" s="220"/>
      <c r="B291" s="220"/>
      <c r="C291" s="220"/>
      <c r="D291" s="220"/>
      <c r="E291" s="220"/>
      <c r="G291" s="218"/>
      <c r="H291" s="217"/>
      <c r="I291" s="217"/>
      <c r="J291" s="217"/>
      <c r="K291" s="217"/>
      <c r="L291" s="214"/>
      <c r="M291" s="214"/>
      <c r="N291" s="214"/>
      <c r="O291" s="214"/>
      <c r="P291" s="214"/>
      <c r="Q291" s="214"/>
      <c r="R291" s="214"/>
      <c r="S291" s="214"/>
      <c r="T291" s="214"/>
      <c r="U291" s="214"/>
      <c r="V291" s="214"/>
      <c r="W291" s="214"/>
      <c r="X291" s="214"/>
      <c r="Y291" s="214"/>
      <c r="Z291" s="214"/>
      <c r="AA291" s="214"/>
      <c r="AB291" s="214"/>
      <c r="AC291" s="214"/>
      <c r="AD291" s="214"/>
      <c r="AE291" s="214"/>
      <c r="AF291" s="214"/>
      <c r="AG291" s="214"/>
      <c r="AH291" s="214"/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14"/>
      <c r="BB291" s="214"/>
      <c r="BC291" s="214"/>
      <c r="BD291" s="214"/>
      <c r="BE291" s="214"/>
      <c r="BF291" s="214"/>
      <c r="BG291" s="214"/>
      <c r="BH291" s="214"/>
      <c r="BI291" s="214"/>
      <c r="BJ291" s="214"/>
      <c r="BK291" s="214"/>
      <c r="BL291" s="214"/>
      <c r="BM291" s="214"/>
      <c r="BN291" s="214"/>
      <c r="BO291" s="214"/>
      <c r="BP291" s="214"/>
      <c r="BQ291" s="214"/>
      <c r="BR291" s="214"/>
      <c r="BS291" s="214"/>
      <c r="BT291" s="214"/>
      <c r="BU291" s="214"/>
      <c r="BV291" s="214"/>
      <c r="BW291" s="214"/>
      <c r="BX291" s="214"/>
      <c r="BY291" s="214"/>
      <c r="BZ291" s="214"/>
      <c r="CA291" s="214"/>
      <c r="CB291" s="214"/>
      <c r="CC291" s="214"/>
      <c r="CD291" s="214"/>
      <c r="CE291" s="214"/>
      <c r="CF291" s="214"/>
      <c r="CG291" s="214"/>
      <c r="CH291" s="214"/>
      <c r="CI291" s="214"/>
      <c r="CJ291" s="214"/>
      <c r="CK291" s="214"/>
      <c r="CL291" s="214"/>
      <c r="CM291" s="214"/>
      <c r="CN291" s="214"/>
      <c r="CO291" s="214"/>
      <c r="CP291" s="214"/>
      <c r="CQ291" s="214"/>
      <c r="CR291" s="214"/>
      <c r="CS291" s="214"/>
      <c r="CT291" s="214"/>
      <c r="CU291" s="214"/>
      <c r="CV291" s="214"/>
      <c r="CW291" s="214"/>
      <c r="CX291" s="214"/>
      <c r="CY291" s="214"/>
      <c r="CZ291" s="214"/>
      <c r="DA291" s="214"/>
      <c r="DB291" s="214"/>
      <c r="DC291" s="214"/>
      <c r="DD291" s="214"/>
      <c r="DE291" s="214"/>
      <c r="DF291" s="214"/>
      <c r="DG291" s="214"/>
      <c r="DH291" s="214"/>
      <c r="DI291" s="214"/>
      <c r="DJ291" s="214"/>
      <c r="DK291" s="214"/>
      <c r="DL291" s="214"/>
      <c r="DM291" s="214"/>
      <c r="DN291" s="214"/>
      <c r="DO291" s="214"/>
      <c r="DP291" s="214"/>
      <c r="DQ291" s="214"/>
      <c r="DR291" s="214"/>
      <c r="DS291" s="214"/>
      <c r="DT291" s="214"/>
      <c r="DU291" s="214"/>
      <c r="DV291" s="214"/>
      <c r="DW291" s="214"/>
      <c r="DX291" s="214"/>
      <c r="DY291" s="214"/>
      <c r="DZ291" s="214"/>
      <c r="EA291" s="214"/>
      <c r="EB291" s="214"/>
      <c r="EC291" s="214"/>
      <c r="ED291" s="214"/>
      <c r="EE291" s="214"/>
      <c r="EF291" s="214"/>
      <c r="EG291" s="214"/>
      <c r="EH291" s="214"/>
      <c r="EI291" s="214"/>
      <c r="EJ291" s="214"/>
      <c r="EK291" s="214"/>
      <c r="EL291" s="214"/>
      <c r="EM291" s="214"/>
      <c r="EN291" s="214"/>
      <c r="EO291" s="214"/>
      <c r="EP291" s="214"/>
      <c r="EQ291" s="214"/>
      <c r="ER291" s="214"/>
      <c r="ES291" s="214"/>
      <c r="ET291" s="214"/>
      <c r="EU291" s="214"/>
      <c r="EV291" s="214"/>
      <c r="EW291" s="214"/>
      <c r="EX291" s="214"/>
      <c r="EY291" s="214"/>
      <c r="EZ291" s="214"/>
      <c r="FA291" s="214"/>
      <c r="FB291" s="214"/>
      <c r="FC291" s="214"/>
      <c r="FD291" s="214"/>
      <c r="FE291" s="214"/>
      <c r="FF291" s="214"/>
      <c r="FG291" s="214"/>
      <c r="FH291" s="214"/>
      <c r="FI291" s="214"/>
      <c r="FJ291" s="214"/>
      <c r="FK291" s="214"/>
      <c r="FL291" s="214"/>
      <c r="FM291" s="214"/>
      <c r="FN291" s="214"/>
      <c r="FO291" s="214"/>
      <c r="FP291" s="214"/>
      <c r="FQ291" s="214"/>
      <c r="FR291" s="214"/>
      <c r="FS291" s="214"/>
      <c r="FT291" s="214"/>
      <c r="FU291" s="214"/>
      <c r="FV291" s="214"/>
      <c r="FW291" s="214"/>
      <c r="FX291" s="214"/>
      <c r="FY291" s="214"/>
      <c r="FZ291" s="214"/>
      <c r="GA291" s="214"/>
      <c r="GB291" s="214"/>
      <c r="GC291" s="214"/>
      <c r="GD291" s="214"/>
      <c r="GE291" s="214"/>
      <c r="GF291" s="214"/>
      <c r="GG291" s="214"/>
      <c r="GH291" s="214"/>
      <c r="GI291" s="214"/>
      <c r="GJ291" s="214"/>
      <c r="GK291" s="214"/>
      <c r="GL291" s="214"/>
      <c r="GM291" s="214"/>
      <c r="GN291" s="214"/>
      <c r="GO291" s="214"/>
      <c r="GP291" s="214"/>
      <c r="GQ291" s="214"/>
      <c r="GR291" s="214"/>
      <c r="GS291" s="214"/>
      <c r="GT291" s="214"/>
      <c r="GU291" s="214"/>
      <c r="GV291" s="214"/>
      <c r="GW291" s="214"/>
      <c r="GX291" s="214"/>
      <c r="GY291" s="214"/>
      <c r="GZ291" s="214"/>
      <c r="HA291" s="214"/>
      <c r="HB291" s="214"/>
      <c r="HC291" s="214"/>
      <c r="HD291" s="214"/>
      <c r="HE291" s="214"/>
      <c r="HF291" s="214"/>
      <c r="HG291" s="214"/>
      <c r="HH291" s="214"/>
      <c r="HI291" s="214"/>
    </row>
    <row r="292" spans="1:217" s="219" customFormat="1" ht="15" x14ac:dyDescent="0.2">
      <c r="A292" s="220"/>
      <c r="B292" s="220"/>
      <c r="C292" s="220"/>
      <c r="D292" s="220"/>
      <c r="E292" s="220"/>
      <c r="G292" s="218"/>
      <c r="H292" s="217"/>
      <c r="I292" s="217"/>
      <c r="J292" s="217"/>
      <c r="K292" s="217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14"/>
      <c r="Y292" s="214"/>
      <c r="Z292" s="214"/>
      <c r="AA292" s="214"/>
      <c r="AB292" s="214"/>
      <c r="AC292" s="214"/>
      <c r="AD292" s="214"/>
      <c r="AE292" s="214"/>
      <c r="AF292" s="214"/>
      <c r="AG292" s="214"/>
      <c r="AH292" s="214"/>
      <c r="AI292" s="214"/>
      <c r="AJ292" s="214"/>
      <c r="AK292" s="214"/>
      <c r="AL292" s="214"/>
      <c r="AM292" s="214"/>
      <c r="AN292" s="214"/>
      <c r="AO292" s="214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14"/>
      <c r="BB292" s="214"/>
      <c r="BC292" s="214"/>
      <c r="BD292" s="214"/>
      <c r="BE292" s="214"/>
      <c r="BF292" s="214"/>
      <c r="BG292" s="214"/>
      <c r="BH292" s="214"/>
      <c r="BI292" s="214"/>
      <c r="BJ292" s="214"/>
      <c r="BK292" s="214"/>
      <c r="BL292" s="214"/>
      <c r="BM292" s="214"/>
      <c r="BN292" s="214"/>
      <c r="BO292" s="214"/>
      <c r="BP292" s="214"/>
      <c r="BQ292" s="214"/>
      <c r="BR292" s="214"/>
      <c r="BS292" s="214"/>
      <c r="BT292" s="214"/>
      <c r="BU292" s="214"/>
      <c r="BV292" s="214"/>
      <c r="BW292" s="214"/>
      <c r="BX292" s="214"/>
      <c r="BY292" s="214"/>
      <c r="BZ292" s="214"/>
      <c r="CA292" s="214"/>
      <c r="CB292" s="214"/>
      <c r="CC292" s="214"/>
      <c r="CD292" s="214"/>
      <c r="CE292" s="214"/>
      <c r="CF292" s="214"/>
      <c r="CG292" s="214"/>
      <c r="CH292" s="214"/>
      <c r="CI292" s="214"/>
      <c r="CJ292" s="214"/>
      <c r="CK292" s="214"/>
      <c r="CL292" s="214"/>
      <c r="CM292" s="214"/>
      <c r="CN292" s="214"/>
      <c r="CO292" s="214"/>
      <c r="CP292" s="214"/>
      <c r="CQ292" s="214"/>
      <c r="CR292" s="214"/>
      <c r="CS292" s="214"/>
      <c r="CT292" s="214"/>
      <c r="CU292" s="214"/>
      <c r="CV292" s="214"/>
      <c r="CW292" s="214"/>
      <c r="CX292" s="214"/>
      <c r="CY292" s="214"/>
      <c r="CZ292" s="214"/>
      <c r="DA292" s="214"/>
      <c r="DB292" s="214"/>
      <c r="DC292" s="214"/>
      <c r="DD292" s="214"/>
      <c r="DE292" s="214"/>
      <c r="DF292" s="214"/>
      <c r="DG292" s="214"/>
      <c r="DH292" s="214"/>
      <c r="DI292" s="214"/>
      <c r="DJ292" s="214"/>
      <c r="DK292" s="214"/>
      <c r="DL292" s="214"/>
      <c r="DM292" s="214"/>
      <c r="DN292" s="214"/>
      <c r="DO292" s="214"/>
      <c r="DP292" s="214"/>
      <c r="DQ292" s="214"/>
      <c r="DR292" s="214"/>
      <c r="DS292" s="214"/>
      <c r="DT292" s="214"/>
      <c r="DU292" s="214"/>
      <c r="DV292" s="214"/>
      <c r="DW292" s="214"/>
      <c r="DX292" s="214"/>
      <c r="DY292" s="214"/>
      <c r="DZ292" s="214"/>
      <c r="EA292" s="214"/>
      <c r="EB292" s="214"/>
      <c r="EC292" s="214"/>
      <c r="ED292" s="214"/>
      <c r="EE292" s="214"/>
      <c r="EF292" s="214"/>
      <c r="EG292" s="214"/>
      <c r="EH292" s="214"/>
      <c r="EI292" s="214"/>
      <c r="EJ292" s="214"/>
      <c r="EK292" s="214"/>
      <c r="EL292" s="214"/>
      <c r="EM292" s="214"/>
      <c r="EN292" s="214"/>
      <c r="EO292" s="214"/>
      <c r="EP292" s="214"/>
      <c r="EQ292" s="214"/>
      <c r="ER292" s="214"/>
      <c r="ES292" s="214"/>
      <c r="ET292" s="214"/>
      <c r="EU292" s="214"/>
      <c r="EV292" s="214"/>
      <c r="EW292" s="214"/>
      <c r="EX292" s="214"/>
      <c r="EY292" s="214"/>
      <c r="EZ292" s="214"/>
      <c r="FA292" s="214"/>
      <c r="FB292" s="214"/>
      <c r="FC292" s="214"/>
      <c r="FD292" s="214"/>
      <c r="FE292" s="214"/>
      <c r="FF292" s="214"/>
      <c r="FG292" s="214"/>
      <c r="FH292" s="214"/>
      <c r="FI292" s="214"/>
      <c r="FJ292" s="214"/>
      <c r="FK292" s="214"/>
      <c r="FL292" s="214"/>
      <c r="FM292" s="214"/>
      <c r="FN292" s="214"/>
      <c r="FO292" s="214"/>
      <c r="FP292" s="214"/>
      <c r="FQ292" s="214"/>
      <c r="FR292" s="214"/>
      <c r="FS292" s="214"/>
      <c r="FT292" s="214"/>
      <c r="FU292" s="214"/>
      <c r="FV292" s="214"/>
      <c r="FW292" s="214"/>
      <c r="FX292" s="214"/>
      <c r="FY292" s="214"/>
      <c r="FZ292" s="214"/>
      <c r="GA292" s="214"/>
      <c r="GB292" s="214"/>
      <c r="GC292" s="214"/>
      <c r="GD292" s="214"/>
      <c r="GE292" s="214"/>
      <c r="GF292" s="214"/>
      <c r="GG292" s="214"/>
      <c r="GH292" s="214"/>
      <c r="GI292" s="214"/>
      <c r="GJ292" s="214"/>
      <c r="GK292" s="214"/>
      <c r="GL292" s="214"/>
      <c r="GM292" s="214"/>
      <c r="GN292" s="214"/>
      <c r="GO292" s="214"/>
      <c r="GP292" s="214"/>
      <c r="GQ292" s="214"/>
      <c r="GR292" s="214"/>
      <c r="GS292" s="214"/>
      <c r="GT292" s="214"/>
      <c r="GU292" s="214"/>
      <c r="GV292" s="214"/>
      <c r="GW292" s="214"/>
      <c r="GX292" s="214"/>
      <c r="GY292" s="214"/>
      <c r="GZ292" s="214"/>
      <c r="HA292" s="214"/>
      <c r="HB292" s="214"/>
      <c r="HC292" s="214"/>
      <c r="HD292" s="214"/>
      <c r="HE292" s="214"/>
      <c r="HF292" s="214"/>
      <c r="HG292" s="214"/>
      <c r="HH292" s="214"/>
      <c r="HI292" s="214"/>
    </row>
    <row r="293" spans="1:217" s="219" customFormat="1" ht="15" x14ac:dyDescent="0.2">
      <c r="A293" s="220"/>
      <c r="B293" s="220"/>
      <c r="C293" s="220"/>
      <c r="D293" s="220"/>
      <c r="E293" s="220"/>
      <c r="G293" s="218"/>
      <c r="H293" s="217"/>
      <c r="I293" s="217"/>
      <c r="J293" s="217"/>
      <c r="K293" s="217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14"/>
      <c r="Y293" s="214"/>
      <c r="Z293" s="214"/>
      <c r="AA293" s="214"/>
      <c r="AB293" s="214"/>
      <c r="AC293" s="214"/>
      <c r="AD293" s="214"/>
      <c r="AE293" s="214"/>
      <c r="AF293" s="214"/>
      <c r="AG293" s="214"/>
      <c r="AH293" s="214"/>
      <c r="AI293" s="214"/>
      <c r="AJ293" s="214"/>
      <c r="AK293" s="214"/>
      <c r="AL293" s="214"/>
      <c r="AM293" s="214"/>
      <c r="AN293" s="214"/>
      <c r="AO293" s="214"/>
      <c r="AP293" s="214"/>
      <c r="AQ293" s="214"/>
      <c r="AR293" s="214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  <c r="BF293" s="214"/>
      <c r="BG293" s="214"/>
      <c r="BH293" s="214"/>
      <c r="BI293" s="214"/>
      <c r="BJ293" s="214"/>
      <c r="BK293" s="214"/>
      <c r="BL293" s="214"/>
      <c r="BM293" s="214"/>
      <c r="BN293" s="214"/>
      <c r="BO293" s="214"/>
      <c r="BP293" s="214"/>
      <c r="BQ293" s="214"/>
      <c r="BR293" s="214"/>
      <c r="BS293" s="214"/>
      <c r="BT293" s="214"/>
      <c r="BU293" s="214"/>
      <c r="BV293" s="214"/>
      <c r="BW293" s="214"/>
      <c r="BX293" s="214"/>
      <c r="BY293" s="214"/>
      <c r="BZ293" s="214"/>
      <c r="CA293" s="214"/>
      <c r="CB293" s="214"/>
      <c r="CC293" s="214"/>
      <c r="CD293" s="214"/>
      <c r="CE293" s="214"/>
      <c r="CF293" s="214"/>
      <c r="CG293" s="214"/>
      <c r="CH293" s="214"/>
      <c r="CI293" s="214"/>
      <c r="CJ293" s="214"/>
      <c r="CK293" s="214"/>
      <c r="CL293" s="214"/>
      <c r="CM293" s="214"/>
      <c r="CN293" s="214"/>
      <c r="CO293" s="214"/>
      <c r="CP293" s="214"/>
      <c r="CQ293" s="214"/>
      <c r="CR293" s="214"/>
      <c r="CS293" s="214"/>
      <c r="CT293" s="214"/>
      <c r="CU293" s="214"/>
      <c r="CV293" s="214"/>
      <c r="CW293" s="214"/>
      <c r="CX293" s="214"/>
      <c r="CY293" s="214"/>
      <c r="CZ293" s="214"/>
      <c r="DA293" s="214"/>
      <c r="DB293" s="214"/>
      <c r="DC293" s="214"/>
      <c r="DD293" s="214"/>
      <c r="DE293" s="214"/>
      <c r="DF293" s="214"/>
      <c r="DG293" s="214"/>
      <c r="DH293" s="214"/>
      <c r="DI293" s="214"/>
      <c r="DJ293" s="214"/>
      <c r="DK293" s="214"/>
      <c r="DL293" s="214"/>
      <c r="DM293" s="214"/>
      <c r="DN293" s="214"/>
      <c r="DO293" s="214"/>
      <c r="DP293" s="214"/>
      <c r="DQ293" s="214"/>
      <c r="DR293" s="214"/>
      <c r="DS293" s="214"/>
      <c r="DT293" s="214"/>
      <c r="DU293" s="214"/>
      <c r="DV293" s="214"/>
      <c r="DW293" s="214"/>
      <c r="DX293" s="214"/>
      <c r="DY293" s="214"/>
      <c r="DZ293" s="214"/>
      <c r="EA293" s="214"/>
      <c r="EB293" s="214"/>
      <c r="EC293" s="214"/>
      <c r="ED293" s="214"/>
      <c r="EE293" s="214"/>
      <c r="EF293" s="214"/>
      <c r="EG293" s="214"/>
      <c r="EH293" s="214"/>
      <c r="EI293" s="214"/>
      <c r="EJ293" s="214"/>
      <c r="EK293" s="214"/>
      <c r="EL293" s="214"/>
      <c r="EM293" s="214"/>
      <c r="EN293" s="214"/>
      <c r="EO293" s="214"/>
      <c r="EP293" s="214"/>
      <c r="EQ293" s="214"/>
      <c r="ER293" s="214"/>
      <c r="ES293" s="214"/>
      <c r="ET293" s="214"/>
      <c r="EU293" s="214"/>
      <c r="EV293" s="214"/>
      <c r="EW293" s="214"/>
      <c r="EX293" s="214"/>
      <c r="EY293" s="214"/>
      <c r="EZ293" s="214"/>
      <c r="FA293" s="214"/>
      <c r="FB293" s="214"/>
      <c r="FC293" s="214"/>
      <c r="FD293" s="214"/>
      <c r="FE293" s="214"/>
      <c r="FF293" s="214"/>
      <c r="FG293" s="214"/>
      <c r="FH293" s="214"/>
      <c r="FI293" s="214"/>
      <c r="FJ293" s="214"/>
      <c r="FK293" s="214"/>
      <c r="FL293" s="214"/>
      <c r="FM293" s="214"/>
      <c r="FN293" s="214"/>
      <c r="FO293" s="214"/>
      <c r="FP293" s="214"/>
      <c r="FQ293" s="214"/>
      <c r="FR293" s="214"/>
      <c r="FS293" s="214"/>
      <c r="FT293" s="214"/>
      <c r="FU293" s="214"/>
      <c r="FV293" s="214"/>
      <c r="FW293" s="214"/>
      <c r="FX293" s="214"/>
      <c r="FY293" s="214"/>
      <c r="FZ293" s="214"/>
      <c r="GA293" s="214"/>
      <c r="GB293" s="214"/>
      <c r="GC293" s="214"/>
      <c r="GD293" s="214"/>
      <c r="GE293" s="214"/>
      <c r="GF293" s="214"/>
      <c r="GG293" s="214"/>
      <c r="GH293" s="214"/>
      <c r="GI293" s="214"/>
      <c r="GJ293" s="214"/>
      <c r="GK293" s="214"/>
      <c r="GL293" s="214"/>
      <c r="GM293" s="214"/>
      <c r="GN293" s="214"/>
      <c r="GO293" s="214"/>
      <c r="GP293" s="214"/>
      <c r="GQ293" s="214"/>
      <c r="GR293" s="214"/>
      <c r="GS293" s="214"/>
      <c r="GT293" s="214"/>
      <c r="GU293" s="214"/>
      <c r="GV293" s="214"/>
      <c r="GW293" s="214"/>
      <c r="GX293" s="214"/>
      <c r="GY293" s="214"/>
      <c r="GZ293" s="214"/>
      <c r="HA293" s="214"/>
      <c r="HB293" s="214"/>
      <c r="HC293" s="214"/>
      <c r="HD293" s="214"/>
      <c r="HE293" s="214"/>
      <c r="HF293" s="214"/>
      <c r="HG293" s="214"/>
      <c r="HH293" s="214"/>
      <c r="HI293" s="214"/>
    </row>
    <row r="294" spans="1:217" s="219" customFormat="1" ht="15" x14ac:dyDescent="0.2">
      <c r="A294" s="220"/>
      <c r="B294" s="220"/>
      <c r="C294" s="220"/>
      <c r="D294" s="220"/>
      <c r="E294" s="220"/>
      <c r="G294" s="218"/>
      <c r="H294" s="217"/>
      <c r="I294" s="217"/>
      <c r="J294" s="217"/>
      <c r="K294" s="217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14"/>
      <c r="Y294" s="214"/>
      <c r="Z294" s="214"/>
      <c r="AA294" s="214"/>
      <c r="AB294" s="214"/>
      <c r="AC294" s="214"/>
      <c r="AD294" s="214"/>
      <c r="AE294" s="214"/>
      <c r="AF294" s="214"/>
      <c r="AG294" s="214"/>
      <c r="AH294" s="214"/>
      <c r="AI294" s="214"/>
      <c r="AJ294" s="214"/>
      <c r="AK294" s="214"/>
      <c r="AL294" s="214"/>
      <c r="AM294" s="214"/>
      <c r="AN294" s="214"/>
      <c r="AO294" s="214"/>
      <c r="AP294" s="214"/>
      <c r="AQ294" s="214"/>
      <c r="AR294" s="214"/>
      <c r="AS294" s="214"/>
      <c r="AT294" s="214"/>
      <c r="AU294" s="214"/>
      <c r="AV294" s="214"/>
      <c r="AW294" s="214"/>
      <c r="AX294" s="214"/>
      <c r="AY294" s="214"/>
      <c r="AZ294" s="214"/>
      <c r="BA294" s="214"/>
      <c r="BB294" s="214"/>
      <c r="BC294" s="214"/>
      <c r="BD294" s="214"/>
      <c r="BE294" s="214"/>
      <c r="BF294" s="214"/>
      <c r="BG294" s="214"/>
      <c r="BH294" s="214"/>
      <c r="BI294" s="214"/>
      <c r="BJ294" s="214"/>
      <c r="BK294" s="214"/>
      <c r="BL294" s="214"/>
      <c r="BM294" s="214"/>
      <c r="BN294" s="214"/>
      <c r="BO294" s="214"/>
      <c r="BP294" s="214"/>
      <c r="BQ294" s="214"/>
      <c r="BR294" s="214"/>
      <c r="BS294" s="214"/>
      <c r="BT294" s="214"/>
      <c r="BU294" s="214"/>
      <c r="BV294" s="214"/>
      <c r="BW294" s="214"/>
      <c r="BX294" s="214"/>
      <c r="BY294" s="214"/>
      <c r="BZ294" s="214"/>
      <c r="CA294" s="214"/>
      <c r="CB294" s="214"/>
      <c r="CC294" s="214"/>
      <c r="CD294" s="214"/>
      <c r="CE294" s="214"/>
      <c r="CF294" s="214"/>
      <c r="CG294" s="214"/>
      <c r="CH294" s="214"/>
      <c r="CI294" s="214"/>
      <c r="CJ294" s="214"/>
      <c r="CK294" s="214"/>
      <c r="CL294" s="214"/>
      <c r="CM294" s="214"/>
      <c r="CN294" s="214"/>
      <c r="CO294" s="214"/>
      <c r="CP294" s="214"/>
      <c r="CQ294" s="214"/>
      <c r="CR294" s="214"/>
      <c r="CS294" s="214"/>
      <c r="CT294" s="214"/>
      <c r="CU294" s="214"/>
      <c r="CV294" s="214"/>
      <c r="CW294" s="214"/>
      <c r="CX294" s="214"/>
      <c r="CY294" s="214"/>
      <c r="CZ294" s="214"/>
      <c r="DA294" s="214"/>
      <c r="DB294" s="214"/>
      <c r="DC294" s="214"/>
      <c r="DD294" s="214"/>
      <c r="DE294" s="214"/>
      <c r="DF294" s="214"/>
      <c r="DG294" s="214"/>
      <c r="DH294" s="214"/>
      <c r="DI294" s="214"/>
      <c r="DJ294" s="214"/>
      <c r="DK294" s="214"/>
      <c r="DL294" s="214"/>
      <c r="DM294" s="214"/>
      <c r="DN294" s="214"/>
      <c r="DO294" s="214"/>
      <c r="DP294" s="214"/>
      <c r="DQ294" s="214"/>
      <c r="DR294" s="214"/>
      <c r="DS294" s="214"/>
      <c r="DT294" s="214"/>
      <c r="DU294" s="214"/>
      <c r="DV294" s="214"/>
      <c r="DW294" s="214"/>
      <c r="DX294" s="214"/>
      <c r="DY294" s="214"/>
      <c r="DZ294" s="214"/>
      <c r="EA294" s="214"/>
      <c r="EB294" s="214"/>
      <c r="EC294" s="214"/>
      <c r="ED294" s="214"/>
      <c r="EE294" s="214"/>
      <c r="EF294" s="214"/>
      <c r="EG294" s="214"/>
      <c r="EH294" s="214"/>
      <c r="EI294" s="214"/>
      <c r="EJ294" s="214"/>
      <c r="EK294" s="214"/>
      <c r="EL294" s="214"/>
      <c r="EM294" s="214"/>
      <c r="EN294" s="214"/>
      <c r="EO294" s="214"/>
      <c r="EP294" s="214"/>
      <c r="EQ294" s="214"/>
      <c r="ER294" s="214"/>
      <c r="ES294" s="214"/>
      <c r="ET294" s="214"/>
      <c r="EU294" s="214"/>
      <c r="EV294" s="214"/>
      <c r="EW294" s="214"/>
      <c r="EX294" s="214"/>
      <c r="EY294" s="214"/>
      <c r="EZ294" s="214"/>
      <c r="FA294" s="214"/>
      <c r="FB294" s="214"/>
      <c r="FC294" s="214"/>
      <c r="FD294" s="214"/>
      <c r="FE294" s="214"/>
      <c r="FF294" s="214"/>
      <c r="FG294" s="214"/>
      <c r="FH294" s="214"/>
      <c r="FI294" s="214"/>
      <c r="FJ294" s="214"/>
      <c r="FK294" s="214"/>
      <c r="FL294" s="214"/>
      <c r="FM294" s="214"/>
      <c r="FN294" s="214"/>
      <c r="FO294" s="214"/>
      <c r="FP294" s="214"/>
      <c r="FQ294" s="214"/>
      <c r="FR294" s="214"/>
      <c r="FS294" s="214"/>
      <c r="FT294" s="214"/>
      <c r="FU294" s="214"/>
      <c r="FV294" s="214"/>
      <c r="FW294" s="214"/>
      <c r="FX294" s="214"/>
      <c r="FY294" s="214"/>
      <c r="FZ294" s="214"/>
      <c r="GA294" s="214"/>
      <c r="GB294" s="214"/>
      <c r="GC294" s="214"/>
      <c r="GD294" s="214"/>
      <c r="GE294" s="214"/>
      <c r="GF294" s="214"/>
      <c r="GG294" s="214"/>
      <c r="GH294" s="214"/>
      <c r="GI294" s="214"/>
      <c r="GJ294" s="214"/>
      <c r="GK294" s="214"/>
      <c r="GL294" s="214"/>
      <c r="GM294" s="214"/>
      <c r="GN294" s="214"/>
      <c r="GO294" s="214"/>
      <c r="GP294" s="214"/>
      <c r="GQ294" s="214"/>
      <c r="GR294" s="214"/>
      <c r="GS294" s="214"/>
      <c r="GT294" s="214"/>
      <c r="GU294" s="214"/>
      <c r="GV294" s="214"/>
      <c r="GW294" s="214"/>
      <c r="GX294" s="214"/>
      <c r="GY294" s="214"/>
      <c r="GZ294" s="214"/>
      <c r="HA294" s="214"/>
      <c r="HB294" s="214"/>
      <c r="HC294" s="214"/>
      <c r="HD294" s="214"/>
      <c r="HE294" s="214"/>
      <c r="HF294" s="214"/>
      <c r="HG294" s="214"/>
      <c r="HH294" s="214"/>
      <c r="HI294" s="214"/>
    </row>
    <row r="295" spans="1:217" s="219" customFormat="1" ht="15" x14ac:dyDescent="0.2">
      <c r="A295" s="220"/>
      <c r="B295" s="220"/>
      <c r="C295" s="220"/>
      <c r="D295" s="220"/>
      <c r="E295" s="220"/>
      <c r="G295" s="218"/>
      <c r="H295" s="217"/>
      <c r="I295" s="217"/>
      <c r="J295" s="217"/>
      <c r="K295" s="217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14"/>
      <c r="Y295" s="214"/>
      <c r="Z295" s="214"/>
      <c r="AA295" s="214"/>
      <c r="AB295" s="214"/>
      <c r="AC295" s="214"/>
      <c r="AD295" s="214"/>
      <c r="AE295" s="214"/>
      <c r="AF295" s="214"/>
      <c r="AG295" s="214"/>
      <c r="AH295" s="214"/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  <c r="BF295" s="214"/>
      <c r="BG295" s="214"/>
      <c r="BH295" s="214"/>
      <c r="BI295" s="214"/>
      <c r="BJ295" s="214"/>
      <c r="BK295" s="214"/>
      <c r="BL295" s="214"/>
      <c r="BM295" s="214"/>
      <c r="BN295" s="214"/>
      <c r="BO295" s="214"/>
      <c r="BP295" s="214"/>
      <c r="BQ295" s="214"/>
      <c r="BR295" s="214"/>
      <c r="BS295" s="214"/>
      <c r="BT295" s="214"/>
      <c r="BU295" s="214"/>
      <c r="BV295" s="214"/>
      <c r="BW295" s="214"/>
      <c r="BX295" s="214"/>
      <c r="BY295" s="214"/>
      <c r="BZ295" s="214"/>
      <c r="CA295" s="214"/>
      <c r="CB295" s="214"/>
      <c r="CC295" s="214"/>
      <c r="CD295" s="214"/>
      <c r="CE295" s="214"/>
      <c r="CF295" s="214"/>
      <c r="CG295" s="214"/>
      <c r="CH295" s="214"/>
      <c r="CI295" s="214"/>
      <c r="CJ295" s="214"/>
      <c r="CK295" s="214"/>
      <c r="CL295" s="214"/>
      <c r="CM295" s="214"/>
      <c r="CN295" s="214"/>
      <c r="CO295" s="214"/>
      <c r="CP295" s="214"/>
      <c r="CQ295" s="214"/>
      <c r="CR295" s="214"/>
      <c r="CS295" s="214"/>
      <c r="CT295" s="214"/>
      <c r="CU295" s="214"/>
      <c r="CV295" s="214"/>
      <c r="CW295" s="214"/>
      <c r="CX295" s="214"/>
      <c r="CY295" s="214"/>
      <c r="CZ295" s="214"/>
      <c r="DA295" s="214"/>
      <c r="DB295" s="214"/>
      <c r="DC295" s="214"/>
      <c r="DD295" s="214"/>
      <c r="DE295" s="214"/>
      <c r="DF295" s="214"/>
      <c r="DG295" s="214"/>
      <c r="DH295" s="214"/>
      <c r="DI295" s="214"/>
      <c r="DJ295" s="214"/>
      <c r="DK295" s="214"/>
      <c r="DL295" s="214"/>
      <c r="DM295" s="214"/>
      <c r="DN295" s="214"/>
      <c r="DO295" s="214"/>
      <c r="DP295" s="214"/>
      <c r="DQ295" s="214"/>
      <c r="DR295" s="214"/>
      <c r="DS295" s="214"/>
      <c r="DT295" s="214"/>
      <c r="DU295" s="214"/>
      <c r="DV295" s="214"/>
      <c r="DW295" s="214"/>
      <c r="DX295" s="214"/>
      <c r="DY295" s="214"/>
      <c r="DZ295" s="214"/>
      <c r="EA295" s="214"/>
      <c r="EB295" s="214"/>
      <c r="EC295" s="214"/>
      <c r="ED295" s="214"/>
      <c r="EE295" s="214"/>
      <c r="EF295" s="214"/>
      <c r="EG295" s="214"/>
      <c r="EH295" s="214"/>
      <c r="EI295" s="214"/>
      <c r="EJ295" s="214"/>
      <c r="EK295" s="214"/>
      <c r="EL295" s="214"/>
      <c r="EM295" s="214"/>
      <c r="EN295" s="214"/>
      <c r="EO295" s="214"/>
      <c r="EP295" s="214"/>
      <c r="EQ295" s="214"/>
      <c r="ER295" s="214"/>
      <c r="ES295" s="214"/>
      <c r="ET295" s="214"/>
      <c r="EU295" s="214"/>
      <c r="EV295" s="214"/>
      <c r="EW295" s="214"/>
      <c r="EX295" s="214"/>
      <c r="EY295" s="214"/>
      <c r="EZ295" s="214"/>
      <c r="FA295" s="214"/>
      <c r="FB295" s="214"/>
      <c r="FC295" s="214"/>
      <c r="FD295" s="214"/>
      <c r="FE295" s="214"/>
      <c r="FF295" s="214"/>
      <c r="FG295" s="214"/>
      <c r="FH295" s="214"/>
      <c r="FI295" s="214"/>
      <c r="FJ295" s="214"/>
      <c r="FK295" s="214"/>
      <c r="FL295" s="214"/>
      <c r="FM295" s="214"/>
      <c r="FN295" s="214"/>
      <c r="FO295" s="214"/>
      <c r="FP295" s="214"/>
      <c r="FQ295" s="214"/>
      <c r="FR295" s="214"/>
      <c r="FS295" s="214"/>
      <c r="FT295" s="214"/>
      <c r="FU295" s="214"/>
      <c r="FV295" s="214"/>
      <c r="FW295" s="214"/>
      <c r="FX295" s="214"/>
      <c r="FY295" s="214"/>
      <c r="FZ295" s="214"/>
      <c r="GA295" s="214"/>
      <c r="GB295" s="214"/>
      <c r="GC295" s="214"/>
      <c r="GD295" s="214"/>
      <c r="GE295" s="214"/>
      <c r="GF295" s="214"/>
      <c r="GG295" s="214"/>
      <c r="GH295" s="214"/>
      <c r="GI295" s="214"/>
      <c r="GJ295" s="214"/>
      <c r="GK295" s="214"/>
      <c r="GL295" s="214"/>
      <c r="GM295" s="214"/>
      <c r="GN295" s="214"/>
      <c r="GO295" s="214"/>
      <c r="GP295" s="214"/>
      <c r="GQ295" s="214"/>
      <c r="GR295" s="214"/>
      <c r="GS295" s="214"/>
      <c r="GT295" s="214"/>
      <c r="GU295" s="214"/>
      <c r="GV295" s="214"/>
      <c r="GW295" s="214"/>
      <c r="GX295" s="214"/>
      <c r="GY295" s="214"/>
      <c r="GZ295" s="214"/>
      <c r="HA295" s="214"/>
      <c r="HB295" s="214"/>
      <c r="HC295" s="214"/>
      <c r="HD295" s="214"/>
      <c r="HE295" s="214"/>
      <c r="HF295" s="214"/>
      <c r="HG295" s="214"/>
      <c r="HH295" s="214"/>
      <c r="HI295" s="214"/>
    </row>
  </sheetData>
  <mergeCells count="13">
    <mergeCell ref="A2:A13"/>
    <mergeCell ref="A1:K1"/>
    <mergeCell ref="A20:H20"/>
    <mergeCell ref="B2:D13"/>
    <mergeCell ref="E2:E13"/>
    <mergeCell ref="F2:F12"/>
    <mergeCell ref="G2:G12"/>
    <mergeCell ref="H2:H12"/>
    <mergeCell ref="J3:J12"/>
    <mergeCell ref="K3:K12"/>
    <mergeCell ref="I3:I12"/>
    <mergeCell ref="B14:D14"/>
    <mergeCell ref="B15:D15"/>
  </mergeCells>
  <conditionalFormatting sqref="J16:K20 I20">
    <cfRule type="cellIs" dxfId="7" priority="1" operator="equal">
      <formula>0</formula>
    </cfRule>
  </conditionalFormatting>
  <printOptions horizontalCentered="1"/>
  <pageMargins left="0.25" right="0.25" top="0" bottom="0.5" header="0" footer="0.25"/>
  <pageSetup paperSize="3" scale="44" orientation="landscape" r:id="rId1"/>
  <headerFooter alignWithMargins="0">
    <oddFooter xml:space="preserve">&amp;C&amp;"Arial,Italic"&amp;12&amp;Z&amp;F
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374C6-6C3A-4A0D-B3E4-D86BA87EDD8B}">
  <sheetPr>
    <pageSetUpPr fitToPage="1"/>
  </sheetPr>
  <dimension ref="A1:O118"/>
  <sheetViews>
    <sheetView showGridLines="0" showZeros="0" zoomScale="75" zoomScaleNormal="75" zoomScaleSheetLayoutView="50" workbookViewId="0">
      <selection activeCell="N42" sqref="N42"/>
    </sheetView>
  </sheetViews>
  <sheetFormatPr defaultRowHeight="20.100000000000001" customHeight="1" x14ac:dyDescent="0.2"/>
  <cols>
    <col min="1" max="2" width="12.7109375" style="214" customWidth="1"/>
    <col min="3" max="3" width="40.7109375" style="214" customWidth="1"/>
    <col min="4" max="14" width="12.7109375" style="214" customWidth="1"/>
    <col min="15" max="15" width="50.5703125" style="214" customWidth="1"/>
    <col min="16" max="16384" width="9.140625" style="214"/>
  </cols>
  <sheetData>
    <row r="1" spans="1:15" ht="23.25" customHeight="1" thickBot="1" x14ac:dyDescent="0.25">
      <c r="A1" s="876" t="s">
        <v>15407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  <c r="L1" s="877"/>
      <c r="M1" s="877"/>
      <c r="N1" s="877"/>
      <c r="O1" s="878"/>
    </row>
    <row r="2" spans="1:15" ht="24" customHeight="1" thickBot="1" x14ac:dyDescent="0.25">
      <c r="A2" s="908" t="s">
        <v>3</v>
      </c>
      <c r="B2" s="914" t="s">
        <v>15406</v>
      </c>
      <c r="C2" s="908" t="s">
        <v>10</v>
      </c>
      <c r="D2" s="906" t="s">
        <v>33</v>
      </c>
      <c r="E2" s="901">
        <v>202</v>
      </c>
      <c r="F2" s="902"/>
      <c r="G2" s="475">
        <v>203</v>
      </c>
      <c r="H2" s="903">
        <v>608</v>
      </c>
      <c r="I2" s="904"/>
      <c r="J2" s="904"/>
      <c r="K2" s="905"/>
      <c r="L2" s="476">
        <v>609</v>
      </c>
      <c r="M2" s="369">
        <v>653</v>
      </c>
      <c r="N2" s="369">
        <v>659</v>
      </c>
      <c r="O2" s="906" t="s">
        <v>15649</v>
      </c>
    </row>
    <row r="3" spans="1:15" ht="24" customHeight="1" thickBot="1" x14ac:dyDescent="0.25">
      <c r="A3" s="913"/>
      <c r="B3" s="913"/>
      <c r="C3" s="915"/>
      <c r="D3" s="916"/>
      <c r="E3" s="909" t="s">
        <v>192</v>
      </c>
      <c r="F3" s="898" t="s">
        <v>212</v>
      </c>
      <c r="G3" s="898" t="s">
        <v>15599</v>
      </c>
      <c r="H3" s="909" t="s">
        <v>15596</v>
      </c>
      <c r="I3" s="909" t="s">
        <v>3952</v>
      </c>
      <c r="J3" s="909" t="s">
        <v>3964</v>
      </c>
      <c r="K3" s="909" t="s">
        <v>4006</v>
      </c>
      <c r="L3" s="898" t="s">
        <v>4062</v>
      </c>
      <c r="M3" s="898" t="s">
        <v>15648</v>
      </c>
      <c r="N3" s="898" t="s">
        <v>15549</v>
      </c>
      <c r="O3" s="907"/>
    </row>
    <row r="4" spans="1:15" ht="24" customHeight="1" thickBot="1" x14ac:dyDescent="0.25">
      <c r="A4" s="913"/>
      <c r="B4" s="913"/>
      <c r="C4" s="915"/>
      <c r="D4" s="916"/>
      <c r="E4" s="909"/>
      <c r="F4" s="899"/>
      <c r="G4" s="899"/>
      <c r="H4" s="910"/>
      <c r="I4" s="910"/>
      <c r="J4" s="910"/>
      <c r="K4" s="910"/>
      <c r="L4" s="899"/>
      <c r="M4" s="899"/>
      <c r="N4" s="899"/>
      <c r="O4" s="907"/>
    </row>
    <row r="5" spans="1:15" ht="24" customHeight="1" thickBot="1" x14ac:dyDescent="0.25">
      <c r="A5" s="913"/>
      <c r="B5" s="913"/>
      <c r="C5" s="915"/>
      <c r="D5" s="916"/>
      <c r="E5" s="909"/>
      <c r="F5" s="899"/>
      <c r="G5" s="899"/>
      <c r="H5" s="910"/>
      <c r="I5" s="910"/>
      <c r="J5" s="910"/>
      <c r="K5" s="910"/>
      <c r="L5" s="899"/>
      <c r="M5" s="899"/>
      <c r="N5" s="899"/>
      <c r="O5" s="907"/>
    </row>
    <row r="6" spans="1:15" ht="24" customHeight="1" thickBot="1" x14ac:dyDescent="0.25">
      <c r="A6" s="913"/>
      <c r="B6" s="913"/>
      <c r="C6" s="915"/>
      <c r="D6" s="916"/>
      <c r="E6" s="909"/>
      <c r="F6" s="899"/>
      <c r="G6" s="899"/>
      <c r="H6" s="910"/>
      <c r="I6" s="910"/>
      <c r="J6" s="910"/>
      <c r="K6" s="910"/>
      <c r="L6" s="899"/>
      <c r="M6" s="899"/>
      <c r="N6" s="899"/>
      <c r="O6" s="907"/>
    </row>
    <row r="7" spans="1:15" ht="24" customHeight="1" thickBot="1" x14ac:dyDescent="0.25">
      <c r="A7" s="913"/>
      <c r="B7" s="913"/>
      <c r="C7" s="915"/>
      <c r="D7" s="916"/>
      <c r="E7" s="909"/>
      <c r="F7" s="899"/>
      <c r="G7" s="899"/>
      <c r="H7" s="910"/>
      <c r="I7" s="910"/>
      <c r="J7" s="910"/>
      <c r="K7" s="910"/>
      <c r="L7" s="899"/>
      <c r="M7" s="899"/>
      <c r="N7" s="899"/>
      <c r="O7" s="907"/>
    </row>
    <row r="8" spans="1:15" ht="24" customHeight="1" thickBot="1" x14ac:dyDescent="0.25">
      <c r="A8" s="913"/>
      <c r="B8" s="913"/>
      <c r="C8" s="915"/>
      <c r="D8" s="916"/>
      <c r="E8" s="909"/>
      <c r="F8" s="899"/>
      <c r="G8" s="899"/>
      <c r="H8" s="910"/>
      <c r="I8" s="910"/>
      <c r="J8" s="910"/>
      <c r="K8" s="910"/>
      <c r="L8" s="899"/>
      <c r="M8" s="899"/>
      <c r="N8" s="899"/>
      <c r="O8" s="907"/>
    </row>
    <row r="9" spans="1:15" ht="24" customHeight="1" thickBot="1" x14ac:dyDescent="0.25">
      <c r="A9" s="913"/>
      <c r="B9" s="913"/>
      <c r="C9" s="915"/>
      <c r="D9" s="916"/>
      <c r="E9" s="909"/>
      <c r="F9" s="900"/>
      <c r="G9" s="900"/>
      <c r="H9" s="911"/>
      <c r="I9" s="911"/>
      <c r="J9" s="911"/>
      <c r="K9" s="911"/>
      <c r="L9" s="900"/>
      <c r="M9" s="900"/>
      <c r="N9" s="900"/>
      <c r="O9" s="907"/>
    </row>
    <row r="10" spans="1:15" ht="24" customHeight="1" thickBot="1" x14ac:dyDescent="0.3">
      <c r="A10" s="913"/>
      <c r="B10" s="913"/>
      <c r="C10" s="915"/>
      <c r="D10" s="914"/>
      <c r="E10" s="589" t="s">
        <v>15597</v>
      </c>
      <c r="F10" s="589" t="s">
        <v>34</v>
      </c>
      <c r="G10" s="588" t="s">
        <v>21</v>
      </c>
      <c r="H10" s="589" t="s">
        <v>15597</v>
      </c>
      <c r="I10" s="589" t="s">
        <v>15597</v>
      </c>
      <c r="J10" s="589" t="s">
        <v>15597</v>
      </c>
      <c r="K10" s="589" t="s">
        <v>15597</v>
      </c>
      <c r="L10" s="589" t="s">
        <v>34</v>
      </c>
      <c r="M10" s="588" t="s">
        <v>21</v>
      </c>
      <c r="N10" s="589" t="s">
        <v>20</v>
      </c>
      <c r="O10" s="908"/>
    </row>
    <row r="11" spans="1:15" ht="20.100000000000001" customHeight="1" x14ac:dyDescent="0.25">
      <c r="A11" s="371"/>
      <c r="B11" s="371"/>
      <c r="C11" s="372" t="s">
        <v>15528</v>
      </c>
      <c r="D11" s="371"/>
      <c r="E11" s="373"/>
      <c r="F11" s="373"/>
      <c r="G11" s="374"/>
      <c r="H11" s="374"/>
      <c r="I11" s="373"/>
      <c r="J11" s="374"/>
      <c r="K11" s="374"/>
      <c r="L11" s="373"/>
      <c r="M11" s="375"/>
      <c r="N11" s="375"/>
      <c r="O11" s="371"/>
    </row>
    <row r="12" spans="1:15" ht="20.100000000000001" customHeight="1" x14ac:dyDescent="0.25">
      <c r="A12" s="377">
        <v>1</v>
      </c>
      <c r="B12" s="376" t="s">
        <v>15405</v>
      </c>
      <c r="C12" s="377" t="s">
        <v>15408</v>
      </c>
      <c r="D12" s="377" t="s">
        <v>15206</v>
      </c>
      <c r="E12" s="378">
        <v>47</v>
      </c>
      <c r="F12" s="378">
        <v>9</v>
      </c>
      <c r="G12" s="379"/>
      <c r="H12" s="379">
        <f>E12</f>
        <v>47</v>
      </c>
      <c r="I12" s="378"/>
      <c r="J12" s="379"/>
      <c r="K12" s="379"/>
      <c r="L12" s="380"/>
      <c r="M12" s="381"/>
      <c r="N12" s="381"/>
      <c r="O12" s="529" t="s">
        <v>15603</v>
      </c>
    </row>
    <row r="13" spans="1:15" ht="20.100000000000001" customHeight="1" x14ac:dyDescent="0.25">
      <c r="A13" s="377"/>
      <c r="B13" s="376" t="s">
        <v>15404</v>
      </c>
      <c r="C13" s="377" t="s">
        <v>15408</v>
      </c>
      <c r="D13" s="377" t="s">
        <v>15206</v>
      </c>
      <c r="E13" s="378">
        <v>59</v>
      </c>
      <c r="F13" s="378">
        <v>11</v>
      </c>
      <c r="G13" s="379"/>
      <c r="H13" s="379">
        <f t="shared" ref="H13:H19" si="0">E13</f>
        <v>59</v>
      </c>
      <c r="I13" s="378"/>
      <c r="J13" s="379"/>
      <c r="K13" s="379"/>
      <c r="L13" s="380"/>
      <c r="M13" s="381"/>
      <c r="N13" s="381"/>
      <c r="O13" s="529" t="s">
        <v>15603</v>
      </c>
    </row>
    <row r="14" spans="1:15" ht="20.100000000000001" customHeight="1" x14ac:dyDescent="0.25">
      <c r="A14" s="377"/>
      <c r="B14" s="376" t="s">
        <v>15403</v>
      </c>
      <c r="C14" s="377" t="s">
        <v>15408</v>
      </c>
      <c r="D14" s="377" t="s">
        <v>15207</v>
      </c>
      <c r="E14" s="378">
        <v>40</v>
      </c>
      <c r="F14" s="378">
        <v>8</v>
      </c>
      <c r="G14" s="379"/>
      <c r="H14" s="379">
        <f t="shared" si="0"/>
        <v>40</v>
      </c>
      <c r="I14" s="378"/>
      <c r="J14" s="379"/>
      <c r="K14" s="379"/>
      <c r="L14" s="380"/>
      <c r="M14" s="381"/>
      <c r="N14" s="381"/>
      <c r="O14" s="529" t="s">
        <v>15603</v>
      </c>
    </row>
    <row r="15" spans="1:15" ht="20.100000000000001" customHeight="1" x14ac:dyDescent="0.25">
      <c r="A15" s="377"/>
      <c r="B15" s="376" t="s">
        <v>15402</v>
      </c>
      <c r="C15" s="377" t="s">
        <v>15408</v>
      </c>
      <c r="D15" s="377" t="s">
        <v>15207</v>
      </c>
      <c r="E15" s="378">
        <v>44</v>
      </c>
      <c r="F15" s="378">
        <v>8</v>
      </c>
      <c r="G15" s="379"/>
      <c r="H15" s="379">
        <f t="shared" si="0"/>
        <v>44</v>
      </c>
      <c r="I15" s="378"/>
      <c r="J15" s="379"/>
      <c r="K15" s="379"/>
      <c r="L15" s="380"/>
      <c r="M15" s="381"/>
      <c r="N15" s="381"/>
      <c r="O15" s="529" t="s">
        <v>15603</v>
      </c>
    </row>
    <row r="16" spans="1:15" ht="20.100000000000001" customHeight="1" x14ac:dyDescent="0.25">
      <c r="A16" s="377"/>
      <c r="B16" s="376" t="s">
        <v>15401</v>
      </c>
      <c r="C16" s="377" t="s">
        <v>15409</v>
      </c>
      <c r="D16" s="377" t="s">
        <v>15206</v>
      </c>
      <c r="E16" s="378">
        <v>59</v>
      </c>
      <c r="F16" s="378">
        <v>8</v>
      </c>
      <c r="G16" s="379"/>
      <c r="H16" s="379">
        <f t="shared" si="0"/>
        <v>59</v>
      </c>
      <c r="I16" s="378"/>
      <c r="J16" s="379"/>
      <c r="K16" s="379"/>
      <c r="L16" s="380"/>
      <c r="M16" s="381"/>
      <c r="N16" s="381"/>
      <c r="O16" s="529" t="s">
        <v>15603</v>
      </c>
    </row>
    <row r="17" spans="1:15" ht="20.100000000000001" customHeight="1" x14ac:dyDescent="0.25">
      <c r="A17" s="377"/>
      <c r="B17" s="376" t="s">
        <v>15400</v>
      </c>
      <c r="C17" s="377" t="s">
        <v>15409</v>
      </c>
      <c r="D17" s="377" t="s">
        <v>15206</v>
      </c>
      <c r="E17" s="378">
        <v>58</v>
      </c>
      <c r="F17" s="378">
        <v>9</v>
      </c>
      <c r="G17" s="379"/>
      <c r="H17" s="379">
        <f t="shared" si="0"/>
        <v>58</v>
      </c>
      <c r="I17" s="378"/>
      <c r="J17" s="379"/>
      <c r="K17" s="379"/>
      <c r="L17" s="380"/>
      <c r="M17" s="381"/>
      <c r="N17" s="381"/>
      <c r="O17" s="529" t="s">
        <v>15603</v>
      </c>
    </row>
    <row r="18" spans="1:15" ht="20.100000000000001" customHeight="1" x14ac:dyDescent="0.25">
      <c r="A18" s="377"/>
      <c r="B18" s="376" t="s">
        <v>15399</v>
      </c>
      <c r="C18" s="377" t="s">
        <v>15409</v>
      </c>
      <c r="D18" s="377" t="s">
        <v>15207</v>
      </c>
      <c r="E18" s="378">
        <v>40</v>
      </c>
      <c r="F18" s="378">
        <v>7</v>
      </c>
      <c r="G18" s="379"/>
      <c r="H18" s="379">
        <f t="shared" si="0"/>
        <v>40</v>
      </c>
      <c r="I18" s="378"/>
      <c r="J18" s="379"/>
      <c r="K18" s="379"/>
      <c r="L18" s="380"/>
      <c r="M18" s="381"/>
      <c r="N18" s="381"/>
      <c r="O18" s="529" t="s">
        <v>15603</v>
      </c>
    </row>
    <row r="19" spans="1:15" ht="20.100000000000001" customHeight="1" x14ac:dyDescent="0.25">
      <c r="A19" s="377"/>
      <c r="B19" s="376" t="s">
        <v>15398</v>
      </c>
      <c r="C19" s="377" t="s">
        <v>15409</v>
      </c>
      <c r="D19" s="377" t="s">
        <v>15207</v>
      </c>
      <c r="E19" s="378">
        <v>32</v>
      </c>
      <c r="F19" s="378">
        <v>6</v>
      </c>
      <c r="G19" s="379"/>
      <c r="H19" s="379">
        <f t="shared" si="0"/>
        <v>32</v>
      </c>
      <c r="I19" s="378"/>
      <c r="J19" s="379"/>
      <c r="K19" s="379"/>
      <c r="L19" s="380"/>
      <c r="M19" s="382"/>
      <c r="N19" s="382"/>
      <c r="O19" s="529" t="s">
        <v>15603</v>
      </c>
    </row>
    <row r="20" spans="1:15" ht="20.100000000000001" customHeight="1" x14ac:dyDescent="0.25">
      <c r="A20" s="376"/>
      <c r="B20" s="376" t="s">
        <v>15410</v>
      </c>
      <c r="C20" s="376" t="s">
        <v>15411</v>
      </c>
      <c r="D20" s="376" t="s">
        <v>15206</v>
      </c>
      <c r="E20" s="380">
        <v>141</v>
      </c>
      <c r="F20" s="380">
        <v>31</v>
      </c>
      <c r="G20" s="380">
        <f>71*0.5/27</f>
        <v>1.3</v>
      </c>
      <c r="H20" s="380">
        <v>212</v>
      </c>
      <c r="I20" s="380"/>
      <c r="J20" s="380"/>
      <c r="K20" s="380"/>
      <c r="L20" s="380"/>
      <c r="M20" s="381"/>
      <c r="N20" s="381"/>
      <c r="O20" s="529" t="s">
        <v>15604</v>
      </c>
    </row>
    <row r="21" spans="1:15" ht="20.100000000000001" customHeight="1" x14ac:dyDescent="0.25">
      <c r="A21" s="376"/>
      <c r="B21" s="376" t="s">
        <v>15397</v>
      </c>
      <c r="C21" s="376" t="s">
        <v>15411</v>
      </c>
      <c r="D21" s="376" t="s">
        <v>15207</v>
      </c>
      <c r="E21" s="380">
        <v>135</v>
      </c>
      <c r="F21" s="380">
        <v>30</v>
      </c>
      <c r="G21" s="380">
        <f>55*0.5/27</f>
        <v>1</v>
      </c>
      <c r="H21" s="380">
        <v>190</v>
      </c>
      <c r="I21" s="380"/>
      <c r="J21" s="380"/>
      <c r="K21" s="380"/>
      <c r="L21" s="380"/>
      <c r="M21" s="381"/>
      <c r="N21" s="381"/>
      <c r="O21" s="529" t="s">
        <v>15604</v>
      </c>
    </row>
    <row r="22" spans="1:15" ht="20.100000000000001" customHeight="1" x14ac:dyDescent="0.25">
      <c r="A22" s="376"/>
      <c r="B22" s="376" t="s">
        <v>15396</v>
      </c>
      <c r="C22" s="376" t="s">
        <v>15411</v>
      </c>
      <c r="D22" s="376" t="s">
        <v>15206</v>
      </c>
      <c r="E22" s="380">
        <v>142</v>
      </c>
      <c r="F22" s="380">
        <v>29</v>
      </c>
      <c r="G22" s="380">
        <f>58*0.5/27</f>
        <v>1.1000000000000001</v>
      </c>
      <c r="H22" s="380">
        <v>200</v>
      </c>
      <c r="I22" s="380"/>
      <c r="J22" s="380"/>
      <c r="K22" s="380"/>
      <c r="L22" s="380"/>
      <c r="M22" s="381"/>
      <c r="N22" s="381"/>
      <c r="O22" s="529" t="s">
        <v>15604</v>
      </c>
    </row>
    <row r="23" spans="1:15" ht="20.100000000000001" customHeight="1" x14ac:dyDescent="0.25">
      <c r="A23" s="376"/>
      <c r="B23" s="376" t="s">
        <v>15395</v>
      </c>
      <c r="C23" s="376" t="s">
        <v>15411</v>
      </c>
      <c r="D23" s="376" t="s">
        <v>15207</v>
      </c>
      <c r="E23" s="380">
        <v>134</v>
      </c>
      <c r="F23" s="380">
        <v>28</v>
      </c>
      <c r="G23" s="380">
        <f>50*0.5/27</f>
        <v>0.9</v>
      </c>
      <c r="H23" s="380">
        <v>183</v>
      </c>
      <c r="I23" s="380"/>
      <c r="J23" s="380"/>
      <c r="K23" s="380"/>
      <c r="L23" s="380"/>
      <c r="M23" s="381"/>
      <c r="N23" s="381"/>
      <c r="O23" s="529" t="s">
        <v>15604</v>
      </c>
    </row>
    <row r="24" spans="1:15" ht="20.100000000000001" customHeight="1" x14ac:dyDescent="0.25">
      <c r="A24" s="376"/>
      <c r="B24" s="376" t="s">
        <v>15394</v>
      </c>
      <c r="C24" s="376" t="s">
        <v>15412</v>
      </c>
      <c r="D24" s="376" t="s">
        <v>15206</v>
      </c>
      <c r="E24" s="380">
        <v>47</v>
      </c>
      <c r="F24" s="380">
        <v>8</v>
      </c>
      <c r="G24" s="380"/>
      <c r="H24" s="380">
        <f>E24</f>
        <v>47</v>
      </c>
      <c r="I24" s="380"/>
      <c r="J24" s="380"/>
      <c r="K24" s="380"/>
      <c r="L24" s="380"/>
      <c r="M24" s="381"/>
      <c r="N24" s="381"/>
      <c r="O24" s="529" t="s">
        <v>15602</v>
      </c>
    </row>
    <row r="25" spans="1:15" ht="20.100000000000001" customHeight="1" x14ac:dyDescent="0.25">
      <c r="A25" s="376"/>
      <c r="B25" s="376" t="s">
        <v>15393</v>
      </c>
      <c r="C25" s="376" t="s">
        <v>15412</v>
      </c>
      <c r="D25" s="376" t="s">
        <v>15207</v>
      </c>
      <c r="E25" s="380">
        <v>36</v>
      </c>
      <c r="F25" s="380">
        <v>6</v>
      </c>
      <c r="G25" s="380"/>
      <c r="H25" s="380"/>
      <c r="I25" s="380">
        <v>39</v>
      </c>
      <c r="J25" s="380"/>
      <c r="K25" s="380">
        <v>8</v>
      </c>
      <c r="L25" s="380"/>
      <c r="M25" s="381"/>
      <c r="N25" s="381"/>
      <c r="O25" s="529" t="s">
        <v>15598</v>
      </c>
    </row>
    <row r="26" spans="1:15" ht="20.100000000000001" customHeight="1" x14ac:dyDescent="0.25">
      <c r="A26" s="376"/>
      <c r="B26" s="376" t="s">
        <v>15392</v>
      </c>
      <c r="C26" s="376" t="s">
        <v>15313</v>
      </c>
      <c r="D26" s="376" t="s">
        <v>15418</v>
      </c>
      <c r="E26" s="380">
        <v>47</v>
      </c>
      <c r="F26" s="380">
        <v>16</v>
      </c>
      <c r="G26" s="380">
        <f>67*0.5/27</f>
        <v>1.2</v>
      </c>
      <c r="H26" s="380">
        <v>113</v>
      </c>
      <c r="I26" s="380"/>
      <c r="J26" s="380"/>
      <c r="K26" s="380"/>
      <c r="L26" s="380"/>
      <c r="M26" s="381"/>
      <c r="N26" s="381"/>
      <c r="O26" s="529" t="s">
        <v>15604</v>
      </c>
    </row>
    <row r="27" spans="1:15" ht="19.5" customHeight="1" x14ac:dyDescent="0.25">
      <c r="A27" s="376"/>
      <c r="B27" s="376" t="s">
        <v>15391</v>
      </c>
      <c r="C27" s="376" t="s">
        <v>15313</v>
      </c>
      <c r="D27" s="376" t="s">
        <v>15207</v>
      </c>
      <c r="E27" s="380"/>
      <c r="F27" s="380"/>
      <c r="G27" s="380">
        <f>I27*0.5/37</f>
        <v>0.7</v>
      </c>
      <c r="H27" s="380"/>
      <c r="I27" s="380">
        <v>50</v>
      </c>
      <c r="J27" s="380"/>
      <c r="K27" s="380">
        <v>8</v>
      </c>
      <c r="L27" s="380"/>
      <c r="M27" s="381"/>
      <c r="N27" s="381"/>
      <c r="O27" s="529" t="s">
        <v>15598</v>
      </c>
    </row>
    <row r="28" spans="1:15" ht="20.100000000000001" customHeight="1" x14ac:dyDescent="0.25">
      <c r="A28" s="376"/>
      <c r="B28" s="376" t="s">
        <v>15390</v>
      </c>
      <c r="C28" s="376" t="s">
        <v>15548</v>
      </c>
      <c r="D28" s="376" t="s">
        <v>15206</v>
      </c>
      <c r="E28" s="380">
        <v>75</v>
      </c>
      <c r="F28" s="380"/>
      <c r="G28" s="380"/>
      <c r="H28" s="380">
        <v>75</v>
      </c>
      <c r="I28" s="380"/>
      <c r="J28" s="380"/>
      <c r="K28" s="380"/>
      <c r="L28" s="380"/>
      <c r="M28" s="381"/>
      <c r="N28" s="381"/>
      <c r="O28" s="529" t="s">
        <v>15617</v>
      </c>
    </row>
    <row r="29" spans="1:15" ht="20.100000000000001" customHeight="1" x14ac:dyDescent="0.25">
      <c r="A29" s="376"/>
      <c r="B29" s="376" t="s">
        <v>15416</v>
      </c>
      <c r="C29" s="376" t="s">
        <v>15548</v>
      </c>
      <c r="D29" s="376" t="s">
        <v>15207</v>
      </c>
      <c r="E29" s="710">
        <f>142*8</f>
        <v>1136</v>
      </c>
      <c r="F29" s="380"/>
      <c r="G29" s="380"/>
      <c r="H29" s="380">
        <v>75</v>
      </c>
      <c r="I29" s="710">
        <f>87*5+40*5</f>
        <v>635</v>
      </c>
      <c r="J29" s="380"/>
      <c r="K29" s="380"/>
      <c r="L29" s="380"/>
      <c r="M29" s="711">
        <f>415*0.333/27</f>
        <v>5.0999999999999996</v>
      </c>
      <c r="N29" s="711">
        <f>415/9</f>
        <v>46.1</v>
      </c>
      <c r="O29" s="529" t="s">
        <v>15618</v>
      </c>
    </row>
    <row r="30" spans="1:15" ht="20.100000000000001" customHeight="1" x14ac:dyDescent="0.25">
      <c r="A30" s="376"/>
      <c r="B30" s="376" t="s">
        <v>15417</v>
      </c>
      <c r="C30" s="376" t="s">
        <v>15548</v>
      </c>
      <c r="D30" s="376" t="s">
        <v>15206</v>
      </c>
      <c r="E30" s="380">
        <v>90</v>
      </c>
      <c r="F30" s="380"/>
      <c r="G30" s="380"/>
      <c r="H30" s="380"/>
      <c r="I30" s="380">
        <f>E30</f>
        <v>90</v>
      </c>
      <c r="J30" s="380"/>
      <c r="K30" s="380">
        <v>8</v>
      </c>
      <c r="L30" s="380">
        <f>F30</f>
        <v>0</v>
      </c>
      <c r="M30" s="381"/>
      <c r="N30" s="381"/>
      <c r="O30" s="529" t="s">
        <v>15598</v>
      </c>
    </row>
    <row r="31" spans="1:15" ht="20.100000000000001" customHeight="1" x14ac:dyDescent="0.25">
      <c r="A31" s="376"/>
      <c r="B31" s="376" t="s">
        <v>15419</v>
      </c>
      <c r="C31" s="376" t="s">
        <v>15548</v>
      </c>
      <c r="D31" s="376" t="s">
        <v>15207</v>
      </c>
      <c r="E31" s="710">
        <v>144</v>
      </c>
      <c r="F31" s="380"/>
      <c r="G31" s="380"/>
      <c r="H31" s="380">
        <v>54</v>
      </c>
      <c r="I31" s="380"/>
      <c r="J31" s="710">
        <v>90</v>
      </c>
      <c r="K31" s="380"/>
      <c r="L31" s="380"/>
      <c r="M31" s="381"/>
      <c r="N31" s="381"/>
      <c r="O31" s="529" t="s">
        <v>15618</v>
      </c>
    </row>
    <row r="32" spans="1:15" ht="20.100000000000001" customHeight="1" x14ac:dyDescent="0.25">
      <c r="A32" s="376"/>
      <c r="B32" s="376" t="s">
        <v>15420</v>
      </c>
      <c r="C32" s="376" t="s">
        <v>15547</v>
      </c>
      <c r="D32" s="376" t="s">
        <v>15207</v>
      </c>
      <c r="E32" s="380">
        <v>40</v>
      </c>
      <c r="F32" s="380"/>
      <c r="G32" s="380"/>
      <c r="H32" s="380"/>
      <c r="I32" s="380">
        <f>E32</f>
        <v>40</v>
      </c>
      <c r="J32" s="380"/>
      <c r="K32" s="380">
        <v>8</v>
      </c>
      <c r="L32" s="380">
        <f>F32</f>
        <v>0</v>
      </c>
      <c r="M32" s="381"/>
      <c r="N32" s="381"/>
      <c r="O32" s="529" t="s">
        <v>15598</v>
      </c>
    </row>
    <row r="33" spans="1:15" ht="20.100000000000001" customHeight="1" x14ac:dyDescent="0.25">
      <c r="A33" s="376"/>
      <c r="B33" s="376" t="s">
        <v>15491</v>
      </c>
      <c r="C33" s="376" t="s">
        <v>15547</v>
      </c>
      <c r="D33" s="376" t="s">
        <v>15207</v>
      </c>
      <c r="E33" s="380">
        <v>60</v>
      </c>
      <c r="F33" s="380"/>
      <c r="G33" s="380"/>
      <c r="H33" s="380"/>
      <c r="I33" s="380">
        <f>E33</f>
        <v>60</v>
      </c>
      <c r="J33" s="380"/>
      <c r="K33" s="380">
        <v>8</v>
      </c>
      <c r="L33" s="380">
        <f>F33</f>
        <v>0</v>
      </c>
      <c r="M33" s="381"/>
      <c r="N33" s="381"/>
      <c r="O33" s="529" t="s">
        <v>15598</v>
      </c>
    </row>
    <row r="34" spans="1:15" ht="20.100000000000001" customHeight="1" x14ac:dyDescent="0.25">
      <c r="A34" s="376"/>
      <c r="B34" s="376"/>
      <c r="C34" s="376"/>
      <c r="D34" s="376"/>
      <c r="E34" s="380"/>
      <c r="F34" s="380"/>
      <c r="G34" s="380"/>
      <c r="H34" s="380"/>
      <c r="I34" s="380"/>
      <c r="J34" s="380"/>
      <c r="K34" s="380"/>
      <c r="L34" s="381"/>
      <c r="M34" s="381"/>
      <c r="N34" s="381"/>
      <c r="O34" s="529"/>
    </row>
    <row r="35" spans="1:15" ht="20.100000000000001" customHeight="1" x14ac:dyDescent="0.25">
      <c r="A35" s="376"/>
      <c r="B35" s="376"/>
      <c r="C35" s="376" t="s">
        <v>15629</v>
      </c>
      <c r="D35" s="376"/>
      <c r="E35" s="380"/>
      <c r="F35" s="380"/>
      <c r="G35" s="380"/>
      <c r="H35" s="380"/>
      <c r="I35" s="380"/>
      <c r="J35" s="380"/>
      <c r="K35" s="380"/>
      <c r="L35" s="381">
        <v>20</v>
      </c>
      <c r="M35" s="381"/>
      <c r="N35" s="381"/>
      <c r="O35" s="529"/>
    </row>
    <row r="36" spans="1:15" ht="20.100000000000001" customHeight="1" thickBot="1" x14ac:dyDescent="0.3">
      <c r="A36" s="376"/>
      <c r="B36" s="376"/>
      <c r="C36" s="376"/>
      <c r="D36" s="376"/>
      <c r="E36" s="380"/>
      <c r="F36" s="380"/>
      <c r="G36" s="380"/>
      <c r="H36" s="380"/>
      <c r="I36" s="380"/>
      <c r="J36" s="380"/>
      <c r="K36" s="380"/>
      <c r="L36" s="381"/>
      <c r="M36" s="381"/>
      <c r="N36" s="381"/>
      <c r="O36" s="529"/>
    </row>
    <row r="37" spans="1:15" ht="20.100000000000001" customHeight="1" thickBot="1" x14ac:dyDescent="0.3">
      <c r="A37" s="912" t="s">
        <v>15257</v>
      </c>
      <c r="B37" s="912"/>
      <c r="C37" s="912"/>
      <c r="D37" s="912"/>
      <c r="E37" s="528">
        <f>SUM(E12:E36)</f>
        <v>2606</v>
      </c>
      <c r="F37" s="528">
        <f t="shared" ref="F37:N37" si="1">SUM(F12:F36)</f>
        <v>214</v>
      </c>
      <c r="G37" s="528">
        <f t="shared" si="1"/>
        <v>6.2</v>
      </c>
      <c r="H37" s="528">
        <f t="shared" si="1"/>
        <v>1528</v>
      </c>
      <c r="I37" s="528">
        <f t="shared" si="1"/>
        <v>914</v>
      </c>
      <c r="J37" s="528">
        <f t="shared" si="1"/>
        <v>90</v>
      </c>
      <c r="K37" s="528">
        <f t="shared" si="1"/>
        <v>40</v>
      </c>
      <c r="L37" s="528">
        <f t="shared" si="1"/>
        <v>20</v>
      </c>
      <c r="M37" s="528">
        <f>SUM(M12:M36)</f>
        <v>5.0999999999999996</v>
      </c>
      <c r="N37" s="528">
        <f t="shared" si="1"/>
        <v>46.1</v>
      </c>
      <c r="O37" s="502"/>
    </row>
    <row r="38" spans="1:15" ht="20.100000000000001" customHeight="1" x14ac:dyDescent="0.25">
      <c r="E38" s="709"/>
      <c r="K38" s="709"/>
      <c r="L38" s="709" t="s">
        <v>15668</v>
      </c>
      <c r="M38" s="709"/>
    </row>
    <row r="43" spans="1:15" ht="20.100000000000001" customHeight="1" x14ac:dyDescent="0.2">
      <c r="B43" s="216"/>
      <c r="C43" s="216"/>
      <c r="D43" s="216"/>
      <c r="H43" s="215"/>
      <c r="I43" s="215"/>
      <c r="J43" s="215"/>
      <c r="K43" s="215"/>
      <c r="L43" s="215"/>
      <c r="M43" s="215"/>
      <c r="N43" s="215"/>
    </row>
    <row r="44" spans="1:15" ht="20.100000000000001" customHeight="1" x14ac:dyDescent="0.2">
      <c r="B44" s="216"/>
      <c r="C44" s="216"/>
      <c r="D44" s="216"/>
      <c r="H44" s="215"/>
      <c r="I44" s="215"/>
      <c r="J44" s="215"/>
      <c r="K44" s="215"/>
      <c r="L44" s="215"/>
      <c r="M44" s="215"/>
      <c r="N44" s="215"/>
    </row>
    <row r="45" spans="1:15" ht="20.100000000000001" customHeight="1" x14ac:dyDescent="0.2">
      <c r="B45" s="216"/>
      <c r="C45" s="216"/>
      <c r="D45" s="216"/>
      <c r="H45" s="215"/>
      <c r="I45" s="215"/>
      <c r="J45" s="215"/>
      <c r="K45" s="215"/>
      <c r="L45" s="215"/>
      <c r="M45" s="215"/>
      <c r="N45" s="215"/>
    </row>
    <row r="46" spans="1:15" ht="20.100000000000001" customHeight="1" x14ac:dyDescent="0.2">
      <c r="B46" s="216"/>
      <c r="C46" s="216"/>
      <c r="D46" s="216"/>
      <c r="H46" s="215"/>
      <c r="I46" s="215"/>
      <c r="J46" s="215"/>
      <c r="K46" s="215"/>
      <c r="L46" s="215"/>
      <c r="M46" s="215"/>
      <c r="N46" s="215"/>
    </row>
    <row r="47" spans="1:15" ht="20.100000000000001" customHeight="1" x14ac:dyDescent="0.2">
      <c r="B47" s="216"/>
      <c r="C47" s="216"/>
      <c r="D47" s="216"/>
      <c r="H47" s="215"/>
      <c r="I47" s="215"/>
      <c r="J47" s="215"/>
      <c r="K47" s="215"/>
      <c r="L47" s="215"/>
      <c r="M47" s="215"/>
      <c r="N47" s="215"/>
    </row>
    <row r="48" spans="1:15" ht="20.100000000000001" customHeight="1" x14ac:dyDescent="0.2">
      <c r="B48" s="216"/>
      <c r="C48" s="216"/>
      <c r="D48" s="216"/>
      <c r="H48" s="215"/>
      <c r="I48" s="215"/>
      <c r="J48" s="215"/>
      <c r="K48" s="215"/>
      <c r="L48" s="215"/>
      <c r="M48" s="215"/>
      <c r="N48" s="215"/>
    </row>
    <row r="49" spans="2:14" ht="20.100000000000001" customHeight="1" x14ac:dyDescent="0.2">
      <c r="B49" s="216"/>
      <c r="C49" s="216"/>
      <c r="D49" s="216"/>
      <c r="H49" s="215"/>
      <c r="I49" s="215"/>
      <c r="J49" s="215"/>
      <c r="K49" s="215"/>
      <c r="L49" s="215"/>
      <c r="M49" s="215"/>
      <c r="N49" s="215"/>
    </row>
    <row r="50" spans="2:14" ht="20.100000000000001" customHeight="1" x14ac:dyDescent="0.2">
      <c r="B50" s="216"/>
      <c r="C50" s="216"/>
      <c r="D50" s="216"/>
      <c r="H50" s="215"/>
      <c r="I50" s="215"/>
      <c r="J50" s="215"/>
      <c r="K50" s="215"/>
      <c r="L50" s="215"/>
      <c r="M50" s="215"/>
      <c r="N50" s="215"/>
    </row>
    <row r="51" spans="2:14" ht="20.100000000000001" customHeight="1" x14ac:dyDescent="0.2">
      <c r="B51" s="216"/>
      <c r="C51" s="216"/>
      <c r="D51" s="216"/>
      <c r="H51" s="215"/>
      <c r="I51" s="215"/>
      <c r="J51" s="215"/>
      <c r="K51" s="215"/>
      <c r="L51" s="215"/>
      <c r="M51" s="215"/>
      <c r="N51" s="215"/>
    </row>
    <row r="52" spans="2:14" ht="20.100000000000001" customHeight="1" x14ac:dyDescent="0.2">
      <c r="B52" s="216"/>
      <c r="C52" s="216"/>
      <c r="D52" s="216"/>
      <c r="H52" s="215"/>
      <c r="I52" s="215"/>
      <c r="J52" s="215"/>
      <c r="K52" s="215"/>
      <c r="L52" s="215"/>
      <c r="M52" s="215"/>
      <c r="N52" s="215"/>
    </row>
    <row r="53" spans="2:14" ht="20.100000000000001" customHeight="1" x14ac:dyDescent="0.2">
      <c r="B53" s="216"/>
      <c r="C53" s="216"/>
      <c r="D53" s="216"/>
      <c r="H53" s="215"/>
      <c r="I53" s="215"/>
      <c r="J53" s="215"/>
      <c r="K53" s="215"/>
      <c r="L53" s="215"/>
      <c r="M53" s="215"/>
      <c r="N53" s="215"/>
    </row>
    <row r="54" spans="2:14" ht="20.100000000000001" customHeight="1" x14ac:dyDescent="0.2">
      <c r="B54" s="216"/>
      <c r="C54" s="216"/>
      <c r="D54" s="216"/>
      <c r="H54" s="215"/>
      <c r="I54" s="215"/>
      <c r="J54" s="215"/>
      <c r="K54" s="215"/>
      <c r="L54" s="215"/>
      <c r="M54" s="215"/>
      <c r="N54" s="215"/>
    </row>
    <row r="95" spans="2:14" ht="20.100000000000001" customHeight="1" x14ac:dyDescent="0.2">
      <c r="B95" s="216"/>
      <c r="C95" s="216"/>
      <c r="D95" s="216"/>
      <c r="H95" s="215"/>
      <c r="I95" s="215"/>
      <c r="J95" s="215"/>
      <c r="K95" s="215"/>
      <c r="L95" s="215"/>
      <c r="M95" s="215"/>
      <c r="N95" s="215"/>
    </row>
    <row r="96" spans="2:14" ht="20.100000000000001" customHeight="1" x14ac:dyDescent="0.2">
      <c r="B96" s="216"/>
      <c r="C96" s="216"/>
      <c r="D96" s="216"/>
      <c r="H96" s="215"/>
      <c r="I96" s="215"/>
      <c r="J96" s="215"/>
      <c r="K96" s="215"/>
      <c r="L96" s="215"/>
      <c r="M96" s="215"/>
      <c r="N96" s="215"/>
    </row>
    <row r="97" spans="2:14" ht="20.100000000000001" customHeight="1" x14ac:dyDescent="0.2">
      <c r="B97" s="216"/>
      <c r="C97" s="216"/>
      <c r="D97" s="216"/>
      <c r="H97" s="215"/>
      <c r="I97" s="215"/>
      <c r="J97" s="215"/>
      <c r="K97" s="215"/>
      <c r="L97" s="215"/>
      <c r="M97" s="215"/>
      <c r="N97" s="215"/>
    </row>
    <row r="98" spans="2:14" ht="20.100000000000001" customHeight="1" x14ac:dyDescent="0.2">
      <c r="B98" s="216"/>
      <c r="C98" s="216"/>
      <c r="D98" s="216"/>
      <c r="H98" s="215"/>
      <c r="I98" s="215"/>
      <c r="J98" s="215"/>
      <c r="K98" s="215"/>
      <c r="L98" s="215"/>
      <c r="M98" s="215"/>
      <c r="N98" s="215"/>
    </row>
    <row r="99" spans="2:14" ht="20.100000000000001" customHeight="1" x14ac:dyDescent="0.2">
      <c r="B99" s="216"/>
      <c r="C99" s="216"/>
      <c r="D99" s="216"/>
      <c r="H99" s="215"/>
      <c r="I99" s="215"/>
      <c r="J99" s="215"/>
      <c r="K99" s="215"/>
      <c r="L99" s="215"/>
      <c r="M99" s="215"/>
      <c r="N99" s="215"/>
    </row>
    <row r="100" spans="2:14" ht="20.100000000000001" customHeight="1" x14ac:dyDescent="0.2">
      <c r="B100" s="216"/>
      <c r="C100" s="216"/>
      <c r="D100" s="216"/>
      <c r="H100" s="215"/>
      <c r="I100" s="215"/>
      <c r="J100" s="215"/>
      <c r="K100" s="215"/>
      <c r="L100" s="215"/>
      <c r="M100" s="215"/>
      <c r="N100" s="215"/>
    </row>
    <row r="101" spans="2:14" ht="20.100000000000001" customHeight="1" x14ac:dyDescent="0.2">
      <c r="B101" s="216"/>
      <c r="C101" s="216"/>
      <c r="D101" s="216"/>
      <c r="H101" s="215"/>
      <c r="I101" s="215"/>
      <c r="J101" s="215"/>
      <c r="K101" s="215"/>
      <c r="L101" s="215"/>
      <c r="M101" s="215"/>
      <c r="N101" s="215"/>
    </row>
    <row r="102" spans="2:14" ht="20.100000000000001" customHeight="1" x14ac:dyDescent="0.2">
      <c r="B102" s="216"/>
      <c r="C102" s="216"/>
      <c r="D102" s="216"/>
      <c r="H102" s="215"/>
      <c r="I102" s="215"/>
      <c r="J102" s="215"/>
      <c r="K102" s="215"/>
      <c r="L102" s="215"/>
      <c r="M102" s="215"/>
      <c r="N102" s="215"/>
    </row>
    <row r="103" spans="2:14" ht="20.100000000000001" customHeight="1" x14ac:dyDescent="0.2">
      <c r="B103" s="216"/>
      <c r="C103" s="216"/>
      <c r="D103" s="216"/>
      <c r="H103" s="215"/>
      <c r="I103" s="215"/>
      <c r="J103" s="215"/>
      <c r="K103" s="215"/>
      <c r="L103" s="215"/>
      <c r="M103" s="215"/>
      <c r="N103" s="215"/>
    </row>
    <row r="104" spans="2:14" ht="20.100000000000001" customHeight="1" x14ac:dyDescent="0.2">
      <c r="B104" s="216"/>
      <c r="C104" s="216"/>
      <c r="D104" s="216"/>
      <c r="H104" s="215"/>
      <c r="I104" s="215"/>
      <c r="J104" s="215"/>
      <c r="K104" s="215"/>
      <c r="L104" s="215"/>
      <c r="M104" s="215"/>
      <c r="N104" s="215"/>
    </row>
    <row r="105" spans="2:14" ht="20.100000000000001" customHeight="1" x14ac:dyDescent="0.2">
      <c r="B105" s="216"/>
      <c r="C105" s="216"/>
      <c r="D105" s="216"/>
      <c r="H105" s="215"/>
      <c r="I105" s="215"/>
      <c r="J105" s="215"/>
      <c r="K105" s="215"/>
      <c r="L105" s="215"/>
      <c r="M105" s="215"/>
      <c r="N105" s="215"/>
    </row>
    <row r="106" spans="2:14" ht="20.100000000000001" customHeight="1" x14ac:dyDescent="0.2">
      <c r="B106" s="216"/>
      <c r="C106" s="216"/>
      <c r="D106" s="216"/>
      <c r="H106" s="215"/>
      <c r="I106" s="215"/>
      <c r="J106" s="215"/>
      <c r="K106" s="215"/>
      <c r="L106" s="215"/>
      <c r="M106" s="215"/>
      <c r="N106" s="215"/>
    </row>
    <row r="107" spans="2:14" ht="20.100000000000001" customHeight="1" x14ac:dyDescent="0.2">
      <c r="B107" s="216"/>
      <c r="C107" s="216"/>
      <c r="D107" s="216"/>
      <c r="H107" s="215"/>
      <c r="I107" s="215"/>
      <c r="J107" s="215"/>
      <c r="K107" s="215"/>
      <c r="L107" s="215"/>
      <c r="M107" s="215"/>
      <c r="N107" s="215"/>
    </row>
    <row r="108" spans="2:14" ht="20.100000000000001" customHeight="1" x14ac:dyDescent="0.2">
      <c r="B108" s="216"/>
      <c r="C108" s="216"/>
      <c r="D108" s="216"/>
      <c r="H108" s="215"/>
      <c r="I108" s="215"/>
      <c r="J108" s="215"/>
      <c r="K108" s="215"/>
      <c r="L108" s="215"/>
      <c r="M108" s="215"/>
      <c r="N108" s="215"/>
    </row>
    <row r="109" spans="2:14" ht="20.100000000000001" customHeight="1" x14ac:dyDescent="0.2">
      <c r="B109" s="216"/>
      <c r="C109" s="216"/>
      <c r="D109" s="216"/>
      <c r="H109" s="215"/>
      <c r="I109" s="215"/>
      <c r="J109" s="215"/>
      <c r="K109" s="215"/>
      <c r="L109" s="215"/>
      <c r="M109" s="215"/>
      <c r="N109" s="215"/>
    </row>
    <row r="114" spans="2:14" ht="20.100000000000001" customHeight="1" x14ac:dyDescent="0.2">
      <c r="B114" s="216"/>
      <c r="C114" s="216"/>
      <c r="D114" s="216"/>
      <c r="H114" s="215"/>
      <c r="I114" s="215"/>
      <c r="J114" s="215"/>
      <c r="K114" s="215"/>
      <c r="L114" s="215"/>
      <c r="M114" s="215"/>
      <c r="N114" s="215"/>
    </row>
    <row r="115" spans="2:14" ht="20.100000000000001" customHeight="1" x14ac:dyDescent="0.2">
      <c r="B115" s="216"/>
      <c r="C115" s="216"/>
      <c r="D115" s="216"/>
      <c r="H115" s="215"/>
      <c r="I115" s="215"/>
      <c r="J115" s="215"/>
      <c r="K115" s="215"/>
      <c r="L115" s="215"/>
      <c r="M115" s="215"/>
      <c r="N115" s="215"/>
    </row>
    <row r="116" spans="2:14" ht="20.100000000000001" customHeight="1" x14ac:dyDescent="0.2">
      <c r="B116" s="216"/>
      <c r="C116" s="216"/>
      <c r="D116" s="216"/>
      <c r="H116" s="215"/>
      <c r="I116" s="215"/>
      <c r="J116" s="215"/>
      <c r="K116" s="215"/>
      <c r="L116" s="215"/>
      <c r="M116" s="215"/>
      <c r="N116" s="215"/>
    </row>
    <row r="117" spans="2:14" ht="20.100000000000001" customHeight="1" x14ac:dyDescent="0.2">
      <c r="B117" s="216"/>
      <c r="C117" s="216"/>
      <c r="D117" s="216"/>
      <c r="H117" s="215"/>
      <c r="I117" s="215"/>
      <c r="J117" s="215"/>
      <c r="K117" s="215"/>
      <c r="L117" s="215"/>
      <c r="M117" s="215"/>
      <c r="N117" s="215"/>
    </row>
    <row r="118" spans="2:14" ht="20.100000000000001" customHeight="1" x14ac:dyDescent="0.2">
      <c r="B118" s="216"/>
      <c r="C118" s="216"/>
      <c r="D118" s="216"/>
      <c r="H118" s="215"/>
      <c r="I118" s="215"/>
      <c r="J118" s="215"/>
      <c r="K118" s="215"/>
      <c r="L118" s="215"/>
      <c r="M118" s="215"/>
      <c r="N118" s="215"/>
    </row>
  </sheetData>
  <mergeCells count="19">
    <mergeCell ref="A37:D37"/>
    <mergeCell ref="A2:A10"/>
    <mergeCell ref="B2:B10"/>
    <mergeCell ref="C2:C10"/>
    <mergeCell ref="D2:D10"/>
    <mergeCell ref="L3:L9"/>
    <mergeCell ref="G3:G9"/>
    <mergeCell ref="M3:M9"/>
    <mergeCell ref="N3:N9"/>
    <mergeCell ref="A1:O1"/>
    <mergeCell ref="E2:F2"/>
    <mergeCell ref="H2:K2"/>
    <mergeCell ref="O2:O10"/>
    <mergeCell ref="E3:E9"/>
    <mergeCell ref="F3:F9"/>
    <mergeCell ref="H3:H9"/>
    <mergeCell ref="I3:I9"/>
    <mergeCell ref="K3:K9"/>
    <mergeCell ref="J3:J9"/>
  </mergeCells>
  <phoneticPr fontId="19" type="noConversion"/>
  <pageMargins left="1" right="0" top="0" bottom="0" header="0.5" footer="0.5"/>
  <pageSetup paperSize="17" scale="83" orientation="landscape" r:id="rId1"/>
  <headerFooter alignWithMargins="0"/>
  <rowBreaks count="1" manualBreakCount="1">
    <brk id="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D69BC-B8F2-4852-882F-FD25138CD515}">
  <sheetPr>
    <pageSetUpPr fitToPage="1"/>
  </sheetPr>
  <dimension ref="A1:AC133"/>
  <sheetViews>
    <sheetView showGridLines="0" topLeftCell="A20" zoomScale="75" zoomScaleNormal="75" workbookViewId="0">
      <selection activeCell="I37" sqref="I37"/>
    </sheetView>
  </sheetViews>
  <sheetFormatPr defaultRowHeight="20.100000000000001" customHeight="1" x14ac:dyDescent="0.2"/>
  <cols>
    <col min="1" max="5" width="11.7109375" style="26" customWidth="1"/>
    <col min="6" max="6" width="13.5703125" style="26" customWidth="1"/>
    <col min="7" max="7" width="13.7109375" style="26" customWidth="1"/>
    <col min="8" max="8" width="9.5703125" style="26" customWidth="1"/>
    <col min="9" max="9" width="8.85546875" style="26" customWidth="1"/>
    <col min="10" max="23" width="10.5703125" style="26" customWidth="1"/>
    <col min="24" max="24" width="65.7109375" style="26" customWidth="1"/>
    <col min="25" max="25" width="37.140625" style="33" customWidth="1"/>
    <col min="26" max="28" width="9.140625" style="33"/>
    <col min="29" max="16384" width="9.140625" style="26"/>
  </cols>
  <sheetData>
    <row r="1" spans="1:28" s="16" customFormat="1" ht="20.100000000000001" customHeight="1" thickBot="1" x14ac:dyDescent="0.25">
      <c r="A1" s="917" t="s">
        <v>15223</v>
      </c>
      <c r="B1" s="918"/>
      <c r="C1" s="918"/>
      <c r="D1" s="918"/>
      <c r="E1" s="918"/>
      <c r="F1" s="918"/>
      <c r="G1" s="918"/>
      <c r="H1" s="918"/>
      <c r="I1" s="918"/>
      <c r="J1" s="918"/>
      <c r="K1" s="918"/>
      <c r="L1" s="918"/>
      <c r="M1" s="918"/>
      <c r="N1" s="918"/>
      <c r="O1" s="918"/>
      <c r="P1" s="918"/>
      <c r="Q1" s="918"/>
      <c r="R1" s="918"/>
      <c r="S1" s="918"/>
      <c r="T1" s="918"/>
      <c r="U1" s="918"/>
      <c r="V1" s="918"/>
      <c r="W1" s="918"/>
      <c r="X1" s="919"/>
      <c r="Y1" s="481"/>
      <c r="Z1" s="15"/>
      <c r="AA1" s="33"/>
      <c r="AB1" s="33"/>
    </row>
    <row r="2" spans="1:28" s="16" customFormat="1" ht="20.100000000000001" customHeight="1" thickBot="1" x14ac:dyDescent="0.25">
      <c r="A2" s="954" t="s">
        <v>3</v>
      </c>
      <c r="B2" s="939" t="s">
        <v>5</v>
      </c>
      <c r="C2" s="934" t="s">
        <v>4</v>
      </c>
      <c r="D2" s="920" t="s">
        <v>15222</v>
      </c>
      <c r="E2" s="921"/>
      <c r="F2" s="926" t="s">
        <v>15221</v>
      </c>
      <c r="G2" s="927"/>
      <c r="H2" s="938" t="s">
        <v>33</v>
      </c>
      <c r="I2" s="950" t="s">
        <v>15553</v>
      </c>
      <c r="J2" s="945">
        <v>202</v>
      </c>
      <c r="K2" s="946"/>
      <c r="L2" s="946"/>
      <c r="M2" s="947"/>
      <c r="N2" s="80">
        <v>203</v>
      </c>
      <c r="O2" s="730">
        <v>204</v>
      </c>
      <c r="P2" s="940">
        <v>606</v>
      </c>
      <c r="Q2" s="941"/>
      <c r="R2" s="941"/>
      <c r="S2" s="941"/>
      <c r="T2" s="941"/>
      <c r="U2" s="941"/>
      <c r="V2" s="942"/>
      <c r="W2" s="731">
        <v>626</v>
      </c>
      <c r="X2" s="932" t="s">
        <v>15641</v>
      </c>
      <c r="Y2" s="32"/>
      <c r="Z2" s="33"/>
      <c r="AA2" s="33"/>
      <c r="AB2" s="33"/>
    </row>
    <row r="3" spans="1:28" s="16" customFormat="1" ht="20.100000000000001" customHeight="1" thickBot="1" x14ac:dyDescent="0.25">
      <c r="A3" s="955"/>
      <c r="B3" s="956"/>
      <c r="C3" s="956"/>
      <c r="D3" s="922"/>
      <c r="E3" s="923"/>
      <c r="F3" s="928"/>
      <c r="G3" s="929"/>
      <c r="H3" s="938"/>
      <c r="I3" s="951"/>
      <c r="J3" s="948" t="s">
        <v>15220</v>
      </c>
      <c r="K3" s="948" t="s">
        <v>15219</v>
      </c>
      <c r="L3" s="948" t="s">
        <v>15218</v>
      </c>
      <c r="M3" s="948" t="s">
        <v>15232</v>
      </c>
      <c r="N3" s="935" t="s">
        <v>15681</v>
      </c>
      <c r="O3" s="935" t="s">
        <v>651</v>
      </c>
      <c r="P3" s="935" t="s">
        <v>15684</v>
      </c>
      <c r="Q3" s="935" t="s">
        <v>15640</v>
      </c>
      <c r="R3" s="935" t="s">
        <v>15682</v>
      </c>
      <c r="S3" s="935" t="s">
        <v>15654</v>
      </c>
      <c r="T3" s="948" t="s">
        <v>3611</v>
      </c>
      <c r="U3" s="935" t="s">
        <v>15686</v>
      </c>
      <c r="V3" s="948" t="s">
        <v>15555</v>
      </c>
      <c r="W3" s="948" t="s">
        <v>15632</v>
      </c>
      <c r="X3" s="933"/>
      <c r="Y3" s="32"/>
      <c r="Z3" s="33"/>
      <c r="AA3" s="33"/>
      <c r="AB3" s="33"/>
    </row>
    <row r="4" spans="1:28" s="16" customFormat="1" ht="20.100000000000001" customHeight="1" thickBot="1" x14ac:dyDescent="0.25">
      <c r="A4" s="955"/>
      <c r="B4" s="956"/>
      <c r="C4" s="956"/>
      <c r="D4" s="922"/>
      <c r="E4" s="923"/>
      <c r="F4" s="928"/>
      <c r="G4" s="929"/>
      <c r="H4" s="938"/>
      <c r="I4" s="951"/>
      <c r="J4" s="948"/>
      <c r="K4" s="948"/>
      <c r="L4" s="948"/>
      <c r="M4" s="948"/>
      <c r="N4" s="936"/>
      <c r="O4" s="936"/>
      <c r="P4" s="936"/>
      <c r="Q4" s="936"/>
      <c r="R4" s="936"/>
      <c r="S4" s="936"/>
      <c r="T4" s="948"/>
      <c r="U4" s="936"/>
      <c r="V4" s="948"/>
      <c r="W4" s="948"/>
      <c r="X4" s="933"/>
      <c r="Y4" s="32"/>
      <c r="Z4" s="33"/>
      <c r="AA4" s="33"/>
      <c r="AB4" s="33"/>
    </row>
    <row r="5" spans="1:28" s="16" customFormat="1" ht="20.100000000000001" customHeight="1" thickBot="1" x14ac:dyDescent="0.25">
      <c r="A5" s="955"/>
      <c r="B5" s="956"/>
      <c r="C5" s="956"/>
      <c r="D5" s="922"/>
      <c r="E5" s="923"/>
      <c r="F5" s="928"/>
      <c r="G5" s="929"/>
      <c r="H5" s="938"/>
      <c r="I5" s="951"/>
      <c r="J5" s="948"/>
      <c r="K5" s="948"/>
      <c r="L5" s="948"/>
      <c r="M5" s="948"/>
      <c r="N5" s="936"/>
      <c r="O5" s="936"/>
      <c r="P5" s="936"/>
      <c r="Q5" s="936"/>
      <c r="R5" s="936"/>
      <c r="S5" s="936"/>
      <c r="T5" s="948"/>
      <c r="U5" s="936"/>
      <c r="V5" s="948"/>
      <c r="W5" s="948"/>
      <c r="X5" s="933"/>
      <c r="Y5" s="32"/>
      <c r="Z5" s="33"/>
      <c r="AA5" s="33"/>
      <c r="AB5" s="33"/>
    </row>
    <row r="6" spans="1:28" s="16" customFormat="1" ht="20.100000000000001" customHeight="1" thickBot="1" x14ac:dyDescent="0.25">
      <c r="A6" s="955"/>
      <c r="B6" s="956"/>
      <c r="C6" s="956"/>
      <c r="D6" s="922"/>
      <c r="E6" s="923"/>
      <c r="F6" s="928"/>
      <c r="G6" s="929"/>
      <c r="H6" s="938"/>
      <c r="I6" s="951"/>
      <c r="J6" s="948"/>
      <c r="K6" s="948"/>
      <c r="L6" s="948"/>
      <c r="M6" s="948"/>
      <c r="N6" s="936"/>
      <c r="O6" s="936"/>
      <c r="P6" s="936"/>
      <c r="Q6" s="936"/>
      <c r="R6" s="936"/>
      <c r="S6" s="936"/>
      <c r="T6" s="948"/>
      <c r="U6" s="936"/>
      <c r="V6" s="948"/>
      <c r="W6" s="948"/>
      <c r="X6" s="933"/>
      <c r="Y6" s="32"/>
      <c r="Z6" s="33"/>
      <c r="AA6" s="33"/>
      <c r="AB6" s="33"/>
    </row>
    <row r="7" spans="1:28" s="16" customFormat="1" ht="20.100000000000001" customHeight="1" thickBot="1" x14ac:dyDescent="0.25">
      <c r="A7" s="955"/>
      <c r="B7" s="956"/>
      <c r="C7" s="956"/>
      <c r="D7" s="922"/>
      <c r="E7" s="923"/>
      <c r="F7" s="928"/>
      <c r="G7" s="929"/>
      <c r="H7" s="938"/>
      <c r="I7" s="951"/>
      <c r="J7" s="948"/>
      <c r="K7" s="948"/>
      <c r="L7" s="948"/>
      <c r="M7" s="948"/>
      <c r="N7" s="936"/>
      <c r="O7" s="936"/>
      <c r="P7" s="936"/>
      <c r="Q7" s="936"/>
      <c r="R7" s="936"/>
      <c r="S7" s="936"/>
      <c r="T7" s="948"/>
      <c r="U7" s="936"/>
      <c r="V7" s="948"/>
      <c r="W7" s="948"/>
      <c r="X7" s="933"/>
      <c r="Y7" s="32"/>
      <c r="Z7" s="33"/>
      <c r="AA7" s="33"/>
      <c r="AB7" s="33"/>
    </row>
    <row r="8" spans="1:28" s="16" customFormat="1" ht="20.100000000000001" customHeight="1" thickBot="1" x14ac:dyDescent="0.25">
      <c r="A8" s="955"/>
      <c r="B8" s="956"/>
      <c r="C8" s="956"/>
      <c r="D8" s="922"/>
      <c r="E8" s="923"/>
      <c r="F8" s="928"/>
      <c r="G8" s="929"/>
      <c r="H8" s="938"/>
      <c r="I8" s="951"/>
      <c r="J8" s="948"/>
      <c r="K8" s="948"/>
      <c r="L8" s="948"/>
      <c r="M8" s="948"/>
      <c r="N8" s="936"/>
      <c r="O8" s="936"/>
      <c r="P8" s="936"/>
      <c r="Q8" s="936"/>
      <c r="R8" s="936"/>
      <c r="S8" s="936"/>
      <c r="T8" s="948"/>
      <c r="U8" s="936"/>
      <c r="V8" s="948"/>
      <c r="W8" s="948"/>
      <c r="X8" s="933"/>
      <c r="Y8" s="32"/>
      <c r="Z8" s="33"/>
      <c r="AA8" s="33"/>
      <c r="AB8" s="33"/>
    </row>
    <row r="9" spans="1:28" s="16" customFormat="1" ht="20.100000000000001" customHeight="1" thickBot="1" x14ac:dyDescent="0.25">
      <c r="A9" s="955"/>
      <c r="B9" s="956"/>
      <c r="C9" s="956"/>
      <c r="D9" s="922"/>
      <c r="E9" s="923"/>
      <c r="F9" s="928"/>
      <c r="G9" s="929"/>
      <c r="H9" s="938"/>
      <c r="I9" s="951"/>
      <c r="J9" s="949"/>
      <c r="K9" s="949"/>
      <c r="L9" s="949"/>
      <c r="M9" s="949"/>
      <c r="N9" s="936"/>
      <c r="O9" s="936"/>
      <c r="P9" s="936"/>
      <c r="Q9" s="936"/>
      <c r="R9" s="936"/>
      <c r="S9" s="936"/>
      <c r="T9" s="949"/>
      <c r="U9" s="936"/>
      <c r="V9" s="949"/>
      <c r="W9" s="949"/>
      <c r="X9" s="933"/>
      <c r="Y9" s="32"/>
      <c r="Z9" s="33"/>
      <c r="AA9" s="33"/>
      <c r="AB9" s="33"/>
    </row>
    <row r="10" spans="1:28" s="16" customFormat="1" ht="20.100000000000001" customHeight="1" thickBot="1" x14ac:dyDescent="0.25">
      <c r="A10" s="955"/>
      <c r="B10" s="956"/>
      <c r="C10" s="956"/>
      <c r="D10" s="922"/>
      <c r="E10" s="923"/>
      <c r="F10" s="928"/>
      <c r="G10" s="929"/>
      <c r="H10" s="938"/>
      <c r="I10" s="951"/>
      <c r="J10" s="949"/>
      <c r="K10" s="949"/>
      <c r="L10" s="949"/>
      <c r="M10" s="949"/>
      <c r="N10" s="936"/>
      <c r="O10" s="936"/>
      <c r="P10" s="936"/>
      <c r="Q10" s="936"/>
      <c r="R10" s="936"/>
      <c r="S10" s="936"/>
      <c r="T10" s="949"/>
      <c r="U10" s="936"/>
      <c r="V10" s="949"/>
      <c r="W10" s="949"/>
      <c r="X10" s="933"/>
      <c r="Y10" s="32"/>
      <c r="Z10" s="33"/>
      <c r="AA10" s="33"/>
      <c r="AB10" s="33"/>
    </row>
    <row r="11" spans="1:28" s="16" customFormat="1" ht="20.100000000000001" customHeight="1" thickBot="1" x14ac:dyDescent="0.25">
      <c r="A11" s="955"/>
      <c r="B11" s="956"/>
      <c r="C11" s="956"/>
      <c r="D11" s="922"/>
      <c r="E11" s="923"/>
      <c r="F11" s="928"/>
      <c r="G11" s="929"/>
      <c r="H11" s="938"/>
      <c r="I11" s="951"/>
      <c r="J11" s="949"/>
      <c r="K11" s="949"/>
      <c r="L11" s="949"/>
      <c r="M11" s="949"/>
      <c r="N11" s="936"/>
      <c r="O11" s="936"/>
      <c r="P11" s="936"/>
      <c r="Q11" s="936"/>
      <c r="R11" s="936"/>
      <c r="S11" s="936"/>
      <c r="T11" s="949"/>
      <c r="U11" s="936"/>
      <c r="V11" s="949"/>
      <c r="W11" s="949"/>
      <c r="X11" s="933"/>
      <c r="Y11" s="32"/>
      <c r="Z11" s="33"/>
      <c r="AA11" s="33"/>
      <c r="AB11" s="33"/>
    </row>
    <row r="12" spans="1:28" s="16" customFormat="1" ht="20.100000000000001" customHeight="1" thickBot="1" x14ac:dyDescent="0.25">
      <c r="A12" s="955"/>
      <c r="B12" s="956"/>
      <c r="C12" s="956"/>
      <c r="D12" s="924"/>
      <c r="E12" s="925"/>
      <c r="F12" s="930"/>
      <c r="G12" s="931"/>
      <c r="H12" s="938"/>
      <c r="I12" s="951"/>
      <c r="J12" s="949"/>
      <c r="K12" s="949"/>
      <c r="L12" s="949"/>
      <c r="M12" s="949"/>
      <c r="N12" s="936"/>
      <c r="O12" s="936"/>
      <c r="P12" s="936"/>
      <c r="Q12" s="936"/>
      <c r="R12" s="936"/>
      <c r="S12" s="936"/>
      <c r="T12" s="949"/>
      <c r="U12" s="936"/>
      <c r="V12" s="949"/>
      <c r="W12" s="949"/>
      <c r="X12" s="933"/>
      <c r="Y12" s="32"/>
      <c r="Z12" s="33"/>
      <c r="AA12" s="33"/>
      <c r="AB12" s="33"/>
    </row>
    <row r="13" spans="1:28" s="16" customFormat="1" ht="20.100000000000001" customHeight="1" thickBot="1" x14ac:dyDescent="0.25">
      <c r="A13" s="955"/>
      <c r="B13" s="956"/>
      <c r="C13" s="956"/>
      <c r="D13" s="938" t="s">
        <v>15217</v>
      </c>
      <c r="E13" s="938" t="s">
        <v>15216</v>
      </c>
      <c r="F13" s="952" t="s">
        <v>15217</v>
      </c>
      <c r="G13" s="952" t="s">
        <v>15216</v>
      </c>
      <c r="H13" s="938"/>
      <c r="I13" s="951"/>
      <c r="J13" s="949"/>
      <c r="K13" s="949"/>
      <c r="L13" s="949"/>
      <c r="M13" s="949"/>
      <c r="N13" s="937"/>
      <c r="O13" s="937"/>
      <c r="P13" s="937"/>
      <c r="Q13" s="937"/>
      <c r="R13" s="937"/>
      <c r="S13" s="937"/>
      <c r="T13" s="949"/>
      <c r="U13" s="937"/>
      <c r="V13" s="949"/>
      <c r="W13" s="949"/>
      <c r="X13" s="933"/>
      <c r="Y13" s="32"/>
      <c r="Z13" s="33"/>
      <c r="AA13" s="33"/>
      <c r="AB13" s="33"/>
    </row>
    <row r="14" spans="1:28" s="16" customFormat="1" ht="20.100000000000001" customHeight="1" thickBot="1" x14ac:dyDescent="0.3">
      <c r="A14" s="955"/>
      <c r="B14" s="956"/>
      <c r="C14" s="956"/>
      <c r="D14" s="939"/>
      <c r="E14" s="939"/>
      <c r="F14" s="953"/>
      <c r="G14" s="953"/>
      <c r="H14" s="939"/>
      <c r="I14" s="387" t="s">
        <v>34</v>
      </c>
      <c r="J14" s="387" t="s">
        <v>34</v>
      </c>
      <c r="K14" s="387" t="s">
        <v>17</v>
      </c>
      <c r="L14" s="387" t="s">
        <v>17</v>
      </c>
      <c r="M14" s="387" t="s">
        <v>17</v>
      </c>
      <c r="N14" s="387" t="s">
        <v>21</v>
      </c>
      <c r="O14" s="387" t="s">
        <v>20</v>
      </c>
      <c r="P14" s="386" t="s">
        <v>34</v>
      </c>
      <c r="Q14" s="386" t="s">
        <v>34</v>
      </c>
      <c r="R14" s="386" t="s">
        <v>17</v>
      </c>
      <c r="S14" s="386" t="s">
        <v>17</v>
      </c>
      <c r="T14" s="387" t="s">
        <v>17</v>
      </c>
      <c r="U14" s="386" t="s">
        <v>34</v>
      </c>
      <c r="V14" s="387" t="s">
        <v>34</v>
      </c>
      <c r="W14" s="387" t="s">
        <v>17</v>
      </c>
      <c r="X14" s="934"/>
      <c r="Y14" s="32"/>
      <c r="Z14" s="33"/>
      <c r="AA14" s="33"/>
      <c r="AB14" s="33"/>
    </row>
    <row r="15" spans="1:28" s="16" customFormat="1" ht="20.100000000000001" customHeight="1" x14ac:dyDescent="0.25">
      <c r="A15" s="530"/>
      <c r="B15" s="114"/>
      <c r="C15" s="114"/>
      <c r="D15" s="115"/>
      <c r="E15" s="116"/>
      <c r="F15" s="943" t="s">
        <v>15256</v>
      </c>
      <c r="G15" s="944"/>
      <c r="H15" s="117"/>
      <c r="I15" s="77"/>
      <c r="J15" s="433"/>
      <c r="K15" s="434"/>
      <c r="L15" s="434"/>
      <c r="M15" s="434"/>
      <c r="N15" s="434"/>
      <c r="O15" s="434"/>
      <c r="P15" s="434"/>
      <c r="Q15" s="435"/>
      <c r="R15" s="435"/>
      <c r="S15" s="436"/>
      <c r="T15" s="434"/>
      <c r="U15" s="435"/>
      <c r="V15" s="434"/>
      <c r="W15" s="434"/>
      <c r="X15" s="531"/>
      <c r="Y15" s="32"/>
      <c r="Z15" s="33"/>
      <c r="AA15" s="33"/>
      <c r="AB15" s="33"/>
    </row>
    <row r="16" spans="1:28" s="16" customFormat="1" ht="29.25" customHeight="1" x14ac:dyDescent="0.2">
      <c r="A16" s="532">
        <v>1</v>
      </c>
      <c r="B16" s="398" t="s">
        <v>15254</v>
      </c>
      <c r="C16" s="398" t="s">
        <v>15255</v>
      </c>
      <c r="D16" s="421">
        <f t="shared" ref="D16" si="0">(F16-100000)/5280+1.027</f>
        <v>1.03</v>
      </c>
      <c r="E16" s="421">
        <f t="shared" ref="E16" si="1">(G16-100000)/5280+1.027</f>
        <v>1.04</v>
      </c>
      <c r="F16" s="623">
        <v>100000</v>
      </c>
      <c r="G16" s="623">
        <v>100050</v>
      </c>
      <c r="H16" s="398" t="s">
        <v>15206</v>
      </c>
      <c r="I16" s="478">
        <v>8</v>
      </c>
      <c r="J16" s="965" t="s">
        <v>15623</v>
      </c>
      <c r="K16" s="966"/>
      <c r="L16" s="966"/>
      <c r="M16" s="966"/>
      <c r="N16" s="966"/>
      <c r="O16" s="966"/>
      <c r="P16" s="966"/>
      <c r="Q16" s="966"/>
      <c r="R16" s="966"/>
      <c r="S16" s="966"/>
      <c r="T16" s="966"/>
      <c r="U16" s="966"/>
      <c r="V16" s="966"/>
      <c r="W16" s="967"/>
      <c r="X16" s="430"/>
      <c r="Y16" s="32"/>
      <c r="Z16" s="33"/>
      <c r="AA16" s="33"/>
      <c r="AB16" s="33"/>
    </row>
    <row r="17" spans="1:29" s="479" customFormat="1" ht="30" customHeight="1" x14ac:dyDescent="0.25">
      <c r="A17" s="532"/>
      <c r="B17" s="398"/>
      <c r="C17" s="398"/>
      <c r="D17" s="421">
        <f t="shared" ref="D17:D37" si="2">(F17-100000)/5280+1.027</f>
        <v>1.08</v>
      </c>
      <c r="E17" s="421">
        <f t="shared" ref="E17:E38" si="3">(G17-100000)/5280+1.027</f>
        <v>1.27</v>
      </c>
      <c r="F17" s="623">
        <v>100254</v>
      </c>
      <c r="G17" s="623">
        <v>101299</v>
      </c>
      <c r="H17" s="398" t="s">
        <v>15206</v>
      </c>
      <c r="I17" s="398">
        <v>3</v>
      </c>
      <c r="J17" s="398">
        <v>987.5</v>
      </c>
      <c r="K17" s="398">
        <v>2</v>
      </c>
      <c r="L17" s="398"/>
      <c r="M17" s="398"/>
      <c r="N17" s="398"/>
      <c r="O17" s="398"/>
      <c r="P17" s="398">
        <v>987.5</v>
      </c>
      <c r="Q17" s="398"/>
      <c r="R17" s="398"/>
      <c r="S17" s="398">
        <v>1</v>
      </c>
      <c r="T17" s="398">
        <v>1</v>
      </c>
      <c r="U17" s="398"/>
      <c r="V17" s="398"/>
      <c r="W17" s="630">
        <f t="shared" ref="W17:W26" si="4">(P17+100)/75</f>
        <v>15</v>
      </c>
      <c r="X17" s="533" t="s">
        <v>15423</v>
      </c>
      <c r="Y17" s="482"/>
      <c r="Z17" s="483"/>
      <c r="AA17" s="483"/>
      <c r="AB17" s="483"/>
      <c r="AC17" s="483"/>
    </row>
    <row r="18" spans="1:29" s="480" customFormat="1" ht="30" customHeight="1" x14ac:dyDescent="0.2">
      <c r="A18" s="419"/>
      <c r="B18" s="419"/>
      <c r="C18" s="419"/>
      <c r="D18" s="421">
        <f t="shared" si="2"/>
        <v>1.28</v>
      </c>
      <c r="E18" s="421">
        <f t="shared" si="3"/>
        <v>1.3</v>
      </c>
      <c r="F18" s="624">
        <v>101323</v>
      </c>
      <c r="G18" s="624">
        <v>101458</v>
      </c>
      <c r="H18" s="422" t="s">
        <v>15206</v>
      </c>
      <c r="I18" s="398">
        <v>3</v>
      </c>
      <c r="J18" s="423">
        <v>75</v>
      </c>
      <c r="K18" s="423">
        <v>2</v>
      </c>
      <c r="L18" s="423"/>
      <c r="M18" s="424"/>
      <c r="N18" s="424"/>
      <c r="O18" s="424"/>
      <c r="P18" s="388">
        <v>75</v>
      </c>
      <c r="Q18" s="389"/>
      <c r="R18" s="389"/>
      <c r="S18" s="388">
        <v>1</v>
      </c>
      <c r="T18" s="388">
        <v>1</v>
      </c>
      <c r="U18" s="389"/>
      <c r="V18" s="388"/>
      <c r="W18" s="630">
        <f t="shared" si="4"/>
        <v>2</v>
      </c>
      <c r="X18" s="533" t="s">
        <v>15424</v>
      </c>
      <c r="Y18" s="33"/>
      <c r="Z18" s="33"/>
      <c r="AA18" s="33"/>
      <c r="AB18" s="33"/>
      <c r="AC18" s="16"/>
    </row>
    <row r="19" spans="1:29" s="479" customFormat="1" ht="30" customHeight="1" x14ac:dyDescent="0.2">
      <c r="A19" s="397"/>
      <c r="B19" s="397"/>
      <c r="C19" s="397"/>
      <c r="D19" s="421">
        <f t="shared" si="2"/>
        <v>1.54</v>
      </c>
      <c r="E19" s="421">
        <f t="shared" si="3"/>
        <v>1.78</v>
      </c>
      <c r="F19" s="625">
        <v>102730</v>
      </c>
      <c r="G19" s="625">
        <v>103974</v>
      </c>
      <c r="H19" s="397" t="s">
        <v>15206</v>
      </c>
      <c r="I19" s="398">
        <v>3</v>
      </c>
      <c r="J19" s="437">
        <v>1187.5</v>
      </c>
      <c r="K19" s="397">
        <v>2</v>
      </c>
      <c r="L19" s="397"/>
      <c r="M19" s="397"/>
      <c r="N19" s="397"/>
      <c r="O19" s="397"/>
      <c r="P19" s="390">
        <v>1187.5</v>
      </c>
      <c r="Q19" s="391"/>
      <c r="R19" s="391"/>
      <c r="S19" s="392">
        <v>1</v>
      </c>
      <c r="T19" s="392">
        <v>1</v>
      </c>
      <c r="U19" s="391"/>
      <c r="V19" s="392"/>
      <c r="W19" s="630">
        <f t="shared" si="4"/>
        <v>17</v>
      </c>
      <c r="X19" s="533" t="s">
        <v>15655</v>
      </c>
    </row>
    <row r="20" spans="1:29" s="480" customFormat="1" ht="30" customHeight="1" x14ac:dyDescent="0.2">
      <c r="A20" s="405"/>
      <c r="B20" s="405"/>
      <c r="C20" s="405"/>
      <c r="D20" s="421">
        <f t="shared" si="2"/>
        <v>1.86</v>
      </c>
      <c r="E20" s="421">
        <f t="shared" si="3"/>
        <v>1.89</v>
      </c>
      <c r="F20" s="626">
        <v>104394</v>
      </c>
      <c r="G20" s="626">
        <v>104557</v>
      </c>
      <c r="H20" s="409" t="s">
        <v>15207</v>
      </c>
      <c r="I20" s="398">
        <v>3</v>
      </c>
      <c r="J20" s="425">
        <v>100</v>
      </c>
      <c r="K20" s="425">
        <v>1</v>
      </c>
      <c r="L20" s="425">
        <v>1</v>
      </c>
      <c r="M20" s="425"/>
      <c r="N20" s="425"/>
      <c r="O20" s="425"/>
      <c r="P20" s="426">
        <v>100</v>
      </c>
      <c r="Q20" s="427"/>
      <c r="R20" s="427"/>
      <c r="S20" s="396">
        <v>1</v>
      </c>
      <c r="T20" s="396">
        <v>1</v>
      </c>
      <c r="U20" s="427"/>
      <c r="V20" s="396"/>
      <c r="W20" s="630">
        <f t="shared" si="4"/>
        <v>3</v>
      </c>
      <c r="X20" s="533" t="s">
        <v>15437</v>
      </c>
      <c r="Y20" s="100"/>
      <c r="Z20" s="100"/>
      <c r="AA20" s="100"/>
      <c r="AB20" s="100"/>
    </row>
    <row r="21" spans="1:29" s="479" customFormat="1" ht="30" customHeight="1" x14ac:dyDescent="0.2">
      <c r="A21" s="430"/>
      <c r="B21" s="397"/>
      <c r="C21" s="397"/>
      <c r="D21" s="421">
        <f t="shared" si="2"/>
        <v>1.98</v>
      </c>
      <c r="E21" s="421">
        <f t="shared" si="3"/>
        <v>2.02</v>
      </c>
      <c r="F21" s="625">
        <v>105038</v>
      </c>
      <c r="G21" s="625">
        <v>105249</v>
      </c>
      <c r="H21" s="397" t="s">
        <v>15206</v>
      </c>
      <c r="I21" s="398">
        <v>3</v>
      </c>
      <c r="J21" s="397">
        <v>150</v>
      </c>
      <c r="K21" s="397">
        <v>2</v>
      </c>
      <c r="L21" s="397"/>
      <c r="M21" s="397"/>
      <c r="N21" s="397"/>
      <c r="O21" s="397"/>
      <c r="P21" s="397">
        <v>150</v>
      </c>
      <c r="Q21" s="397"/>
      <c r="R21" s="397"/>
      <c r="S21" s="397">
        <v>1</v>
      </c>
      <c r="T21" s="397">
        <v>1</v>
      </c>
      <c r="U21" s="397"/>
      <c r="V21" s="397"/>
      <c r="W21" s="630">
        <f t="shared" si="4"/>
        <v>3</v>
      </c>
      <c r="X21" s="533" t="s">
        <v>15425</v>
      </c>
      <c r="Y21" s="100"/>
    </row>
    <row r="22" spans="1:29" s="480" customFormat="1" ht="30" customHeight="1" x14ac:dyDescent="0.2">
      <c r="A22" s="430"/>
      <c r="B22" s="397"/>
      <c r="C22" s="397"/>
      <c r="D22" s="421">
        <f t="shared" si="2"/>
        <v>1.99</v>
      </c>
      <c r="E22" s="421">
        <f t="shared" si="3"/>
        <v>2.02</v>
      </c>
      <c r="F22" s="625">
        <v>105075</v>
      </c>
      <c r="G22" s="625">
        <v>105253</v>
      </c>
      <c r="H22" s="397" t="s">
        <v>15207</v>
      </c>
      <c r="I22" s="398">
        <v>3</v>
      </c>
      <c r="J22" s="397">
        <v>100</v>
      </c>
      <c r="K22" s="397">
        <v>2</v>
      </c>
      <c r="L22" s="397"/>
      <c r="M22" s="397"/>
      <c r="N22" s="397"/>
      <c r="O22" s="397"/>
      <c r="P22" s="397">
        <v>75</v>
      </c>
      <c r="Q22" s="397"/>
      <c r="R22" s="397"/>
      <c r="S22" s="397">
        <v>2</v>
      </c>
      <c r="T22" s="397"/>
      <c r="U22" s="397"/>
      <c r="V22" s="397"/>
      <c r="W22" s="630">
        <f t="shared" si="4"/>
        <v>2</v>
      </c>
      <c r="X22" s="533" t="s">
        <v>15439</v>
      </c>
      <c r="Y22" s="100"/>
      <c r="Z22" s="100"/>
      <c r="AA22" s="100"/>
      <c r="AB22" s="100"/>
    </row>
    <row r="23" spans="1:29" s="479" customFormat="1" ht="30" customHeight="1" x14ac:dyDescent="0.2">
      <c r="A23" s="430"/>
      <c r="B23" s="397"/>
      <c r="C23" s="397"/>
      <c r="D23" s="421">
        <f t="shared" si="2"/>
        <v>2.66</v>
      </c>
      <c r="E23" s="421">
        <f t="shared" si="3"/>
        <v>2.74</v>
      </c>
      <c r="F23" s="625">
        <v>108640</v>
      </c>
      <c r="G23" s="625">
        <v>109043</v>
      </c>
      <c r="H23" s="397" t="s">
        <v>15206</v>
      </c>
      <c r="I23" s="398">
        <v>3</v>
      </c>
      <c r="J23" s="649">
        <v>312.5</v>
      </c>
      <c r="K23" s="397"/>
      <c r="L23" s="397"/>
      <c r="M23" s="397">
        <v>2</v>
      </c>
      <c r="N23" s="397"/>
      <c r="O23" s="397"/>
      <c r="P23" s="397">
        <f>312.5-Q23</f>
        <v>262.5</v>
      </c>
      <c r="Q23" s="397">
        <v>50</v>
      </c>
      <c r="R23" s="397"/>
      <c r="S23" s="397">
        <v>2</v>
      </c>
      <c r="T23" s="397"/>
      <c r="U23" s="397"/>
      <c r="V23" s="397"/>
      <c r="W23" s="630">
        <f t="shared" si="4"/>
        <v>5</v>
      </c>
      <c r="X23" s="533" t="s">
        <v>15680</v>
      </c>
    </row>
    <row r="24" spans="1:29" s="480" customFormat="1" ht="30" customHeight="1" x14ac:dyDescent="0.2">
      <c r="A24" s="430"/>
      <c r="B24" s="397"/>
      <c r="C24" s="397"/>
      <c r="D24" s="421">
        <f t="shared" si="2"/>
        <v>2.67</v>
      </c>
      <c r="E24" s="421">
        <f t="shared" si="3"/>
        <v>2.74</v>
      </c>
      <c r="F24" s="625">
        <v>108649</v>
      </c>
      <c r="G24" s="625">
        <v>109045</v>
      </c>
      <c r="H24" s="397" t="s">
        <v>15207</v>
      </c>
      <c r="I24" s="398">
        <v>3</v>
      </c>
      <c r="J24" s="649">
        <v>287.5</v>
      </c>
      <c r="K24" s="397"/>
      <c r="L24" s="397"/>
      <c r="M24" s="397">
        <v>2</v>
      </c>
      <c r="N24" s="397"/>
      <c r="O24" s="397"/>
      <c r="P24" s="397">
        <f>287.5-Q24</f>
        <v>237.5</v>
      </c>
      <c r="Q24" s="397">
        <v>50</v>
      </c>
      <c r="R24" s="397"/>
      <c r="S24" s="397">
        <v>2</v>
      </c>
      <c r="T24" s="397"/>
      <c r="U24" s="397"/>
      <c r="V24" s="397"/>
      <c r="W24" s="630">
        <f t="shared" si="4"/>
        <v>5</v>
      </c>
      <c r="X24" s="533" t="s">
        <v>15679</v>
      </c>
      <c r="Y24" s="479"/>
      <c r="Z24" s="100"/>
      <c r="AA24" s="100"/>
      <c r="AB24" s="100"/>
    </row>
    <row r="25" spans="1:29" s="479" customFormat="1" ht="30" customHeight="1" x14ac:dyDescent="0.2">
      <c r="A25" s="430"/>
      <c r="B25" s="397"/>
      <c r="C25" s="397"/>
      <c r="D25" s="421">
        <f t="shared" si="2"/>
        <v>2.91</v>
      </c>
      <c r="E25" s="421">
        <f t="shared" si="3"/>
        <v>2.96</v>
      </c>
      <c r="F25" s="625">
        <v>109929</v>
      </c>
      <c r="G25" s="625">
        <v>110204</v>
      </c>
      <c r="H25" s="397" t="s">
        <v>15207</v>
      </c>
      <c r="I25" s="398">
        <v>3</v>
      </c>
      <c r="J25" s="397">
        <v>175</v>
      </c>
      <c r="K25" s="397">
        <v>2</v>
      </c>
      <c r="L25" s="397"/>
      <c r="M25" s="397"/>
      <c r="N25" s="397"/>
      <c r="O25" s="397"/>
      <c r="P25" s="397">
        <v>175</v>
      </c>
      <c r="Q25" s="397"/>
      <c r="R25" s="397"/>
      <c r="S25" s="397">
        <v>2</v>
      </c>
      <c r="T25" s="397"/>
      <c r="U25" s="397"/>
      <c r="V25" s="397"/>
      <c r="W25" s="630">
        <f t="shared" si="4"/>
        <v>4</v>
      </c>
      <c r="X25" s="533" t="s">
        <v>15426</v>
      </c>
      <c r="Y25" s="484"/>
    </row>
    <row r="26" spans="1:29" s="480" customFormat="1" ht="30" customHeight="1" x14ac:dyDescent="0.2">
      <c r="A26" s="430"/>
      <c r="B26" s="397"/>
      <c r="C26" s="397"/>
      <c r="D26" s="429">
        <f t="shared" si="2"/>
        <v>2.91</v>
      </c>
      <c r="E26" s="421">
        <f t="shared" si="3"/>
        <v>2.96</v>
      </c>
      <c r="F26" s="625">
        <v>109931</v>
      </c>
      <c r="G26" s="625">
        <v>110219</v>
      </c>
      <c r="H26" s="397" t="s">
        <v>15206</v>
      </c>
      <c r="I26" s="398">
        <v>3</v>
      </c>
      <c r="J26" s="397">
        <v>187.5</v>
      </c>
      <c r="K26" s="397">
        <v>2</v>
      </c>
      <c r="L26" s="397"/>
      <c r="M26" s="397"/>
      <c r="N26" s="397"/>
      <c r="O26" s="397"/>
      <c r="P26" s="397">
        <v>187.5</v>
      </c>
      <c r="Q26" s="397"/>
      <c r="R26" s="397"/>
      <c r="S26" s="397">
        <v>2</v>
      </c>
      <c r="T26" s="397"/>
      <c r="U26" s="397"/>
      <c r="V26" s="397"/>
      <c r="W26" s="630">
        <f t="shared" si="4"/>
        <v>4</v>
      </c>
      <c r="X26" s="533" t="s">
        <v>15426</v>
      </c>
      <c r="Y26" s="484"/>
      <c r="Z26" s="100"/>
      <c r="AA26" s="100"/>
      <c r="AB26" s="100"/>
    </row>
    <row r="27" spans="1:29" s="479" customFormat="1" ht="30" customHeight="1" x14ac:dyDescent="0.2">
      <c r="A27" s="430"/>
      <c r="B27" s="430"/>
      <c r="C27" s="430"/>
      <c r="D27" s="429">
        <f t="shared" si="2"/>
        <v>3.14</v>
      </c>
      <c r="E27" s="421">
        <f t="shared" si="3"/>
        <v>3.2</v>
      </c>
      <c r="F27" s="625">
        <v>111150</v>
      </c>
      <c r="G27" s="625">
        <v>111450</v>
      </c>
      <c r="H27" s="397" t="s">
        <v>15207</v>
      </c>
      <c r="I27" s="398">
        <v>5</v>
      </c>
      <c r="J27" s="963" t="s">
        <v>15507</v>
      </c>
      <c r="K27" s="958"/>
      <c r="L27" s="958"/>
      <c r="M27" s="958"/>
      <c r="N27" s="958"/>
      <c r="O27" s="958"/>
      <c r="P27" s="958"/>
      <c r="Q27" s="958"/>
      <c r="R27" s="958"/>
      <c r="S27" s="958"/>
      <c r="T27" s="958"/>
      <c r="U27" s="958"/>
      <c r="V27" s="958"/>
      <c r="W27" s="959"/>
      <c r="X27" s="533"/>
      <c r="Y27" s="89"/>
    </row>
    <row r="28" spans="1:29" s="480" customFormat="1" ht="30" customHeight="1" x14ac:dyDescent="0.2">
      <c r="A28" s="430"/>
      <c r="B28" s="430"/>
      <c r="C28" s="430"/>
      <c r="D28" s="429">
        <f t="shared" si="2"/>
        <v>3.15</v>
      </c>
      <c r="E28" s="421">
        <f t="shared" si="3"/>
        <v>3.21</v>
      </c>
      <c r="F28" s="625">
        <v>111201</v>
      </c>
      <c r="G28" s="625">
        <v>111548</v>
      </c>
      <c r="H28" s="397" t="s">
        <v>15206</v>
      </c>
      <c r="I28" s="398">
        <v>5</v>
      </c>
      <c r="J28" s="964"/>
      <c r="K28" s="961"/>
      <c r="L28" s="961"/>
      <c r="M28" s="961"/>
      <c r="N28" s="961"/>
      <c r="O28" s="961"/>
      <c r="P28" s="961"/>
      <c r="Q28" s="961"/>
      <c r="R28" s="961"/>
      <c r="S28" s="961"/>
      <c r="T28" s="961"/>
      <c r="U28" s="961"/>
      <c r="V28" s="961"/>
      <c r="W28" s="962"/>
      <c r="X28" s="533"/>
      <c r="Y28" s="89"/>
      <c r="Z28" s="100"/>
      <c r="AA28" s="100"/>
      <c r="AB28" s="100"/>
    </row>
    <row r="29" spans="1:29" s="479" customFormat="1" ht="31.5" x14ac:dyDescent="0.2">
      <c r="A29" s="430"/>
      <c r="B29" s="397"/>
      <c r="C29" s="397"/>
      <c r="D29" s="429">
        <f t="shared" si="2"/>
        <v>3.31</v>
      </c>
      <c r="E29" s="421">
        <f t="shared" si="3"/>
        <v>3.35</v>
      </c>
      <c r="F29" s="625">
        <v>112053</v>
      </c>
      <c r="G29" s="625">
        <v>112259</v>
      </c>
      <c r="H29" s="397" t="s">
        <v>15207</v>
      </c>
      <c r="I29" s="398">
        <v>3</v>
      </c>
      <c r="J29" s="397">
        <v>100</v>
      </c>
      <c r="K29" s="397">
        <v>2</v>
      </c>
      <c r="L29" s="397"/>
      <c r="M29" s="397"/>
      <c r="N29" s="397"/>
      <c r="O29" s="397"/>
      <c r="P29" s="397">
        <v>100</v>
      </c>
      <c r="Q29" s="397"/>
      <c r="R29" s="397"/>
      <c r="S29" s="397">
        <v>2</v>
      </c>
      <c r="T29" s="397"/>
      <c r="U29" s="397"/>
      <c r="V29" s="397"/>
      <c r="W29" s="630">
        <f t="shared" ref="W29:W34" si="5">(P29+100)/75</f>
        <v>3</v>
      </c>
      <c r="X29" s="533" t="s">
        <v>15427</v>
      </c>
      <c r="Y29" s="484"/>
    </row>
    <row r="30" spans="1:29" s="480" customFormat="1" ht="30" customHeight="1" x14ac:dyDescent="0.2">
      <c r="A30" s="430"/>
      <c r="B30" s="397"/>
      <c r="C30" s="397"/>
      <c r="D30" s="429">
        <f t="shared" si="2"/>
        <v>3.32</v>
      </c>
      <c r="E30" s="421">
        <f t="shared" si="3"/>
        <v>3.35</v>
      </c>
      <c r="F30" s="625">
        <v>112087</v>
      </c>
      <c r="G30" s="625">
        <v>112282</v>
      </c>
      <c r="H30" s="397" t="s">
        <v>15206</v>
      </c>
      <c r="I30" s="398">
        <v>3</v>
      </c>
      <c r="J30" s="397">
        <v>100</v>
      </c>
      <c r="K30" s="397">
        <v>2</v>
      </c>
      <c r="L30" s="397"/>
      <c r="M30" s="397"/>
      <c r="N30" s="397"/>
      <c r="O30" s="397"/>
      <c r="P30" s="397">
        <v>100</v>
      </c>
      <c r="Q30" s="397"/>
      <c r="R30" s="397"/>
      <c r="S30" s="397">
        <v>2</v>
      </c>
      <c r="T30" s="397"/>
      <c r="U30" s="397"/>
      <c r="V30" s="397"/>
      <c r="W30" s="630">
        <f t="shared" si="5"/>
        <v>3</v>
      </c>
      <c r="X30" s="533" t="s">
        <v>15428</v>
      </c>
      <c r="Y30" s="484"/>
      <c r="Z30" s="100"/>
      <c r="AA30" s="100"/>
      <c r="AB30" s="100"/>
    </row>
    <row r="31" spans="1:29" s="479" customFormat="1" ht="30" customHeight="1" x14ac:dyDescent="0.2">
      <c r="A31" s="430"/>
      <c r="B31" s="397"/>
      <c r="C31" s="397"/>
      <c r="D31" s="429">
        <f t="shared" si="2"/>
        <v>3.41</v>
      </c>
      <c r="E31" s="421">
        <f t="shared" si="3"/>
        <v>3.65</v>
      </c>
      <c r="F31" s="625">
        <v>112578</v>
      </c>
      <c r="G31" s="625">
        <v>113869</v>
      </c>
      <c r="H31" s="397" t="s">
        <v>15207</v>
      </c>
      <c r="I31" s="398">
        <v>3</v>
      </c>
      <c r="J31" s="438">
        <v>1200</v>
      </c>
      <c r="K31" s="397">
        <v>2</v>
      </c>
      <c r="L31" s="397"/>
      <c r="M31" s="397"/>
      <c r="N31" s="397"/>
      <c r="O31" s="397"/>
      <c r="P31" s="438">
        <v>1200</v>
      </c>
      <c r="Q31" s="397"/>
      <c r="R31" s="397"/>
      <c r="S31" s="397">
        <v>2</v>
      </c>
      <c r="T31" s="397"/>
      <c r="U31" s="397"/>
      <c r="V31" s="397"/>
      <c r="W31" s="630">
        <f t="shared" si="5"/>
        <v>17</v>
      </c>
      <c r="X31" s="533" t="s">
        <v>15429</v>
      </c>
    </row>
    <row r="32" spans="1:29" s="480" customFormat="1" ht="30" customHeight="1" x14ac:dyDescent="0.2">
      <c r="A32" s="430"/>
      <c r="B32" s="397"/>
      <c r="C32" s="397"/>
      <c r="D32" s="429">
        <f t="shared" si="2"/>
        <v>3.92</v>
      </c>
      <c r="E32" s="421">
        <v>4.0599999999999996</v>
      </c>
      <c r="F32" s="625">
        <v>115256</v>
      </c>
      <c r="G32" s="625">
        <v>116002</v>
      </c>
      <c r="H32" s="397" t="s">
        <v>15207</v>
      </c>
      <c r="I32" s="398">
        <v>3</v>
      </c>
      <c r="J32" s="397">
        <v>650</v>
      </c>
      <c r="K32" s="397">
        <v>2</v>
      </c>
      <c r="L32" s="397"/>
      <c r="M32" s="397"/>
      <c r="N32" s="397"/>
      <c r="O32" s="397"/>
      <c r="P32" s="397">
        <v>650</v>
      </c>
      <c r="Q32" s="397"/>
      <c r="R32" s="397"/>
      <c r="S32" s="397">
        <v>2</v>
      </c>
      <c r="T32" s="397"/>
      <c r="U32" s="397"/>
      <c r="V32" s="397"/>
      <c r="W32" s="630">
        <f t="shared" si="5"/>
        <v>10</v>
      </c>
      <c r="X32" s="533" t="s">
        <v>15449</v>
      </c>
      <c r="Y32" s="100"/>
      <c r="Z32" s="100"/>
      <c r="AA32" s="100"/>
      <c r="AB32" s="100"/>
    </row>
    <row r="33" spans="1:28" s="480" customFormat="1" ht="30" customHeight="1" x14ac:dyDescent="0.2">
      <c r="A33" s="430"/>
      <c r="B33" s="397"/>
      <c r="C33" s="397"/>
      <c r="D33" s="429">
        <f t="shared" si="2"/>
        <v>4.26</v>
      </c>
      <c r="E33" s="421">
        <f t="shared" si="3"/>
        <v>4.55</v>
      </c>
      <c r="F33" s="625">
        <v>117096</v>
      </c>
      <c r="G33" s="625">
        <v>118609</v>
      </c>
      <c r="H33" s="397" t="s">
        <v>15207</v>
      </c>
      <c r="I33" s="398">
        <v>3</v>
      </c>
      <c r="J33" s="438">
        <v>1375</v>
      </c>
      <c r="K33" s="397">
        <v>4</v>
      </c>
      <c r="L33" s="397"/>
      <c r="M33" s="397"/>
      <c r="N33" s="397"/>
      <c r="O33" s="397"/>
      <c r="P33" s="438">
        <v>1450</v>
      </c>
      <c r="Q33" s="397"/>
      <c r="R33" s="397"/>
      <c r="S33" s="397">
        <v>2</v>
      </c>
      <c r="T33" s="397"/>
      <c r="U33" s="397"/>
      <c r="V33" s="397"/>
      <c r="W33" s="630">
        <f t="shared" si="5"/>
        <v>21</v>
      </c>
      <c r="X33" s="533" t="s">
        <v>15656</v>
      </c>
      <c r="Y33" s="100"/>
      <c r="Z33" s="100"/>
      <c r="AA33" s="100"/>
      <c r="AB33" s="100"/>
    </row>
    <row r="34" spans="1:28" s="479" customFormat="1" ht="30" customHeight="1" x14ac:dyDescent="0.2">
      <c r="A34" s="430"/>
      <c r="B34" s="397"/>
      <c r="C34" s="397"/>
      <c r="D34" s="429">
        <f t="shared" si="2"/>
        <v>4.7699999999999996</v>
      </c>
      <c r="E34" s="421">
        <f t="shared" si="3"/>
        <v>4.87</v>
      </c>
      <c r="F34" s="625">
        <v>119742</v>
      </c>
      <c r="G34" s="625">
        <v>120286</v>
      </c>
      <c r="H34" s="397" t="s">
        <v>15207</v>
      </c>
      <c r="I34" s="398">
        <v>3</v>
      </c>
      <c r="J34" s="397">
        <v>450</v>
      </c>
      <c r="K34" s="397">
        <v>2</v>
      </c>
      <c r="L34" s="397"/>
      <c r="M34" s="397"/>
      <c r="N34" s="397"/>
      <c r="O34" s="397"/>
      <c r="P34" s="397">
        <v>450</v>
      </c>
      <c r="Q34" s="397"/>
      <c r="R34" s="397"/>
      <c r="S34" s="397">
        <v>2</v>
      </c>
      <c r="T34" s="397"/>
      <c r="U34" s="397"/>
      <c r="V34" s="397"/>
      <c r="W34" s="630">
        <f t="shared" si="5"/>
        <v>7</v>
      </c>
      <c r="X34" s="533" t="s">
        <v>15430</v>
      </c>
      <c r="Y34" s="484"/>
    </row>
    <row r="35" spans="1:28" s="479" customFormat="1" ht="30" customHeight="1" x14ac:dyDescent="0.2">
      <c r="A35" s="430"/>
      <c r="B35" s="430"/>
      <c r="C35" s="430"/>
      <c r="D35" s="429">
        <f t="shared" si="2"/>
        <v>4.92</v>
      </c>
      <c r="E35" s="421">
        <f t="shared" si="3"/>
        <v>4.97</v>
      </c>
      <c r="F35" s="625">
        <v>120581</v>
      </c>
      <c r="G35" s="625">
        <v>120823</v>
      </c>
      <c r="H35" s="397" t="s">
        <v>15206</v>
      </c>
      <c r="I35" s="398">
        <v>5</v>
      </c>
      <c r="J35" s="957" t="s">
        <v>15507</v>
      </c>
      <c r="K35" s="958"/>
      <c r="L35" s="958"/>
      <c r="M35" s="958"/>
      <c r="N35" s="958"/>
      <c r="O35" s="958"/>
      <c r="P35" s="958"/>
      <c r="Q35" s="958"/>
      <c r="R35" s="958"/>
      <c r="S35" s="958"/>
      <c r="T35" s="958"/>
      <c r="U35" s="958"/>
      <c r="V35" s="958"/>
      <c r="W35" s="959"/>
      <c r="X35" s="533"/>
    </row>
    <row r="36" spans="1:28" s="480" customFormat="1" ht="30" customHeight="1" x14ac:dyDescent="0.2">
      <c r="A36" s="430"/>
      <c r="B36" s="430"/>
      <c r="C36" s="430"/>
      <c r="D36" s="429">
        <f t="shared" si="2"/>
        <v>4.93</v>
      </c>
      <c r="E36" s="421">
        <f t="shared" si="3"/>
        <v>4.97</v>
      </c>
      <c r="F36" s="625">
        <v>120620</v>
      </c>
      <c r="G36" s="625">
        <v>120816</v>
      </c>
      <c r="H36" s="397" t="s">
        <v>15207</v>
      </c>
      <c r="I36" s="398">
        <v>5</v>
      </c>
      <c r="J36" s="960"/>
      <c r="K36" s="961"/>
      <c r="L36" s="961"/>
      <c r="M36" s="961"/>
      <c r="N36" s="961"/>
      <c r="O36" s="961"/>
      <c r="P36" s="961"/>
      <c r="Q36" s="961"/>
      <c r="R36" s="961"/>
      <c r="S36" s="961"/>
      <c r="T36" s="961"/>
      <c r="U36" s="961"/>
      <c r="V36" s="961"/>
      <c r="W36" s="962"/>
      <c r="X36" s="533"/>
      <c r="Y36" s="100"/>
      <c r="Z36" s="100"/>
      <c r="AA36" s="100"/>
      <c r="AB36" s="100"/>
    </row>
    <row r="37" spans="1:28" s="479" customFormat="1" ht="30" customHeight="1" x14ac:dyDescent="0.2">
      <c r="A37" s="430"/>
      <c r="B37" s="397"/>
      <c r="C37" s="397"/>
      <c r="D37" s="421">
        <f t="shared" si="2"/>
        <v>5.0999999999999996</v>
      </c>
      <c r="E37" s="421">
        <f t="shared" si="3"/>
        <v>5.15</v>
      </c>
      <c r="F37" s="625">
        <v>121488</v>
      </c>
      <c r="G37" s="625">
        <v>121767</v>
      </c>
      <c r="H37" s="397" t="s">
        <v>15207</v>
      </c>
      <c r="I37" s="398">
        <v>3</v>
      </c>
      <c r="J37" s="397">
        <v>175</v>
      </c>
      <c r="K37" s="397">
        <v>2</v>
      </c>
      <c r="L37" s="397"/>
      <c r="M37" s="397"/>
      <c r="N37" s="397"/>
      <c r="O37" s="397"/>
      <c r="P37" s="397">
        <v>175</v>
      </c>
      <c r="Q37" s="397"/>
      <c r="R37" s="397"/>
      <c r="S37" s="397">
        <v>2</v>
      </c>
      <c r="T37" s="397"/>
      <c r="U37" s="397"/>
      <c r="V37" s="397"/>
      <c r="W37" s="630">
        <f>(P37+100)/75</f>
        <v>4</v>
      </c>
      <c r="X37" s="533" t="s">
        <v>15431</v>
      </c>
      <c r="Y37" s="484"/>
    </row>
    <row r="38" spans="1:28" s="480" customFormat="1" ht="30" customHeight="1" x14ac:dyDescent="0.2">
      <c r="A38" s="430"/>
      <c r="B38" s="397"/>
      <c r="C38" s="397"/>
      <c r="D38" s="421">
        <f>(F38-100000)/5280+1.027</f>
        <v>5.1100000000000003</v>
      </c>
      <c r="E38" s="421">
        <f t="shared" si="3"/>
        <v>5.15</v>
      </c>
      <c r="F38" s="625">
        <v>121559</v>
      </c>
      <c r="G38" s="625">
        <v>121768</v>
      </c>
      <c r="H38" s="397" t="s">
        <v>15206</v>
      </c>
      <c r="I38" s="398">
        <v>3</v>
      </c>
      <c r="J38" s="397">
        <v>150</v>
      </c>
      <c r="K38" s="397">
        <v>2</v>
      </c>
      <c r="L38" s="397"/>
      <c r="M38" s="397"/>
      <c r="N38" s="397"/>
      <c r="O38" s="397"/>
      <c r="P38" s="397">
        <v>150</v>
      </c>
      <c r="Q38" s="397"/>
      <c r="R38" s="397"/>
      <c r="S38" s="397">
        <v>1</v>
      </c>
      <c r="T38" s="397">
        <v>1</v>
      </c>
      <c r="U38" s="397"/>
      <c r="V38" s="397"/>
      <c r="W38" s="630">
        <f>(P38+100)/75</f>
        <v>3</v>
      </c>
      <c r="X38" s="533" t="s">
        <v>15432</v>
      </c>
      <c r="Y38" s="484"/>
      <c r="Z38" s="100"/>
      <c r="AA38" s="100"/>
      <c r="AB38" s="100"/>
    </row>
    <row r="39" spans="1:28" s="16" customFormat="1" ht="30" customHeight="1" thickBot="1" x14ac:dyDescent="0.25">
      <c r="A39" s="411"/>
      <c r="B39" s="411"/>
      <c r="C39" s="411"/>
      <c r="D39" s="431"/>
      <c r="E39" s="432"/>
      <c r="F39" s="432" t="s">
        <v>15438</v>
      </c>
      <c r="G39" s="432"/>
      <c r="H39" s="407"/>
      <c r="I39" s="398"/>
      <c r="J39" s="427"/>
      <c r="K39" s="396"/>
      <c r="L39" s="396"/>
      <c r="M39" s="396"/>
      <c r="N39" s="396"/>
      <c r="O39" s="396"/>
      <c r="P39" s="426"/>
      <c r="Q39" s="428"/>
      <c r="R39" s="428"/>
      <c r="S39" s="396"/>
      <c r="T39" s="396"/>
      <c r="U39" s="428"/>
      <c r="V39" s="396"/>
      <c r="W39" s="629"/>
      <c r="X39" s="534"/>
      <c r="Y39" s="33"/>
      <c r="Z39" s="33"/>
      <c r="AA39" s="33"/>
      <c r="AB39" s="33"/>
    </row>
    <row r="40" spans="1:28" ht="20.100000000000001" customHeight="1" thickBot="1" x14ac:dyDescent="0.25">
      <c r="A40" s="945" t="s">
        <v>15388</v>
      </c>
      <c r="B40" s="946"/>
      <c r="C40" s="946"/>
      <c r="D40" s="946"/>
      <c r="E40" s="946"/>
      <c r="F40" s="946"/>
      <c r="G40" s="946"/>
      <c r="H40" s="946"/>
      <c r="I40" s="947"/>
      <c r="J40" s="535">
        <f>SUM(J17:J38)</f>
        <v>7762.5</v>
      </c>
      <c r="K40" s="536">
        <f t="shared" ref="K40:W40" si="6">SUM(K17:K38)</f>
        <v>33</v>
      </c>
      <c r="L40" s="536">
        <f t="shared" si="6"/>
        <v>1</v>
      </c>
      <c r="M40" s="536">
        <f t="shared" si="6"/>
        <v>4</v>
      </c>
      <c r="N40" s="536"/>
      <c r="O40" s="536"/>
      <c r="P40" s="535">
        <f t="shared" si="6"/>
        <v>7712.5</v>
      </c>
      <c r="Q40" s="535">
        <f t="shared" si="6"/>
        <v>100</v>
      </c>
      <c r="R40" s="535"/>
      <c r="S40" s="536">
        <f t="shared" si="6"/>
        <v>30</v>
      </c>
      <c r="T40" s="536">
        <f t="shared" si="6"/>
        <v>6</v>
      </c>
      <c r="U40" s="535"/>
      <c r="V40" s="535"/>
      <c r="W40" s="536">
        <f t="shared" si="6"/>
        <v>128</v>
      </c>
      <c r="X40" s="537"/>
    </row>
    <row r="41" spans="1:28" ht="20.100000000000001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 spans="1:28" ht="20.100000000000001" customHeight="1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</row>
    <row r="43" spans="1:28" ht="20.100000000000001" customHeight="1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</row>
    <row r="44" spans="1:28" ht="20.100000000000001" customHeight="1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 spans="1:28" ht="20.100000000000001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 spans="1:28" ht="20.100000000000001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</row>
    <row r="47" spans="1:28" ht="20.100000000000001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 spans="1:28" ht="20.100000000000001" customHeight="1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</row>
    <row r="49" spans="1:24" ht="20.100000000000001" customHeight="1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</row>
    <row r="50" spans="1:24" ht="20.100000000000001" customHeight="1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</row>
    <row r="51" spans="1:24" ht="20.100000000000001" customHeight="1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2" spans="1:24" ht="20.100000000000001" customHeight="1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 spans="1:24" ht="20.100000000000001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 spans="1:24" ht="20.100000000000001" customHeight="1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4" ht="20.100000000000001" customHeight="1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1:24" ht="20.100000000000001" customHeight="1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1:24" ht="20.100000000000001" customHeight="1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1:24" ht="20.100000000000001" customHeight="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4" ht="20.100000000000001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 ht="20.100000000000001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1:24" ht="20.100000000000001" customHeight="1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ht="20.100000000000001" customHeight="1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 spans="1:24" ht="20.100000000000001" customHeight="1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</row>
    <row r="64" spans="1:24" ht="20.100000000000001" customHeight="1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1:24" ht="20.100000000000001" customHeight="1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spans="1:24" ht="20.100000000000001" customHeight="1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spans="1:24" ht="20.100000000000001" customHeight="1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 spans="1:24" ht="20.100000000000001" customHeight="1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ht="20.100000000000001" customHeight="1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ht="20.100000000000001" customHeight="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ht="20.100000000000001" customHeight="1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 ht="20.100000000000001" customHeight="1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ht="20.100000000000001" customHeight="1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ht="20.100000000000001" customHeight="1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spans="1:24" ht="20.100000000000001" customHeight="1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1:24" ht="20.100000000000001" customHeight="1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1:24" ht="20.100000000000001" customHeight="1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1:24" ht="20.100000000000001" customHeight="1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4" ht="20.100000000000001" customHeight="1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4" ht="20.100000000000001" customHeight="1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ht="20.100000000000001" customHeight="1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ht="20.100000000000001" customHeight="1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ht="20.100000000000001" customHeight="1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ht="20.100000000000001" customHeight="1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ht="20.100000000000001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ht="20.100000000000001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spans="1:24" ht="20.100000000000001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1:24" ht="20.100000000000001" customHeight="1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 spans="1:24" ht="20.100000000000001" customHeight="1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 spans="1:24" ht="20.100000000000001" customHeight="1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 spans="1:24" ht="20.100000000000001" customHeight="1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spans="1:24" ht="20.100000000000001" customHeigh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 spans="1:24" ht="20.100000000000001" customHeight="1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1:24" ht="20.100000000000001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spans="1:24" ht="20.100000000000001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 spans="1:24" ht="20.100000000000001" customHeight="1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 spans="1:24" ht="20.100000000000001" customHeight="1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 spans="1:24" ht="20.100000000000001" customHeight="1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spans="1:24" ht="20.100000000000001" customHeight="1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1:24" ht="20.100000000000001" customHeight="1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4" ht="20.100000000000001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 spans="1:24" ht="20.100000000000001" customHeight="1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4" ht="20.100000000000001" customHeight="1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24" ht="20.100000000000001" customHeight="1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24" ht="20.100000000000001" customHeight="1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</row>
    <row r="106" spans="1:24" ht="20.100000000000001" customHeight="1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1:24" ht="20.100000000000001" customHeight="1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ht="20.100000000000001" customHeight="1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ht="20.100000000000001" customHeight="1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ht="20.100000000000001" customHeight="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ht="20.100000000000001" customHeight="1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ht="20.100000000000001" customHeight="1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ht="20.100000000000001" customHeight="1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ht="20.100000000000001" customHeight="1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ht="20.100000000000001" customHeight="1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ht="20.100000000000001" customHeight="1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ht="20.100000000000001" customHeight="1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ht="20.100000000000001" customHeight="1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ht="20.100000000000001" customHeight="1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ht="20.100000000000001" customHeight="1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ht="20.100000000000001" customHeight="1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ht="20.100000000000001" customHeight="1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ht="20.100000000000001" customHeight="1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ht="20.100000000000001" customHeight="1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ht="20.100000000000001" customHeight="1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ht="20.100000000000001" customHeight="1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ht="20.100000000000001" customHeight="1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ht="20.100000000000001" customHeight="1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ht="20.100000000000001" customHeight="1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ht="20.100000000000001" customHeight="1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20.100000000000001" customHeight="1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ht="20.100000000000001" customHeight="1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ht="20.100000000000001" customHeight="1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</sheetData>
  <mergeCells count="34">
    <mergeCell ref="J35:W36"/>
    <mergeCell ref="J27:W28"/>
    <mergeCell ref="J16:W16"/>
    <mergeCell ref="W3:W13"/>
    <mergeCell ref="K3:K13"/>
    <mergeCell ref="S3:S13"/>
    <mergeCell ref="M3:M13"/>
    <mergeCell ref="L3:L13"/>
    <mergeCell ref="F15:G15"/>
    <mergeCell ref="A40:I40"/>
    <mergeCell ref="T3:T13"/>
    <mergeCell ref="I2:I13"/>
    <mergeCell ref="V3:V13"/>
    <mergeCell ref="E13:E14"/>
    <mergeCell ref="F13:F14"/>
    <mergeCell ref="G13:G14"/>
    <mergeCell ref="D13:D14"/>
    <mergeCell ref="J2:M2"/>
    <mergeCell ref="Q3:Q13"/>
    <mergeCell ref="U3:U13"/>
    <mergeCell ref="A2:A14"/>
    <mergeCell ref="B2:B14"/>
    <mergeCell ref="C2:C14"/>
    <mergeCell ref="J3:J13"/>
    <mergeCell ref="A1:X1"/>
    <mergeCell ref="D2:E12"/>
    <mergeCell ref="F2:G12"/>
    <mergeCell ref="X2:X14"/>
    <mergeCell ref="P3:P13"/>
    <mergeCell ref="R3:R13"/>
    <mergeCell ref="H2:H14"/>
    <mergeCell ref="P2:V2"/>
    <mergeCell ref="N3:N13"/>
    <mergeCell ref="O3:O13"/>
  </mergeCells>
  <phoneticPr fontId="58" type="noConversion"/>
  <conditionalFormatting sqref="J15:X15 Q17:Y17 J17:P18 W18:W26 J19:O19 J20:V26 J27 J29:X34 J35 X35:X36 J37:X40">
    <cfRule type="cellIs" dxfId="6" priority="22" operator="equal">
      <formula>0</formula>
    </cfRule>
  </conditionalFormatting>
  <conditionalFormatting sqref="X17:X28">
    <cfRule type="cellIs" dxfId="5" priority="12" operator="equal">
      <formula>0</formula>
    </cfRule>
  </conditionalFormatting>
  <pageMargins left="0.23" right="0.27" top="1" bottom="1" header="0.5" footer="0.5"/>
  <pageSetup paperSize="144" scale="4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903C-6E4A-4084-87DD-616394458BE4}">
  <sheetPr>
    <pageSetUpPr fitToPage="1"/>
  </sheetPr>
  <dimension ref="A1:Y179"/>
  <sheetViews>
    <sheetView showGridLines="0" zoomScale="75" zoomScaleNormal="75" workbookViewId="0">
      <selection activeCell="I27" sqref="I27"/>
    </sheetView>
  </sheetViews>
  <sheetFormatPr defaultRowHeight="20.100000000000001" customHeight="1" x14ac:dyDescent="0.2"/>
  <cols>
    <col min="1" max="5" width="11.7109375" style="26" customWidth="1"/>
    <col min="6" max="7" width="13.140625" style="26" customWidth="1"/>
    <col min="8" max="9" width="8.85546875" style="26" customWidth="1"/>
    <col min="10" max="23" width="10.5703125" style="26" customWidth="1"/>
    <col min="24" max="24" width="65.7109375" style="26" customWidth="1"/>
    <col min="25" max="25" width="37.140625" style="33" customWidth="1"/>
    <col min="26" max="16384" width="9.140625" style="26"/>
  </cols>
  <sheetData>
    <row r="1" spans="1:25" s="16" customFormat="1" ht="20.100000000000001" customHeight="1" thickBot="1" x14ac:dyDescent="0.25">
      <c r="A1" s="917" t="s">
        <v>15223</v>
      </c>
      <c r="B1" s="918"/>
      <c r="C1" s="918"/>
      <c r="D1" s="918"/>
      <c r="E1" s="918"/>
      <c r="F1" s="918"/>
      <c r="G1" s="918"/>
      <c r="H1" s="918"/>
      <c r="I1" s="918"/>
      <c r="J1" s="918"/>
      <c r="K1" s="918"/>
      <c r="L1" s="918"/>
      <c r="M1" s="918"/>
      <c r="N1" s="918"/>
      <c r="O1" s="918"/>
      <c r="P1" s="918"/>
      <c r="Q1" s="918"/>
      <c r="R1" s="918"/>
      <c r="S1" s="918"/>
      <c r="T1" s="918"/>
      <c r="U1" s="918"/>
      <c r="V1" s="918"/>
      <c r="W1" s="918"/>
      <c r="X1" s="919"/>
      <c r="Y1" s="33"/>
    </row>
    <row r="2" spans="1:25" s="16" customFormat="1" ht="20.100000000000001" customHeight="1" thickBot="1" x14ac:dyDescent="0.25">
      <c r="A2" s="954" t="s">
        <v>3</v>
      </c>
      <c r="B2" s="939" t="s">
        <v>5</v>
      </c>
      <c r="C2" s="934" t="s">
        <v>4</v>
      </c>
      <c r="D2" s="920" t="s">
        <v>15222</v>
      </c>
      <c r="E2" s="921"/>
      <c r="F2" s="926" t="s">
        <v>15221</v>
      </c>
      <c r="G2" s="927"/>
      <c r="H2" s="938" t="s">
        <v>33</v>
      </c>
      <c r="I2" s="950" t="s">
        <v>15253</v>
      </c>
      <c r="J2" s="945">
        <v>202</v>
      </c>
      <c r="K2" s="946"/>
      <c r="L2" s="946"/>
      <c r="M2" s="947"/>
      <c r="N2" s="80">
        <v>203</v>
      </c>
      <c r="O2" s="730">
        <v>204</v>
      </c>
      <c r="P2" s="940">
        <v>606</v>
      </c>
      <c r="Q2" s="941"/>
      <c r="R2" s="941"/>
      <c r="S2" s="941"/>
      <c r="T2" s="941"/>
      <c r="U2" s="941"/>
      <c r="V2" s="942"/>
      <c r="W2" s="731">
        <v>626</v>
      </c>
      <c r="X2" s="932" t="s">
        <v>15676</v>
      </c>
      <c r="Y2" s="33"/>
    </row>
    <row r="3" spans="1:25" s="16" customFormat="1" ht="20.100000000000001" customHeight="1" thickBot="1" x14ac:dyDescent="0.25">
      <c r="A3" s="955"/>
      <c r="B3" s="956"/>
      <c r="C3" s="956"/>
      <c r="D3" s="922"/>
      <c r="E3" s="923"/>
      <c r="F3" s="928"/>
      <c r="G3" s="929"/>
      <c r="H3" s="938"/>
      <c r="I3" s="951"/>
      <c r="J3" s="948" t="s">
        <v>15220</v>
      </c>
      <c r="K3" s="948" t="s">
        <v>15219</v>
      </c>
      <c r="L3" s="948" t="s">
        <v>15218</v>
      </c>
      <c r="M3" s="948" t="s">
        <v>15232</v>
      </c>
      <c r="N3" s="935" t="s">
        <v>15681</v>
      </c>
      <c r="O3" s="935" t="s">
        <v>651</v>
      </c>
      <c r="P3" s="935" t="s">
        <v>15684</v>
      </c>
      <c r="Q3" s="935" t="s">
        <v>15640</v>
      </c>
      <c r="R3" s="935" t="s">
        <v>15682</v>
      </c>
      <c r="S3" s="935" t="s">
        <v>15654</v>
      </c>
      <c r="T3" s="948" t="s">
        <v>3611</v>
      </c>
      <c r="U3" s="935" t="s">
        <v>15686</v>
      </c>
      <c r="V3" s="948" t="s">
        <v>15555</v>
      </c>
      <c r="W3" s="948" t="s">
        <v>15632</v>
      </c>
      <c r="X3" s="933"/>
      <c r="Y3" s="33"/>
    </row>
    <row r="4" spans="1:25" s="16" customFormat="1" ht="20.100000000000001" customHeight="1" thickBot="1" x14ac:dyDescent="0.25">
      <c r="A4" s="955"/>
      <c r="B4" s="956"/>
      <c r="C4" s="956"/>
      <c r="D4" s="922"/>
      <c r="E4" s="923"/>
      <c r="F4" s="928"/>
      <c r="G4" s="929"/>
      <c r="H4" s="938"/>
      <c r="I4" s="951"/>
      <c r="J4" s="948"/>
      <c r="K4" s="948"/>
      <c r="L4" s="948"/>
      <c r="M4" s="948"/>
      <c r="N4" s="936"/>
      <c r="O4" s="936"/>
      <c r="P4" s="936"/>
      <c r="Q4" s="936"/>
      <c r="R4" s="936"/>
      <c r="S4" s="936"/>
      <c r="T4" s="948"/>
      <c r="U4" s="936"/>
      <c r="V4" s="948"/>
      <c r="W4" s="948"/>
      <c r="X4" s="933"/>
      <c r="Y4" s="33"/>
    </row>
    <row r="5" spans="1:25" s="16" customFormat="1" ht="20.100000000000001" customHeight="1" thickBot="1" x14ac:dyDescent="0.25">
      <c r="A5" s="955"/>
      <c r="B5" s="956"/>
      <c r="C5" s="956"/>
      <c r="D5" s="922"/>
      <c r="E5" s="923"/>
      <c r="F5" s="928"/>
      <c r="G5" s="929"/>
      <c r="H5" s="938"/>
      <c r="I5" s="951"/>
      <c r="J5" s="948"/>
      <c r="K5" s="948"/>
      <c r="L5" s="948"/>
      <c r="M5" s="948"/>
      <c r="N5" s="936"/>
      <c r="O5" s="936"/>
      <c r="P5" s="936"/>
      <c r="Q5" s="936"/>
      <c r="R5" s="936"/>
      <c r="S5" s="936"/>
      <c r="T5" s="948"/>
      <c r="U5" s="936"/>
      <c r="V5" s="948"/>
      <c r="W5" s="948"/>
      <c r="X5" s="933"/>
      <c r="Y5" s="33"/>
    </row>
    <row r="6" spans="1:25" s="16" customFormat="1" ht="20.100000000000001" customHeight="1" thickBot="1" x14ac:dyDescent="0.25">
      <c r="A6" s="955"/>
      <c r="B6" s="956"/>
      <c r="C6" s="956"/>
      <c r="D6" s="922"/>
      <c r="E6" s="923"/>
      <c r="F6" s="928"/>
      <c r="G6" s="929"/>
      <c r="H6" s="938"/>
      <c r="I6" s="951"/>
      <c r="J6" s="948"/>
      <c r="K6" s="948"/>
      <c r="L6" s="948"/>
      <c r="M6" s="948"/>
      <c r="N6" s="936"/>
      <c r="O6" s="936"/>
      <c r="P6" s="936"/>
      <c r="Q6" s="936"/>
      <c r="R6" s="936"/>
      <c r="S6" s="936"/>
      <c r="T6" s="948"/>
      <c r="U6" s="936"/>
      <c r="V6" s="948"/>
      <c r="W6" s="948"/>
      <c r="X6" s="933"/>
      <c r="Y6" s="33"/>
    </row>
    <row r="7" spans="1:25" s="16" customFormat="1" ht="20.100000000000001" customHeight="1" thickBot="1" x14ac:dyDescent="0.25">
      <c r="A7" s="955"/>
      <c r="B7" s="956"/>
      <c r="C7" s="956"/>
      <c r="D7" s="922"/>
      <c r="E7" s="923"/>
      <c r="F7" s="928"/>
      <c r="G7" s="929"/>
      <c r="H7" s="938"/>
      <c r="I7" s="951"/>
      <c r="J7" s="948"/>
      <c r="K7" s="948"/>
      <c r="L7" s="948"/>
      <c r="M7" s="948"/>
      <c r="N7" s="936"/>
      <c r="O7" s="936"/>
      <c r="P7" s="936"/>
      <c r="Q7" s="936"/>
      <c r="R7" s="936"/>
      <c r="S7" s="936"/>
      <c r="T7" s="948"/>
      <c r="U7" s="936"/>
      <c r="V7" s="948"/>
      <c r="W7" s="948"/>
      <c r="X7" s="933"/>
      <c r="Y7" s="33"/>
    </row>
    <row r="8" spans="1:25" s="16" customFormat="1" ht="20.100000000000001" customHeight="1" thickBot="1" x14ac:dyDescent="0.25">
      <c r="A8" s="955"/>
      <c r="B8" s="956"/>
      <c r="C8" s="956"/>
      <c r="D8" s="922"/>
      <c r="E8" s="923"/>
      <c r="F8" s="928"/>
      <c r="G8" s="929"/>
      <c r="H8" s="938"/>
      <c r="I8" s="951"/>
      <c r="J8" s="948"/>
      <c r="K8" s="948"/>
      <c r="L8" s="948"/>
      <c r="M8" s="948"/>
      <c r="N8" s="936"/>
      <c r="O8" s="936"/>
      <c r="P8" s="936"/>
      <c r="Q8" s="936"/>
      <c r="R8" s="936"/>
      <c r="S8" s="936"/>
      <c r="T8" s="948"/>
      <c r="U8" s="936"/>
      <c r="V8" s="948"/>
      <c r="W8" s="948"/>
      <c r="X8" s="933"/>
      <c r="Y8" s="33"/>
    </row>
    <row r="9" spans="1:25" s="16" customFormat="1" ht="20.100000000000001" customHeight="1" thickBot="1" x14ac:dyDescent="0.25">
      <c r="A9" s="955"/>
      <c r="B9" s="956"/>
      <c r="C9" s="956"/>
      <c r="D9" s="922"/>
      <c r="E9" s="923"/>
      <c r="F9" s="928"/>
      <c r="G9" s="929"/>
      <c r="H9" s="938"/>
      <c r="I9" s="951"/>
      <c r="J9" s="949"/>
      <c r="K9" s="949"/>
      <c r="L9" s="949"/>
      <c r="M9" s="949"/>
      <c r="N9" s="936"/>
      <c r="O9" s="936"/>
      <c r="P9" s="936"/>
      <c r="Q9" s="936"/>
      <c r="R9" s="936"/>
      <c r="S9" s="936"/>
      <c r="T9" s="949"/>
      <c r="U9" s="936"/>
      <c r="V9" s="949"/>
      <c r="W9" s="949"/>
      <c r="X9" s="933"/>
      <c r="Y9" s="33"/>
    </row>
    <row r="10" spans="1:25" s="16" customFormat="1" ht="20.100000000000001" customHeight="1" thickBot="1" x14ac:dyDescent="0.25">
      <c r="A10" s="955"/>
      <c r="B10" s="956"/>
      <c r="C10" s="956"/>
      <c r="D10" s="922"/>
      <c r="E10" s="923"/>
      <c r="F10" s="928"/>
      <c r="G10" s="929"/>
      <c r="H10" s="938"/>
      <c r="I10" s="951"/>
      <c r="J10" s="949"/>
      <c r="K10" s="949"/>
      <c r="L10" s="949"/>
      <c r="M10" s="949"/>
      <c r="N10" s="936"/>
      <c r="O10" s="936"/>
      <c r="P10" s="936"/>
      <c r="Q10" s="936"/>
      <c r="R10" s="936"/>
      <c r="S10" s="936"/>
      <c r="T10" s="949"/>
      <c r="U10" s="936"/>
      <c r="V10" s="949"/>
      <c r="W10" s="949"/>
      <c r="X10" s="933"/>
      <c r="Y10" s="33"/>
    </row>
    <row r="11" spans="1:25" s="16" customFormat="1" ht="20.100000000000001" customHeight="1" thickBot="1" x14ac:dyDescent="0.25">
      <c r="A11" s="955"/>
      <c r="B11" s="956"/>
      <c r="C11" s="956"/>
      <c r="D11" s="922"/>
      <c r="E11" s="923"/>
      <c r="F11" s="928"/>
      <c r="G11" s="929"/>
      <c r="H11" s="938"/>
      <c r="I11" s="951"/>
      <c r="J11" s="949"/>
      <c r="K11" s="949"/>
      <c r="L11" s="949"/>
      <c r="M11" s="949"/>
      <c r="N11" s="936"/>
      <c r="O11" s="936"/>
      <c r="P11" s="936"/>
      <c r="Q11" s="936"/>
      <c r="R11" s="936"/>
      <c r="S11" s="936"/>
      <c r="T11" s="949"/>
      <c r="U11" s="936"/>
      <c r="V11" s="949"/>
      <c r="W11" s="949"/>
      <c r="X11" s="933"/>
      <c r="Y11" s="33"/>
    </row>
    <row r="12" spans="1:25" s="16" customFormat="1" ht="20.100000000000001" customHeight="1" thickBot="1" x14ac:dyDescent="0.25">
      <c r="A12" s="955"/>
      <c r="B12" s="956"/>
      <c r="C12" s="956"/>
      <c r="D12" s="924"/>
      <c r="E12" s="925"/>
      <c r="F12" s="930"/>
      <c r="G12" s="931"/>
      <c r="H12" s="938"/>
      <c r="I12" s="951"/>
      <c r="J12" s="949"/>
      <c r="K12" s="949"/>
      <c r="L12" s="949"/>
      <c r="M12" s="949"/>
      <c r="N12" s="936"/>
      <c r="O12" s="936"/>
      <c r="P12" s="936"/>
      <c r="Q12" s="936"/>
      <c r="R12" s="936"/>
      <c r="S12" s="936"/>
      <c r="T12" s="949"/>
      <c r="U12" s="936"/>
      <c r="V12" s="949"/>
      <c r="W12" s="949"/>
      <c r="X12" s="933"/>
      <c r="Y12" s="33"/>
    </row>
    <row r="13" spans="1:25" s="16" customFormat="1" ht="20.100000000000001" customHeight="1" thickBot="1" x14ac:dyDescent="0.25">
      <c r="A13" s="955"/>
      <c r="B13" s="956"/>
      <c r="C13" s="956"/>
      <c r="D13" s="938" t="s">
        <v>15217</v>
      </c>
      <c r="E13" s="938" t="s">
        <v>15216</v>
      </c>
      <c r="F13" s="952" t="s">
        <v>15217</v>
      </c>
      <c r="G13" s="952" t="s">
        <v>15216</v>
      </c>
      <c r="H13" s="938"/>
      <c r="I13" s="951"/>
      <c r="J13" s="949"/>
      <c r="K13" s="949"/>
      <c r="L13" s="949"/>
      <c r="M13" s="949"/>
      <c r="N13" s="937"/>
      <c r="O13" s="937"/>
      <c r="P13" s="937"/>
      <c r="Q13" s="937"/>
      <c r="R13" s="937"/>
      <c r="S13" s="937"/>
      <c r="T13" s="949"/>
      <c r="U13" s="937"/>
      <c r="V13" s="949"/>
      <c r="W13" s="949"/>
      <c r="X13" s="933"/>
      <c r="Y13" s="33"/>
    </row>
    <row r="14" spans="1:25" s="16" customFormat="1" ht="20.100000000000001" customHeight="1" thickBot="1" x14ac:dyDescent="0.3">
      <c r="A14" s="955"/>
      <c r="B14" s="956"/>
      <c r="C14" s="956"/>
      <c r="D14" s="939"/>
      <c r="E14" s="939"/>
      <c r="F14" s="953"/>
      <c r="G14" s="953"/>
      <c r="H14" s="939"/>
      <c r="I14" s="387" t="s">
        <v>34</v>
      </c>
      <c r="J14" s="387" t="s">
        <v>34</v>
      </c>
      <c r="K14" s="387" t="s">
        <v>17</v>
      </c>
      <c r="L14" s="387" t="s">
        <v>17</v>
      </c>
      <c r="M14" s="387" t="s">
        <v>17</v>
      </c>
      <c r="N14" s="387" t="s">
        <v>21</v>
      </c>
      <c r="O14" s="387" t="s">
        <v>20</v>
      </c>
      <c r="P14" s="386" t="s">
        <v>34</v>
      </c>
      <c r="Q14" s="386" t="s">
        <v>34</v>
      </c>
      <c r="R14" s="386" t="s">
        <v>17</v>
      </c>
      <c r="S14" s="386" t="s">
        <v>17</v>
      </c>
      <c r="T14" s="387" t="s">
        <v>17</v>
      </c>
      <c r="U14" s="386" t="s">
        <v>34</v>
      </c>
      <c r="V14" s="387" t="s">
        <v>34</v>
      </c>
      <c r="W14" s="387" t="s">
        <v>17</v>
      </c>
      <c r="X14" s="934"/>
      <c r="Y14" s="33"/>
    </row>
    <row r="15" spans="1:25" s="16" customFormat="1" ht="20.100000000000001" customHeight="1" thickBot="1" x14ac:dyDescent="0.3">
      <c r="A15" s="971" t="s">
        <v>15554</v>
      </c>
      <c r="B15" s="972"/>
      <c r="C15" s="972"/>
      <c r="D15" s="972"/>
      <c r="E15" s="972"/>
      <c r="F15" s="972"/>
      <c r="G15" s="972"/>
      <c r="H15" s="972"/>
      <c r="I15" s="973"/>
      <c r="J15" s="415">
        <f>'GUARDRAIL DATA'!J40</f>
        <v>7762.5</v>
      </c>
      <c r="K15" s="416">
        <f>'GUARDRAIL DATA'!K40</f>
        <v>33</v>
      </c>
      <c r="L15" s="416">
        <f>'GUARDRAIL DATA'!L40</f>
        <v>1</v>
      </c>
      <c r="M15" s="416">
        <f>'GUARDRAIL DATA'!M40</f>
        <v>4</v>
      </c>
      <c r="N15" s="416"/>
      <c r="O15" s="416"/>
      <c r="P15" s="415">
        <f>'GUARDRAIL DATA'!P40</f>
        <v>7712.5</v>
      </c>
      <c r="Q15" s="416">
        <f>'GUARDRAIL DATA'!Q40</f>
        <v>100</v>
      </c>
      <c r="R15" s="416"/>
      <c r="S15" s="417">
        <f>'GUARDRAIL DATA'!S40</f>
        <v>30</v>
      </c>
      <c r="T15" s="416">
        <f>'GUARDRAIL DATA'!T40</f>
        <v>6</v>
      </c>
      <c r="U15" s="416"/>
      <c r="V15" s="416"/>
      <c r="W15" s="416">
        <f>'GUARDRAIL DATA'!W40</f>
        <v>128</v>
      </c>
      <c r="X15" s="416"/>
      <c r="Y15" s="33"/>
    </row>
    <row r="16" spans="1:25" s="479" customFormat="1" ht="30" customHeight="1" x14ac:dyDescent="0.2">
      <c r="A16" s="631">
        <v>1</v>
      </c>
      <c r="B16" s="632" t="s">
        <v>15254</v>
      </c>
      <c r="C16" s="633" t="s">
        <v>15255</v>
      </c>
      <c r="D16" s="634">
        <f t="shared" ref="D16:D37" si="0">(F16-100000)/5280+1.027</f>
        <v>5.25</v>
      </c>
      <c r="E16" s="634">
        <f t="shared" ref="E16:E37" si="1">(G16-100000)/5280+1.027</f>
        <v>5.31</v>
      </c>
      <c r="F16" s="635">
        <v>122272</v>
      </c>
      <c r="G16" s="635">
        <v>122598</v>
      </c>
      <c r="H16" s="636" t="s">
        <v>15206</v>
      </c>
      <c r="I16" s="398">
        <v>5</v>
      </c>
      <c r="J16" s="983" t="s">
        <v>15507</v>
      </c>
      <c r="K16" s="984"/>
      <c r="L16" s="984"/>
      <c r="M16" s="984"/>
      <c r="N16" s="984"/>
      <c r="O16" s="984"/>
      <c r="P16" s="984"/>
      <c r="Q16" s="984"/>
      <c r="R16" s="984"/>
      <c r="S16" s="984"/>
      <c r="T16" s="984"/>
      <c r="U16" s="984"/>
      <c r="V16" s="984"/>
      <c r="W16" s="985"/>
      <c r="X16" s="391"/>
    </row>
    <row r="17" spans="1:25" s="480" customFormat="1" ht="30" customHeight="1" x14ac:dyDescent="0.2">
      <c r="A17" s="430"/>
      <c r="B17" s="397"/>
      <c r="C17" s="397"/>
      <c r="D17" s="637">
        <f t="shared" si="0"/>
        <v>5.26</v>
      </c>
      <c r="E17" s="637">
        <f t="shared" si="1"/>
        <v>5.3</v>
      </c>
      <c r="F17" s="625">
        <v>122329</v>
      </c>
      <c r="G17" s="625">
        <v>122537</v>
      </c>
      <c r="H17" s="397" t="s">
        <v>15207</v>
      </c>
      <c r="I17" s="398">
        <v>5</v>
      </c>
      <c r="J17" s="986"/>
      <c r="K17" s="987"/>
      <c r="L17" s="987"/>
      <c r="M17" s="987"/>
      <c r="N17" s="987"/>
      <c r="O17" s="987"/>
      <c r="P17" s="987"/>
      <c r="Q17" s="987"/>
      <c r="R17" s="987"/>
      <c r="S17" s="987"/>
      <c r="T17" s="987"/>
      <c r="U17" s="987"/>
      <c r="V17" s="987"/>
      <c r="W17" s="988"/>
      <c r="X17" s="391"/>
      <c r="Y17" s="100"/>
    </row>
    <row r="18" spans="1:25" s="479" customFormat="1" ht="30" customHeight="1" x14ac:dyDescent="0.2">
      <c r="A18" s="430"/>
      <c r="B18" s="397"/>
      <c r="C18" s="430"/>
      <c r="D18" s="637">
        <f t="shared" si="0"/>
        <v>5.48</v>
      </c>
      <c r="E18" s="637">
        <f t="shared" si="1"/>
        <v>5.53</v>
      </c>
      <c r="F18" s="625">
        <v>123523</v>
      </c>
      <c r="G18" s="625">
        <v>123780</v>
      </c>
      <c r="H18" s="397" t="s">
        <v>15207</v>
      </c>
      <c r="I18" s="398">
        <v>5</v>
      </c>
      <c r="J18" s="977" t="s">
        <v>15619</v>
      </c>
      <c r="K18" s="978"/>
      <c r="L18" s="978"/>
      <c r="M18" s="978"/>
      <c r="N18" s="978"/>
      <c r="O18" s="978"/>
      <c r="P18" s="978"/>
      <c r="Q18" s="978"/>
      <c r="R18" s="978"/>
      <c r="S18" s="978"/>
      <c r="T18" s="978"/>
      <c r="U18" s="978"/>
      <c r="V18" s="978"/>
      <c r="W18" s="979"/>
      <c r="X18" s="391"/>
    </row>
    <row r="19" spans="1:25" s="480" customFormat="1" ht="30" customHeight="1" x14ac:dyDescent="0.2">
      <c r="A19" s="430"/>
      <c r="B19" s="397"/>
      <c r="C19" s="638"/>
      <c r="D19" s="637">
        <f t="shared" si="0"/>
        <v>5.49</v>
      </c>
      <c r="E19" s="637">
        <f t="shared" si="1"/>
        <v>5.54</v>
      </c>
      <c r="F19" s="625">
        <v>123544</v>
      </c>
      <c r="G19" s="625">
        <v>123808</v>
      </c>
      <c r="H19" s="397" t="s">
        <v>15206</v>
      </c>
      <c r="I19" s="398">
        <v>5</v>
      </c>
      <c r="J19" s="980"/>
      <c r="K19" s="981"/>
      <c r="L19" s="981"/>
      <c r="M19" s="981"/>
      <c r="N19" s="981"/>
      <c r="O19" s="981"/>
      <c r="P19" s="981"/>
      <c r="Q19" s="981"/>
      <c r="R19" s="981"/>
      <c r="S19" s="981"/>
      <c r="T19" s="981"/>
      <c r="U19" s="981"/>
      <c r="V19" s="981"/>
      <c r="W19" s="982"/>
      <c r="X19" s="391"/>
      <c r="Y19" s="100"/>
    </row>
    <row r="20" spans="1:25" s="479" customFormat="1" ht="30" customHeight="1" x14ac:dyDescent="0.2">
      <c r="A20" s="430"/>
      <c r="B20" s="397"/>
      <c r="C20" s="397"/>
      <c r="D20" s="637">
        <f t="shared" si="0"/>
        <v>5.91</v>
      </c>
      <c r="E20" s="637">
        <f t="shared" si="1"/>
        <v>5.97</v>
      </c>
      <c r="F20" s="625">
        <v>125771</v>
      </c>
      <c r="G20" s="625">
        <v>126121</v>
      </c>
      <c r="H20" s="397" t="s">
        <v>15207</v>
      </c>
      <c r="I20" s="398">
        <v>10</v>
      </c>
      <c r="J20" s="650">
        <v>250</v>
      </c>
      <c r="K20" s="397"/>
      <c r="L20" s="397"/>
      <c r="M20" s="397">
        <v>2</v>
      </c>
      <c r="N20" s="397"/>
      <c r="O20" s="397"/>
      <c r="P20" s="397">
        <f>250-Q20</f>
        <v>200</v>
      </c>
      <c r="Q20" s="397">
        <v>50</v>
      </c>
      <c r="R20" s="397"/>
      <c r="S20" s="397">
        <v>2</v>
      </c>
      <c r="T20" s="397"/>
      <c r="U20" s="397"/>
      <c r="V20" s="397"/>
      <c r="W20" s="644">
        <f>(P20+100)/75</f>
        <v>4</v>
      </c>
      <c r="X20" s="391" t="s">
        <v>15677</v>
      </c>
      <c r="Y20" s="100"/>
    </row>
    <row r="21" spans="1:25" s="480" customFormat="1" ht="30" customHeight="1" x14ac:dyDescent="0.2">
      <c r="A21" s="430"/>
      <c r="B21" s="397"/>
      <c r="C21" s="397"/>
      <c r="D21" s="637">
        <f t="shared" si="0"/>
        <v>5.92</v>
      </c>
      <c r="E21" s="637">
        <f t="shared" si="1"/>
        <v>5.98</v>
      </c>
      <c r="F21" s="625">
        <v>125859</v>
      </c>
      <c r="G21" s="625">
        <v>126171</v>
      </c>
      <c r="H21" s="397" t="s">
        <v>15206</v>
      </c>
      <c r="I21" s="398">
        <v>10</v>
      </c>
      <c r="J21" s="649">
        <v>212.5</v>
      </c>
      <c r="K21" s="397"/>
      <c r="L21" s="397"/>
      <c r="M21" s="397">
        <v>2</v>
      </c>
      <c r="N21" s="397"/>
      <c r="O21" s="397"/>
      <c r="P21" s="397">
        <f>212.5-Q21</f>
        <v>162.5</v>
      </c>
      <c r="Q21" s="397">
        <v>50</v>
      </c>
      <c r="R21" s="397"/>
      <c r="S21" s="397">
        <v>2</v>
      </c>
      <c r="T21" s="397"/>
      <c r="U21" s="397"/>
      <c r="V21" s="397"/>
      <c r="W21" s="644">
        <f>(P21+100)/75</f>
        <v>4</v>
      </c>
      <c r="X21" s="391" t="s">
        <v>15678</v>
      </c>
      <c r="Y21" s="100"/>
    </row>
    <row r="22" spans="1:25" s="479" customFormat="1" ht="30" customHeight="1" x14ac:dyDescent="0.2">
      <c r="A22" s="430"/>
      <c r="B22" s="397"/>
      <c r="C22" s="430"/>
      <c r="D22" s="637">
        <f t="shared" si="0"/>
        <v>6.59</v>
      </c>
      <c r="E22" s="637">
        <f t="shared" si="1"/>
        <v>6.64</v>
      </c>
      <c r="F22" s="625">
        <v>129397</v>
      </c>
      <c r="G22" s="625">
        <v>129656</v>
      </c>
      <c r="H22" s="397" t="s">
        <v>15207</v>
      </c>
      <c r="I22" s="398">
        <v>10</v>
      </c>
      <c r="J22" s="977" t="s">
        <v>15620</v>
      </c>
      <c r="K22" s="978"/>
      <c r="L22" s="978"/>
      <c r="M22" s="978"/>
      <c r="N22" s="978"/>
      <c r="O22" s="978"/>
      <c r="P22" s="978"/>
      <c r="Q22" s="978"/>
      <c r="R22" s="978"/>
      <c r="S22" s="978"/>
      <c r="T22" s="978"/>
      <c r="U22" s="978"/>
      <c r="V22" s="978"/>
      <c r="W22" s="979"/>
      <c r="X22" s="391"/>
      <c r="Y22" s="100"/>
    </row>
    <row r="23" spans="1:25" s="480" customFormat="1" ht="30" customHeight="1" x14ac:dyDescent="0.2">
      <c r="A23" s="430"/>
      <c r="B23" s="397"/>
      <c r="C23" s="638"/>
      <c r="D23" s="637">
        <f t="shared" si="0"/>
        <v>6.6</v>
      </c>
      <c r="E23" s="637">
        <f t="shared" si="1"/>
        <v>6.65</v>
      </c>
      <c r="F23" s="625">
        <v>129411</v>
      </c>
      <c r="G23" s="625">
        <v>129670</v>
      </c>
      <c r="H23" s="397" t="s">
        <v>15206</v>
      </c>
      <c r="I23" s="398">
        <v>10</v>
      </c>
      <c r="J23" s="980"/>
      <c r="K23" s="981"/>
      <c r="L23" s="981"/>
      <c r="M23" s="981"/>
      <c r="N23" s="981"/>
      <c r="O23" s="981"/>
      <c r="P23" s="981"/>
      <c r="Q23" s="981"/>
      <c r="R23" s="981"/>
      <c r="S23" s="981"/>
      <c r="T23" s="981"/>
      <c r="U23" s="981"/>
      <c r="V23" s="981"/>
      <c r="W23" s="982"/>
      <c r="X23" s="391"/>
      <c r="Y23" s="100"/>
    </row>
    <row r="24" spans="1:25" s="479" customFormat="1" ht="30" customHeight="1" x14ac:dyDescent="0.2">
      <c r="A24" s="430"/>
      <c r="B24" s="397"/>
      <c r="C24" s="397"/>
      <c r="D24" s="637">
        <f t="shared" si="0"/>
        <v>7.4</v>
      </c>
      <c r="E24" s="637">
        <f t="shared" si="1"/>
        <v>7.45</v>
      </c>
      <c r="F24" s="625">
        <v>133627</v>
      </c>
      <c r="G24" s="625">
        <v>133914</v>
      </c>
      <c r="H24" s="397" t="s">
        <v>15206</v>
      </c>
      <c r="I24" s="398">
        <v>3</v>
      </c>
      <c r="J24" s="397">
        <v>225</v>
      </c>
      <c r="K24" s="397">
        <v>2</v>
      </c>
      <c r="L24" s="397"/>
      <c r="M24" s="397"/>
      <c r="N24" s="397"/>
      <c r="O24" s="397"/>
      <c r="P24" s="397">
        <f>225-Q24</f>
        <v>175</v>
      </c>
      <c r="Q24" s="397">
        <v>50</v>
      </c>
      <c r="R24" s="397"/>
      <c r="S24" s="397">
        <v>2</v>
      </c>
      <c r="T24" s="397"/>
      <c r="U24" s="397"/>
      <c r="V24" s="397"/>
      <c r="W24" s="644">
        <f>(P24+100)/75</f>
        <v>4</v>
      </c>
      <c r="X24" s="391" t="s">
        <v>15633</v>
      </c>
    </row>
    <row r="25" spans="1:25" s="480" customFormat="1" ht="30" customHeight="1" x14ac:dyDescent="0.2">
      <c r="A25" s="430"/>
      <c r="B25" s="397"/>
      <c r="C25" s="397"/>
      <c r="D25" s="637">
        <f t="shared" si="0"/>
        <v>7.4</v>
      </c>
      <c r="E25" s="637">
        <f t="shared" si="1"/>
        <v>7.45</v>
      </c>
      <c r="F25" s="625">
        <v>133626</v>
      </c>
      <c r="G25" s="625">
        <v>133914</v>
      </c>
      <c r="H25" s="397" t="s">
        <v>15207</v>
      </c>
      <c r="I25" s="398">
        <v>3</v>
      </c>
      <c r="J25" s="397">
        <v>187.5</v>
      </c>
      <c r="K25" s="397">
        <v>2</v>
      </c>
      <c r="L25" s="397"/>
      <c r="M25" s="397"/>
      <c r="N25" s="397"/>
      <c r="O25" s="397"/>
      <c r="P25" s="397">
        <f>187.5-Q25</f>
        <v>137.5</v>
      </c>
      <c r="Q25" s="397">
        <v>50</v>
      </c>
      <c r="R25" s="397"/>
      <c r="S25" s="397">
        <v>2</v>
      </c>
      <c r="T25" s="397"/>
      <c r="U25" s="397"/>
      <c r="V25" s="397"/>
      <c r="W25" s="644">
        <f>(P25+100)/75</f>
        <v>3</v>
      </c>
      <c r="X25" s="391" t="s">
        <v>15633</v>
      </c>
      <c r="Y25" s="100"/>
    </row>
    <row r="26" spans="1:25" s="479" customFormat="1" ht="30" customHeight="1" x14ac:dyDescent="0.2">
      <c r="A26" s="430"/>
      <c r="B26" s="397"/>
      <c r="C26" s="430"/>
      <c r="D26" s="637">
        <f t="shared" si="0"/>
        <v>7.76</v>
      </c>
      <c r="E26" s="637">
        <f t="shared" si="1"/>
        <v>7.83</v>
      </c>
      <c r="F26" s="625">
        <v>135551</v>
      </c>
      <c r="G26" s="625">
        <v>135904</v>
      </c>
      <c r="H26" s="397" t="s">
        <v>15206</v>
      </c>
      <c r="I26" s="398">
        <v>5</v>
      </c>
      <c r="J26" s="977" t="s">
        <v>15621</v>
      </c>
      <c r="K26" s="978"/>
      <c r="L26" s="978"/>
      <c r="M26" s="978"/>
      <c r="N26" s="978"/>
      <c r="O26" s="978"/>
      <c r="P26" s="978"/>
      <c r="Q26" s="978"/>
      <c r="R26" s="978"/>
      <c r="S26" s="978"/>
      <c r="T26" s="978"/>
      <c r="U26" s="978"/>
      <c r="V26" s="978"/>
      <c r="W26" s="979"/>
      <c r="X26" s="391"/>
      <c r="Y26" s="100"/>
    </row>
    <row r="27" spans="1:25" s="480" customFormat="1" ht="30" customHeight="1" x14ac:dyDescent="0.2">
      <c r="A27" s="430"/>
      <c r="B27" s="397"/>
      <c r="C27" s="638"/>
      <c r="D27" s="637">
        <f t="shared" si="0"/>
        <v>7.78</v>
      </c>
      <c r="E27" s="637">
        <f t="shared" si="1"/>
        <v>7.81</v>
      </c>
      <c r="F27" s="625">
        <v>135657</v>
      </c>
      <c r="G27" s="625">
        <v>135798</v>
      </c>
      <c r="H27" s="397" t="s">
        <v>15207</v>
      </c>
      <c r="I27" s="398">
        <v>5</v>
      </c>
      <c r="J27" s="980"/>
      <c r="K27" s="981"/>
      <c r="L27" s="981"/>
      <c r="M27" s="981"/>
      <c r="N27" s="981"/>
      <c r="O27" s="981"/>
      <c r="P27" s="981"/>
      <c r="Q27" s="981"/>
      <c r="R27" s="981"/>
      <c r="S27" s="981"/>
      <c r="T27" s="981"/>
      <c r="U27" s="981"/>
      <c r="V27" s="981"/>
      <c r="W27" s="982"/>
      <c r="X27" s="391"/>
      <c r="Y27" s="100"/>
    </row>
    <row r="28" spans="1:25" s="479" customFormat="1" ht="30" customHeight="1" x14ac:dyDescent="0.2">
      <c r="A28" s="430"/>
      <c r="B28" s="397"/>
      <c r="C28" s="397"/>
      <c r="D28" s="637">
        <f t="shared" si="0"/>
        <v>7.84</v>
      </c>
      <c r="E28" s="637">
        <f t="shared" si="1"/>
        <v>7.96</v>
      </c>
      <c r="F28" s="625">
        <v>135975</v>
      </c>
      <c r="G28" s="625">
        <v>136608</v>
      </c>
      <c r="H28" s="397" t="s">
        <v>15206</v>
      </c>
      <c r="I28" s="398">
        <v>3</v>
      </c>
      <c r="J28" s="397">
        <v>612.5</v>
      </c>
      <c r="K28" s="397">
        <v>2</v>
      </c>
      <c r="L28" s="397"/>
      <c r="M28" s="397"/>
      <c r="N28" s="397"/>
      <c r="O28" s="397"/>
      <c r="P28" s="397">
        <v>612.5</v>
      </c>
      <c r="Q28" s="397"/>
      <c r="R28" s="397"/>
      <c r="S28" s="397"/>
      <c r="T28" s="397">
        <v>2</v>
      </c>
      <c r="U28" s="397"/>
      <c r="V28" s="397"/>
      <c r="W28" s="644">
        <f t="shared" ref="W28:W33" si="2">(P28+100)/75</f>
        <v>10</v>
      </c>
      <c r="X28" s="538" t="s">
        <v>15631</v>
      </c>
    </row>
    <row r="29" spans="1:25" s="480" customFormat="1" ht="30" customHeight="1" x14ac:dyDescent="0.2">
      <c r="A29" s="430"/>
      <c r="B29" s="397"/>
      <c r="C29" s="397"/>
      <c r="D29" s="637">
        <f t="shared" si="0"/>
        <v>7.97</v>
      </c>
      <c r="E29" s="637">
        <f t="shared" si="1"/>
        <v>8.25</v>
      </c>
      <c r="F29" s="625">
        <v>136657</v>
      </c>
      <c r="G29" s="625">
        <v>138153</v>
      </c>
      <c r="H29" s="397" t="s">
        <v>15206</v>
      </c>
      <c r="I29" s="398">
        <v>3</v>
      </c>
      <c r="J29" s="438">
        <v>1450</v>
      </c>
      <c r="K29" s="397">
        <v>2</v>
      </c>
      <c r="L29" s="397"/>
      <c r="M29" s="397"/>
      <c r="N29" s="397"/>
      <c r="O29" s="397"/>
      <c r="P29" s="438">
        <v>1450</v>
      </c>
      <c r="Q29" s="397"/>
      <c r="R29" s="397"/>
      <c r="S29" s="397">
        <v>1</v>
      </c>
      <c r="T29" s="397">
        <v>1</v>
      </c>
      <c r="U29" s="397"/>
      <c r="V29" s="397"/>
      <c r="W29" s="644">
        <f t="shared" si="2"/>
        <v>21</v>
      </c>
      <c r="X29" s="538" t="s">
        <v>15440</v>
      </c>
      <c r="Y29" s="100"/>
    </row>
    <row r="30" spans="1:25" s="479" customFormat="1" ht="30" customHeight="1" x14ac:dyDescent="0.2">
      <c r="A30" s="430"/>
      <c r="B30" s="397"/>
      <c r="C30" s="397"/>
      <c r="D30" s="637">
        <f t="shared" si="0"/>
        <v>8.27</v>
      </c>
      <c r="E30" s="637">
        <f t="shared" si="1"/>
        <v>8.39</v>
      </c>
      <c r="F30" s="625">
        <v>138249</v>
      </c>
      <c r="G30" s="625">
        <v>138901</v>
      </c>
      <c r="H30" s="397" t="s">
        <v>15206</v>
      </c>
      <c r="I30" s="398">
        <v>3</v>
      </c>
      <c r="J30" s="397">
        <v>550</v>
      </c>
      <c r="K30" s="397">
        <v>2</v>
      </c>
      <c r="L30" s="397"/>
      <c r="M30" s="397"/>
      <c r="N30" s="397"/>
      <c r="O30" s="397"/>
      <c r="P30" s="397">
        <v>550</v>
      </c>
      <c r="Q30" s="397"/>
      <c r="R30" s="397"/>
      <c r="S30" s="397">
        <v>2</v>
      </c>
      <c r="T30" s="397"/>
      <c r="U30" s="397"/>
      <c r="V30" s="397"/>
      <c r="W30" s="644">
        <f t="shared" si="2"/>
        <v>9</v>
      </c>
      <c r="X30" s="538" t="s">
        <v>15450</v>
      </c>
    </row>
    <row r="31" spans="1:25" s="480" customFormat="1" ht="30" customHeight="1" x14ac:dyDescent="0.2">
      <c r="A31" s="430"/>
      <c r="B31" s="397"/>
      <c r="C31" s="397"/>
      <c r="D31" s="637">
        <f t="shared" si="0"/>
        <v>9.73</v>
      </c>
      <c r="E31" s="637">
        <f t="shared" si="1"/>
        <v>9.7899999999999991</v>
      </c>
      <c r="F31" s="625">
        <v>145959</v>
      </c>
      <c r="G31" s="625">
        <v>146285</v>
      </c>
      <c r="H31" s="397" t="s">
        <v>15206</v>
      </c>
      <c r="I31" s="398">
        <v>3</v>
      </c>
      <c r="J31" s="397">
        <v>225</v>
      </c>
      <c r="K31" s="397">
        <v>2</v>
      </c>
      <c r="L31" s="397"/>
      <c r="M31" s="397"/>
      <c r="N31" s="397"/>
      <c r="O31" s="397"/>
      <c r="P31" s="397">
        <v>225</v>
      </c>
      <c r="Q31" s="397"/>
      <c r="R31" s="397"/>
      <c r="S31" s="397">
        <v>2</v>
      </c>
      <c r="T31" s="397"/>
      <c r="U31" s="397"/>
      <c r="V31" s="397"/>
      <c r="W31" s="644">
        <f t="shared" si="2"/>
        <v>4</v>
      </c>
      <c r="X31" s="538" t="s">
        <v>15433</v>
      </c>
      <c r="Y31" s="100"/>
    </row>
    <row r="32" spans="1:25" s="479" customFormat="1" ht="30" customHeight="1" x14ac:dyDescent="0.2">
      <c r="A32" s="430"/>
      <c r="B32" s="397"/>
      <c r="C32" s="397"/>
      <c r="D32" s="637">
        <f t="shared" si="0"/>
        <v>9.9</v>
      </c>
      <c r="E32" s="637">
        <f t="shared" si="1"/>
        <v>10.06</v>
      </c>
      <c r="F32" s="625">
        <v>146837</v>
      </c>
      <c r="G32" s="625">
        <v>147707</v>
      </c>
      <c r="H32" s="397" t="s">
        <v>15206</v>
      </c>
      <c r="I32" s="398">
        <v>3</v>
      </c>
      <c r="J32" s="397">
        <v>762.5</v>
      </c>
      <c r="K32" s="397">
        <v>2</v>
      </c>
      <c r="L32" s="397"/>
      <c r="M32" s="397"/>
      <c r="N32" s="397"/>
      <c r="O32" s="397"/>
      <c r="P32" s="397">
        <v>762.5</v>
      </c>
      <c r="Q32" s="397"/>
      <c r="R32" s="397"/>
      <c r="S32" s="397">
        <v>2</v>
      </c>
      <c r="T32" s="397"/>
      <c r="U32" s="397"/>
      <c r="V32" s="397"/>
      <c r="W32" s="644">
        <f t="shared" si="2"/>
        <v>12</v>
      </c>
      <c r="X32" s="538" t="s">
        <v>15434</v>
      </c>
    </row>
    <row r="33" spans="1:25" s="480" customFormat="1" ht="30" customHeight="1" x14ac:dyDescent="0.2">
      <c r="A33" s="430"/>
      <c r="B33" s="397"/>
      <c r="C33" s="397"/>
      <c r="D33" s="637">
        <f t="shared" si="0"/>
        <v>10.1</v>
      </c>
      <c r="E33" s="637">
        <f t="shared" si="1"/>
        <v>10.29</v>
      </c>
      <c r="F33" s="625">
        <v>147902</v>
      </c>
      <c r="G33" s="625">
        <v>148903</v>
      </c>
      <c r="H33" s="397" t="s">
        <v>15206</v>
      </c>
      <c r="I33" s="398">
        <v>3</v>
      </c>
      <c r="J33" s="397">
        <v>925</v>
      </c>
      <c r="K33" s="397">
        <v>2</v>
      </c>
      <c r="L33" s="397"/>
      <c r="M33" s="397"/>
      <c r="N33" s="397"/>
      <c r="O33" s="397"/>
      <c r="P33" s="397">
        <v>925</v>
      </c>
      <c r="Q33" s="397"/>
      <c r="R33" s="397"/>
      <c r="S33" s="397">
        <v>2</v>
      </c>
      <c r="T33" s="397"/>
      <c r="U33" s="397"/>
      <c r="V33" s="397"/>
      <c r="W33" s="644">
        <f t="shared" si="2"/>
        <v>14</v>
      </c>
      <c r="X33" s="538" t="s">
        <v>15445</v>
      </c>
      <c r="Y33" s="100"/>
    </row>
    <row r="34" spans="1:25" s="479" customFormat="1" ht="30" customHeight="1" x14ac:dyDescent="0.2">
      <c r="A34" s="430"/>
      <c r="B34" s="397"/>
      <c r="C34" s="639"/>
      <c r="D34" s="637">
        <f t="shared" si="0"/>
        <v>10.38</v>
      </c>
      <c r="E34" s="637">
        <f t="shared" si="1"/>
        <v>10.43</v>
      </c>
      <c r="F34" s="625">
        <v>149373</v>
      </c>
      <c r="G34" s="625">
        <v>149666</v>
      </c>
      <c r="H34" s="397" t="s">
        <v>15207</v>
      </c>
      <c r="I34" s="398">
        <v>4</v>
      </c>
      <c r="J34" s="977" t="s">
        <v>15622</v>
      </c>
      <c r="K34" s="978"/>
      <c r="L34" s="978"/>
      <c r="M34" s="978"/>
      <c r="N34" s="978"/>
      <c r="O34" s="978"/>
      <c r="P34" s="978"/>
      <c r="Q34" s="978"/>
      <c r="R34" s="978"/>
      <c r="S34" s="978"/>
      <c r="T34" s="978"/>
      <c r="U34" s="978"/>
      <c r="V34" s="978"/>
      <c r="W34" s="979"/>
      <c r="X34" s="391"/>
    </row>
    <row r="35" spans="1:25" s="479" customFormat="1" ht="30" customHeight="1" x14ac:dyDescent="0.2">
      <c r="A35" s="640"/>
      <c r="B35" s="641"/>
      <c r="C35" s="642"/>
      <c r="D35" s="637">
        <f t="shared" si="0"/>
        <v>10.38</v>
      </c>
      <c r="E35" s="637">
        <f t="shared" si="1"/>
        <v>10.41</v>
      </c>
      <c r="F35" s="643">
        <v>149375</v>
      </c>
      <c r="G35" s="643">
        <v>149568</v>
      </c>
      <c r="H35" s="641" t="s">
        <v>15206</v>
      </c>
      <c r="I35" s="398">
        <v>4</v>
      </c>
      <c r="J35" s="980"/>
      <c r="K35" s="981"/>
      <c r="L35" s="981"/>
      <c r="M35" s="981"/>
      <c r="N35" s="981"/>
      <c r="O35" s="981"/>
      <c r="P35" s="981"/>
      <c r="Q35" s="981"/>
      <c r="R35" s="981"/>
      <c r="S35" s="981"/>
      <c r="T35" s="981"/>
      <c r="U35" s="981"/>
      <c r="V35" s="981"/>
      <c r="W35" s="982"/>
      <c r="X35" s="391"/>
    </row>
    <row r="36" spans="1:25" s="479" customFormat="1" ht="30" customHeight="1" x14ac:dyDescent="0.2">
      <c r="A36" s="640"/>
      <c r="B36" s="641"/>
      <c r="C36" s="641"/>
      <c r="D36" s="637">
        <f t="shared" si="0"/>
        <v>10.44</v>
      </c>
      <c r="E36" s="637">
        <f t="shared" si="1"/>
        <v>10.65</v>
      </c>
      <c r="F36" s="643">
        <v>149684</v>
      </c>
      <c r="G36" s="643">
        <v>150831</v>
      </c>
      <c r="H36" s="641" t="s">
        <v>15207</v>
      </c>
      <c r="I36" s="398">
        <v>3</v>
      </c>
      <c r="J36" s="437">
        <v>1087.5</v>
      </c>
      <c r="K36" s="397">
        <v>1</v>
      </c>
      <c r="L36" s="397">
        <v>1</v>
      </c>
      <c r="M36" s="397"/>
      <c r="N36" s="397"/>
      <c r="O36" s="397"/>
      <c r="P36" s="437">
        <v>1087.5</v>
      </c>
      <c r="Q36" s="437"/>
      <c r="R36" s="437"/>
      <c r="S36" s="397">
        <v>1</v>
      </c>
      <c r="T36" s="397">
        <v>1</v>
      </c>
      <c r="U36" s="437"/>
      <c r="V36" s="397"/>
      <c r="W36" s="644">
        <f>(P36+100)/75</f>
        <v>16</v>
      </c>
      <c r="X36" s="538" t="s">
        <v>15630</v>
      </c>
    </row>
    <row r="37" spans="1:25" s="479" customFormat="1" ht="30" customHeight="1" x14ac:dyDescent="0.2">
      <c r="A37" s="640"/>
      <c r="B37" s="641"/>
      <c r="C37" s="641"/>
      <c r="D37" s="637">
        <f t="shared" si="0"/>
        <v>10.7</v>
      </c>
      <c r="E37" s="637">
        <f t="shared" si="1"/>
        <v>10.85</v>
      </c>
      <c r="F37" s="643">
        <v>151058</v>
      </c>
      <c r="G37" s="643">
        <v>151881</v>
      </c>
      <c r="H37" s="641" t="s">
        <v>15207</v>
      </c>
      <c r="I37" s="398">
        <v>3</v>
      </c>
      <c r="J37" s="397">
        <v>762.5</v>
      </c>
      <c r="K37" s="397">
        <v>2</v>
      </c>
      <c r="L37" s="397"/>
      <c r="M37" s="397"/>
      <c r="N37" s="397"/>
      <c r="O37" s="397"/>
      <c r="P37" s="397">
        <v>762.5</v>
      </c>
      <c r="Q37" s="397"/>
      <c r="R37" s="397"/>
      <c r="S37" s="397">
        <v>1</v>
      </c>
      <c r="T37" s="397">
        <v>1</v>
      </c>
      <c r="U37" s="397"/>
      <c r="V37" s="397"/>
      <c r="W37" s="644">
        <f>(P37+100)/75</f>
        <v>12</v>
      </c>
      <c r="X37" s="538" t="s">
        <v>15441</v>
      </c>
    </row>
    <row r="38" spans="1:25" s="479" customFormat="1" ht="30" customHeight="1" x14ac:dyDescent="0.25">
      <c r="A38" s="539"/>
      <c r="B38" s="399"/>
      <c r="C38" s="399"/>
      <c r="D38" s="118"/>
      <c r="E38" s="118"/>
      <c r="F38" s="400"/>
      <c r="G38" s="400"/>
      <c r="H38" s="399"/>
      <c r="I38" s="401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540"/>
    </row>
    <row r="39" spans="1:25" s="16" customFormat="1" ht="30" customHeight="1" thickBot="1" x14ac:dyDescent="0.3">
      <c r="A39" s="974" t="s">
        <v>15683</v>
      </c>
      <c r="B39" s="975"/>
      <c r="C39" s="975"/>
      <c r="D39" s="975"/>
      <c r="E39" s="975"/>
      <c r="F39" s="975"/>
      <c r="G39" s="975"/>
      <c r="H39" s="975"/>
      <c r="I39" s="976"/>
      <c r="J39" s="645"/>
      <c r="K39" s="423"/>
      <c r="L39" s="423"/>
      <c r="M39" s="423"/>
      <c r="N39" s="423">
        <f>MROUND(V39*4/27,50)</f>
        <v>350</v>
      </c>
      <c r="O39" s="423">
        <f>MROUND(V39*6.25/9,50)</f>
        <v>1550</v>
      </c>
      <c r="P39" s="646"/>
      <c r="Q39" s="423"/>
      <c r="R39" s="423">
        <f>MROUND(U39/6.25,10)</f>
        <v>50</v>
      </c>
      <c r="S39" s="423"/>
      <c r="T39" s="423"/>
      <c r="U39" s="727">
        <f>MROUND(V39*0.15,12.5)</f>
        <v>337.5</v>
      </c>
      <c r="V39" s="727">
        <f>MROUND(P40*0.15,12.5)</f>
        <v>2212.5</v>
      </c>
      <c r="W39" s="423"/>
      <c r="X39" s="541"/>
      <c r="Y39" s="33"/>
    </row>
    <row r="40" spans="1:25" ht="20.100000000000001" customHeight="1" thickBot="1" x14ac:dyDescent="0.3">
      <c r="A40" s="968" t="s">
        <v>15257</v>
      </c>
      <c r="B40" s="969"/>
      <c r="C40" s="969"/>
      <c r="D40" s="969"/>
      <c r="E40" s="969"/>
      <c r="F40" s="969"/>
      <c r="G40" s="969"/>
      <c r="H40" s="969"/>
      <c r="I40" s="970"/>
      <c r="J40" s="415">
        <f>SUM(J15:J39)</f>
        <v>15012.5</v>
      </c>
      <c r="K40" s="416">
        <f>SUM(K15:K39)</f>
        <v>52</v>
      </c>
      <c r="L40" s="416">
        <f t="shared" ref="L40:O40" si="3">SUM(L15:L39)</f>
        <v>2</v>
      </c>
      <c r="M40" s="416">
        <f t="shared" si="3"/>
        <v>8</v>
      </c>
      <c r="N40" s="416">
        <f t="shared" si="3"/>
        <v>350</v>
      </c>
      <c r="O40" s="416">
        <f t="shared" si="3"/>
        <v>1550</v>
      </c>
      <c r="P40" s="415">
        <f>SUM(P15:P39)</f>
        <v>14762.5</v>
      </c>
      <c r="Q40" s="415">
        <f>SUM(Q15:Q39)</f>
        <v>300</v>
      </c>
      <c r="R40" s="416">
        <f>SUM(R15:R39)</f>
        <v>50</v>
      </c>
      <c r="S40" s="416">
        <f t="shared" ref="S40:U40" si="4">SUM(S15:S39)</f>
        <v>49</v>
      </c>
      <c r="T40" s="416">
        <f t="shared" si="4"/>
        <v>11</v>
      </c>
      <c r="U40" s="415">
        <f t="shared" si="4"/>
        <v>337.5</v>
      </c>
      <c r="V40" s="415">
        <f>SUM(V15:V39)</f>
        <v>2212.5</v>
      </c>
      <c r="W40" s="416">
        <f>SUM(W15:W39)</f>
        <v>241</v>
      </c>
      <c r="X40" s="542"/>
    </row>
    <row r="41" spans="1:25" ht="20.100000000000001" customHeight="1" x14ac:dyDescent="0.2">
      <c r="A41" s="27"/>
      <c r="B41" s="27"/>
      <c r="C41" s="27"/>
      <c r="D41" s="27"/>
      <c r="E41" s="27"/>
      <c r="F41" s="27"/>
      <c r="G41" s="27"/>
      <c r="H41" s="27"/>
      <c r="I41" s="414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 spans="1:25" s="33" customFormat="1" ht="20.100000000000001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100"/>
      <c r="M42" s="27"/>
      <c r="N42" s="27"/>
      <c r="O42" s="27"/>
      <c r="P42" s="27"/>
      <c r="Q42" s="27"/>
      <c r="R42" s="27"/>
      <c r="S42" s="112"/>
      <c r="T42" s="27"/>
      <c r="U42" s="27"/>
      <c r="V42" s="27"/>
      <c r="W42" s="27"/>
      <c r="X42" s="27"/>
    </row>
    <row r="43" spans="1:25" s="33" customFormat="1" ht="20.100000000000001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L43" s="100"/>
      <c r="M43" s="27"/>
      <c r="N43" s="27"/>
      <c r="O43" s="27"/>
      <c r="P43" s="27"/>
      <c r="Q43" s="27"/>
      <c r="R43" s="27"/>
      <c r="S43" s="112"/>
      <c r="T43" s="27"/>
      <c r="U43" s="27"/>
      <c r="V43" s="27"/>
      <c r="W43" s="27"/>
      <c r="X43" s="27"/>
    </row>
    <row r="44" spans="1:25" s="33" customFormat="1" ht="20.100000000000001" customHeight="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L44" s="100"/>
      <c r="M44" s="27"/>
      <c r="N44" s="27"/>
      <c r="O44" s="27"/>
      <c r="P44" s="27"/>
      <c r="Q44" s="27"/>
      <c r="R44" s="27"/>
      <c r="S44" s="112"/>
      <c r="T44" s="27"/>
      <c r="U44" s="27"/>
      <c r="V44" s="27"/>
      <c r="W44" s="27"/>
      <c r="X44" s="27"/>
    </row>
    <row r="45" spans="1:25" s="33" customFormat="1" ht="20.100000000000001" customHeight="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L45" s="100"/>
      <c r="M45" s="27"/>
      <c r="N45" s="27"/>
      <c r="O45" s="27"/>
      <c r="P45" s="27"/>
      <c r="Q45" s="27"/>
      <c r="R45" s="27"/>
      <c r="S45" s="112"/>
      <c r="T45" s="27"/>
      <c r="U45" s="27"/>
      <c r="V45" s="27"/>
      <c r="W45" s="27"/>
      <c r="X45" s="27"/>
    </row>
    <row r="46" spans="1:25" s="33" customFormat="1" ht="20.100000000000001" customHeight="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L46" s="27"/>
      <c r="M46" s="27"/>
      <c r="N46" s="27"/>
      <c r="O46" s="27"/>
      <c r="P46" s="111"/>
      <c r="Q46" s="111"/>
      <c r="R46" s="111"/>
      <c r="S46" s="112"/>
      <c r="T46" s="113"/>
      <c r="U46" s="111"/>
      <c r="V46" s="113"/>
      <c r="W46" s="27"/>
      <c r="X46" s="27"/>
    </row>
    <row r="47" spans="1:25" s="33" customFormat="1" ht="20.100000000000001" customHeight="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L47" s="27"/>
      <c r="M47" s="27"/>
      <c r="N47" s="27"/>
      <c r="O47" s="27"/>
      <c r="P47" s="89"/>
      <c r="Q47" s="89"/>
      <c r="R47" s="89"/>
      <c r="S47" s="112"/>
      <c r="T47" s="113"/>
      <c r="U47" s="89"/>
      <c r="V47" s="113"/>
      <c r="W47" s="27"/>
      <c r="X47" s="27"/>
    </row>
    <row r="48" spans="1:25" s="33" customFormat="1" ht="20.100000000000001" customHeight="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L48" s="27"/>
      <c r="M48" s="27"/>
      <c r="N48" s="27"/>
      <c r="O48" s="27"/>
      <c r="P48" s="89"/>
      <c r="Q48" s="89"/>
      <c r="R48" s="89"/>
      <c r="S48" s="112"/>
      <c r="T48" s="113"/>
      <c r="U48" s="89"/>
      <c r="V48" s="113"/>
      <c r="W48" s="27"/>
      <c r="X48" s="27"/>
    </row>
    <row r="49" spans="1:24" s="33" customFormat="1" ht="20.100000000000001" customHeight="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L49" s="27"/>
      <c r="M49" s="27"/>
      <c r="N49" s="27"/>
      <c r="O49" s="27"/>
      <c r="P49" s="89"/>
      <c r="Q49" s="89"/>
      <c r="R49" s="89"/>
      <c r="S49" s="112"/>
      <c r="T49" s="113"/>
      <c r="U49" s="89"/>
      <c r="V49" s="113"/>
      <c r="W49" s="27"/>
      <c r="X49" s="27"/>
    </row>
    <row r="50" spans="1:24" s="33" customFormat="1" ht="20.100000000000001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L50" s="27"/>
      <c r="M50" s="27"/>
      <c r="N50" s="27"/>
      <c r="O50" s="27"/>
      <c r="P50" s="89"/>
      <c r="Q50" s="89"/>
      <c r="R50" s="89"/>
      <c r="S50" s="112"/>
      <c r="T50" s="113"/>
      <c r="U50" s="89"/>
      <c r="V50" s="113"/>
      <c r="W50" s="27"/>
      <c r="X50" s="27"/>
    </row>
    <row r="51" spans="1:24" s="33" customFormat="1" ht="20.100000000000001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L51" s="27"/>
      <c r="M51" s="27"/>
      <c r="N51" s="27"/>
      <c r="O51" s="27"/>
      <c r="P51" s="89"/>
      <c r="Q51" s="89"/>
      <c r="R51" s="89"/>
      <c r="S51" s="112"/>
      <c r="T51" s="113"/>
      <c r="U51" s="89"/>
      <c r="V51" s="113"/>
      <c r="W51" s="27"/>
      <c r="X51" s="27"/>
    </row>
    <row r="52" spans="1:24" s="33" customFormat="1" ht="20.100000000000001" customHeight="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L52" s="27"/>
      <c r="M52" s="27"/>
      <c r="N52" s="27"/>
      <c r="O52" s="27"/>
      <c r="P52" s="89"/>
      <c r="Q52" s="89"/>
      <c r="R52" s="89"/>
      <c r="S52" s="112"/>
      <c r="T52" s="113"/>
      <c r="U52" s="89"/>
      <c r="V52" s="113"/>
      <c r="W52" s="27"/>
      <c r="X52" s="27"/>
    </row>
    <row r="53" spans="1:24" s="33" customFormat="1" ht="20.100000000000001" customHeight="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L53" s="27"/>
      <c r="M53" s="27"/>
      <c r="N53" s="27"/>
      <c r="O53" s="27"/>
      <c r="P53" s="89"/>
      <c r="Q53" s="89"/>
      <c r="R53" s="89"/>
      <c r="S53" s="112"/>
      <c r="T53" s="113"/>
      <c r="U53" s="89"/>
      <c r="V53" s="113"/>
      <c r="W53" s="27"/>
      <c r="X53" s="27"/>
    </row>
    <row r="54" spans="1:24" s="33" customFormat="1" ht="20.100000000000001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L54" s="27"/>
      <c r="M54" s="27"/>
      <c r="N54" s="27"/>
      <c r="O54" s="27"/>
      <c r="P54" s="89"/>
      <c r="Q54" s="89"/>
      <c r="R54" s="89"/>
      <c r="S54" s="112"/>
      <c r="T54" s="113"/>
      <c r="U54" s="89"/>
      <c r="V54" s="113"/>
      <c r="W54" s="27"/>
      <c r="X54" s="27"/>
    </row>
    <row r="55" spans="1:24" s="33" customFormat="1" ht="20.100000000000001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L55" s="27"/>
      <c r="M55" s="27"/>
      <c r="N55" s="27"/>
      <c r="O55" s="27"/>
      <c r="P55" s="89"/>
      <c r="Q55" s="89"/>
      <c r="R55" s="89"/>
      <c r="S55" s="112"/>
      <c r="T55" s="113"/>
      <c r="U55" s="89"/>
      <c r="V55" s="113"/>
      <c r="W55" s="27"/>
      <c r="X55" s="27"/>
    </row>
    <row r="56" spans="1:24" s="33" customFormat="1" ht="20.100000000000001" customHeight="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89"/>
      <c r="Q56" s="89"/>
      <c r="R56" s="89"/>
      <c r="S56" s="112"/>
      <c r="T56" s="113"/>
      <c r="U56" s="89"/>
      <c r="V56" s="113"/>
      <c r="W56" s="27"/>
      <c r="X56" s="27"/>
    </row>
    <row r="57" spans="1:24" s="33" customFormat="1" ht="20.100000000000001" customHeigh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89"/>
      <c r="Q57" s="89"/>
      <c r="R57" s="89"/>
      <c r="S57" s="112"/>
      <c r="T57" s="113"/>
      <c r="U57" s="89"/>
      <c r="V57" s="113"/>
      <c r="W57" s="27"/>
      <c r="X57" s="27"/>
    </row>
    <row r="58" spans="1:24" s="33" customFormat="1" ht="20.100000000000001" customHeigh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89"/>
      <c r="Q58" s="89"/>
      <c r="R58" s="89"/>
      <c r="S58" s="112"/>
      <c r="T58" s="113"/>
      <c r="U58" s="89"/>
      <c r="V58" s="113"/>
      <c r="W58" s="27"/>
      <c r="X58" s="27"/>
    </row>
    <row r="59" spans="1:24" s="33" customFormat="1" ht="20.100000000000001" customHeight="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89"/>
      <c r="Q59" s="89"/>
      <c r="R59" s="89"/>
      <c r="S59" s="112"/>
      <c r="T59" s="113"/>
      <c r="U59" s="89"/>
      <c r="V59" s="113"/>
      <c r="W59" s="27"/>
      <c r="X59" s="27"/>
    </row>
    <row r="60" spans="1:24" s="33" customFormat="1" ht="20.100000000000001" customHeight="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89"/>
      <c r="Q60" s="89"/>
      <c r="R60" s="89"/>
      <c r="S60" s="112"/>
      <c r="T60" s="113"/>
      <c r="U60" s="89"/>
      <c r="V60" s="113"/>
      <c r="W60" s="27"/>
      <c r="X60" s="27"/>
    </row>
    <row r="61" spans="1:24" s="33" customFormat="1" ht="20.100000000000001" customHeight="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89"/>
      <c r="Q61" s="89"/>
      <c r="R61" s="89"/>
      <c r="S61" s="112"/>
      <c r="T61" s="113"/>
      <c r="U61" s="89"/>
      <c r="V61" s="113"/>
      <c r="W61" s="27"/>
      <c r="X61" s="27"/>
    </row>
    <row r="62" spans="1:24" s="33" customFormat="1" ht="20.100000000000001" customHeight="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89"/>
      <c r="Q62" s="89"/>
      <c r="R62" s="89"/>
      <c r="S62" s="112"/>
      <c r="T62" s="113"/>
      <c r="U62" s="89"/>
      <c r="V62" s="113"/>
      <c r="W62" s="27"/>
      <c r="X62" s="27"/>
    </row>
    <row r="63" spans="1:24" s="33" customFormat="1" ht="20.100000000000001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89"/>
      <c r="Q63" s="89"/>
      <c r="R63" s="89"/>
      <c r="S63" s="112"/>
      <c r="T63" s="113"/>
      <c r="U63" s="89"/>
      <c r="V63" s="113"/>
      <c r="W63" s="27"/>
      <c r="X63" s="27"/>
    </row>
    <row r="64" spans="1:24" s="33" customFormat="1" ht="20.100000000000001" customHeight="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89"/>
      <c r="Q64" s="89"/>
      <c r="R64" s="89"/>
      <c r="S64" s="112"/>
      <c r="T64" s="113"/>
      <c r="U64" s="89"/>
      <c r="V64" s="113"/>
      <c r="W64" s="27"/>
      <c r="X64" s="27"/>
    </row>
    <row r="65" spans="1:24" s="33" customFormat="1" ht="20.100000000000001" customHeight="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89"/>
      <c r="Q65" s="89"/>
      <c r="R65" s="89"/>
      <c r="S65" s="112"/>
      <c r="T65" s="113"/>
      <c r="U65" s="89"/>
      <c r="V65" s="113"/>
      <c r="W65" s="27"/>
      <c r="X65" s="27"/>
    </row>
    <row r="66" spans="1:24" s="33" customFormat="1" ht="20.100000000000001" customHeight="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89"/>
      <c r="Q66" s="89"/>
      <c r="R66" s="89"/>
      <c r="S66" s="112"/>
      <c r="T66" s="113"/>
      <c r="U66" s="89"/>
      <c r="V66" s="113"/>
      <c r="W66" s="27"/>
      <c r="X66" s="27"/>
    </row>
    <row r="67" spans="1:24" s="33" customFormat="1" ht="20.100000000000001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89"/>
      <c r="Q67" s="89"/>
      <c r="R67" s="89"/>
      <c r="S67" s="112"/>
      <c r="T67" s="113"/>
      <c r="U67" s="89"/>
      <c r="V67" s="113"/>
      <c r="W67" s="27"/>
      <c r="X67" s="27"/>
    </row>
    <row r="68" spans="1:24" s="33" customFormat="1" ht="20.100000000000001" customHeight="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89"/>
      <c r="Q68" s="89"/>
      <c r="R68" s="89"/>
      <c r="S68" s="112"/>
      <c r="T68" s="113"/>
      <c r="U68" s="89"/>
      <c r="V68" s="113"/>
      <c r="W68" s="27"/>
      <c r="X68" s="27"/>
    </row>
    <row r="69" spans="1:24" s="33" customFormat="1" ht="20.100000000000001" customHeight="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89"/>
      <c r="Q69" s="89"/>
      <c r="R69" s="89"/>
      <c r="S69" s="112"/>
      <c r="T69" s="113"/>
      <c r="U69" s="89"/>
      <c r="V69" s="113"/>
      <c r="W69" s="27"/>
      <c r="X69" s="27"/>
    </row>
    <row r="70" spans="1:24" s="33" customFormat="1" ht="20.100000000000001" customHeight="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89"/>
      <c r="Q70" s="89"/>
      <c r="R70" s="89"/>
      <c r="S70" s="112"/>
      <c r="T70" s="113"/>
      <c r="U70" s="89"/>
      <c r="V70" s="113"/>
      <c r="W70" s="27"/>
      <c r="X70" s="27"/>
    </row>
    <row r="71" spans="1:24" s="33" customFormat="1" ht="20.100000000000001" customHeight="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89"/>
      <c r="Q71" s="89"/>
      <c r="R71" s="89"/>
      <c r="S71" s="112"/>
      <c r="T71" s="113"/>
      <c r="U71" s="89"/>
      <c r="V71" s="113"/>
      <c r="W71" s="27"/>
      <c r="X71" s="27"/>
    </row>
    <row r="72" spans="1:24" s="33" customFormat="1" ht="20.100000000000001" customHeight="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89"/>
      <c r="Q72" s="89"/>
      <c r="R72" s="89"/>
      <c r="S72" s="112"/>
      <c r="T72" s="113"/>
      <c r="U72" s="89"/>
      <c r="V72" s="113"/>
      <c r="W72" s="27"/>
      <c r="X72" s="27"/>
    </row>
    <row r="73" spans="1:24" s="33" customFormat="1" ht="20.100000000000001" customHeight="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89"/>
      <c r="Q73" s="89"/>
      <c r="R73" s="89"/>
      <c r="S73" s="112"/>
      <c r="T73" s="113"/>
      <c r="U73" s="89"/>
      <c r="V73" s="113"/>
      <c r="W73" s="27"/>
      <c r="X73" s="27"/>
    </row>
    <row r="74" spans="1:24" s="33" customFormat="1" ht="20.100000000000001" customHeight="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89"/>
      <c r="Q74" s="89"/>
      <c r="R74" s="89"/>
      <c r="S74" s="112"/>
      <c r="T74" s="113"/>
      <c r="U74" s="89"/>
      <c r="V74" s="113"/>
      <c r="W74" s="27"/>
      <c r="X74" s="27"/>
    </row>
    <row r="75" spans="1:24" s="33" customFormat="1" ht="20.100000000000001" customHeight="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89"/>
      <c r="Q75" s="89"/>
      <c r="R75" s="89"/>
      <c r="S75" s="112"/>
      <c r="T75" s="113"/>
      <c r="U75" s="89"/>
      <c r="V75" s="113"/>
      <c r="W75" s="27"/>
      <c r="X75" s="27"/>
    </row>
    <row r="76" spans="1:24" s="33" customFormat="1" ht="20.100000000000001" customHeight="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89"/>
      <c r="Q76" s="89"/>
      <c r="R76" s="89"/>
      <c r="S76" s="112"/>
      <c r="T76" s="113"/>
      <c r="U76" s="89"/>
      <c r="V76" s="113"/>
      <c r="W76" s="27"/>
      <c r="X76" s="27"/>
    </row>
    <row r="77" spans="1:24" s="33" customFormat="1" ht="20.100000000000001" customHeight="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89"/>
      <c r="Q77" s="89"/>
      <c r="R77" s="89"/>
      <c r="S77" s="112"/>
      <c r="T77" s="113"/>
      <c r="U77" s="89"/>
      <c r="V77" s="113"/>
      <c r="W77" s="27"/>
      <c r="X77" s="27"/>
    </row>
    <row r="78" spans="1:24" s="33" customFormat="1" ht="20.100000000000001" customHeight="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89"/>
      <c r="Q78" s="89"/>
      <c r="R78" s="89"/>
      <c r="S78" s="112"/>
      <c r="T78" s="113"/>
      <c r="U78" s="89"/>
      <c r="V78" s="113"/>
      <c r="W78" s="27"/>
      <c r="X78" s="27"/>
    </row>
    <row r="79" spans="1:24" s="33" customFormat="1" ht="20.100000000000001" customHeight="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89"/>
      <c r="Q79" s="89"/>
      <c r="R79" s="89"/>
      <c r="S79" s="112"/>
      <c r="T79" s="113"/>
      <c r="U79" s="89"/>
      <c r="V79" s="113"/>
      <c r="W79" s="27"/>
      <c r="X79" s="27"/>
    </row>
    <row r="80" spans="1:24" s="33" customFormat="1" ht="20.100000000000001" customHeight="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89"/>
      <c r="Q80" s="89"/>
      <c r="R80" s="89"/>
      <c r="S80" s="112"/>
      <c r="T80" s="113"/>
      <c r="U80" s="89"/>
      <c r="V80" s="113"/>
      <c r="W80" s="27"/>
      <c r="X80" s="27"/>
    </row>
    <row r="81" spans="1:24" s="33" customFormat="1" ht="20.100000000000001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89"/>
      <c r="Q81" s="89"/>
      <c r="R81" s="89"/>
      <c r="S81" s="112"/>
      <c r="T81" s="113"/>
      <c r="U81" s="89"/>
      <c r="V81" s="113"/>
      <c r="W81" s="27"/>
      <c r="X81" s="27"/>
    </row>
    <row r="82" spans="1:24" s="33" customFormat="1" ht="20.100000000000001" customHeight="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89"/>
      <c r="Q82" s="89"/>
      <c r="R82" s="89"/>
      <c r="S82" s="112"/>
      <c r="T82" s="113"/>
      <c r="U82" s="89"/>
      <c r="V82" s="113"/>
      <c r="W82" s="27"/>
      <c r="X82" s="27"/>
    </row>
    <row r="83" spans="1:24" s="33" customFormat="1" ht="20.100000000000001" customHeight="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89"/>
      <c r="Q83" s="89"/>
      <c r="R83" s="89"/>
      <c r="S83" s="112"/>
      <c r="T83" s="113"/>
      <c r="U83" s="89"/>
      <c r="V83" s="113"/>
      <c r="W83" s="27"/>
      <c r="X83" s="27"/>
    </row>
    <row r="84" spans="1:24" s="33" customFormat="1" ht="20.100000000000001" customHeight="1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s="33" customFormat="1" ht="20.100000000000001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s="33" customFormat="1" ht="20.100000000000001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spans="1:24" s="33" customFormat="1" ht="20.100000000000001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1:24" s="33" customFormat="1" ht="20.100000000000001" customHeight="1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 spans="1:24" s="33" customFormat="1" ht="20.100000000000001" customHeight="1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 spans="1:24" s="33" customFormat="1" ht="20.100000000000001" customHeight="1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 spans="1:24" s="33" customFormat="1" ht="20.100000000000001" customHeight="1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spans="1:24" s="33" customFormat="1" ht="20.100000000000001" customHeigh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 spans="1:24" s="33" customFormat="1" ht="20.100000000000001" customHeight="1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1:24" s="33" customFormat="1" ht="20.100000000000001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spans="1:24" s="33" customFormat="1" ht="20.100000000000001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 spans="1:24" s="33" customFormat="1" ht="20.100000000000001" customHeight="1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 spans="1:24" s="33" customFormat="1" ht="20.100000000000001" customHeight="1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 spans="1:24" s="33" customFormat="1" ht="20.100000000000001" customHeight="1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spans="1:24" s="33" customFormat="1" ht="20.100000000000001" customHeight="1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1:24" s="33" customFormat="1" ht="20.100000000000001" customHeight="1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4" s="33" customFormat="1" ht="20.100000000000001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 spans="1:24" s="33" customFormat="1" ht="20.100000000000001" customHeight="1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4" s="33" customFormat="1" ht="20.100000000000001" customHeight="1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24" s="33" customFormat="1" ht="20.100000000000001" customHeight="1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24" s="33" customFormat="1" ht="20.100000000000001" customHeight="1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</row>
    <row r="106" spans="1:24" s="33" customFormat="1" ht="20.100000000000001" customHeight="1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1:24" s="33" customFormat="1" ht="20.100000000000001" customHeight="1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s="33" customFormat="1" ht="20.100000000000001" customHeight="1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s="33" customFormat="1" ht="20.100000000000001" customHeight="1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s="33" customFormat="1" ht="20.100000000000001" customHeight="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s="33" customFormat="1" ht="20.100000000000001" customHeight="1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s="33" customFormat="1" ht="20.100000000000001" customHeight="1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s="33" customFormat="1" ht="20.100000000000001" customHeight="1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s="33" customFormat="1" ht="20.100000000000001" customHeight="1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s="33" customFormat="1" ht="20.100000000000001" customHeight="1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s="33" customFormat="1" ht="20.100000000000001" customHeight="1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s="33" customFormat="1" ht="20.100000000000001" customHeight="1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s="33" customFormat="1" ht="20.100000000000001" customHeight="1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s="33" customFormat="1" ht="20.100000000000001" customHeight="1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s="33" customFormat="1" ht="20.100000000000001" customHeight="1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s="33" customFormat="1" ht="20.100000000000001" customHeight="1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s="33" customFormat="1" ht="20.100000000000001" customHeight="1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s="33" customFormat="1" ht="20.100000000000001" customHeight="1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s="33" customFormat="1" ht="20.100000000000001" customHeight="1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s="33" customFormat="1" ht="20.100000000000001" customHeight="1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s="33" customFormat="1" ht="20.100000000000001" customHeight="1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s="33" customFormat="1" ht="20.100000000000001" customHeight="1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s="33" customFormat="1" ht="20.100000000000001" customHeight="1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s="33" customFormat="1" ht="20.100000000000001" customHeight="1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s="33" customFormat="1" ht="20.100000000000001" customHeight="1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s="33" customFormat="1" ht="20.100000000000001" customHeight="1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s="33" customFormat="1" ht="20.100000000000001" customHeight="1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s="33" customFormat="1" ht="20.100000000000001" customHeight="1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s="33" customFormat="1" ht="20.100000000000001" customHeight="1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s="33" customFormat="1" ht="20.100000000000001" customHeight="1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s="33" customFormat="1" ht="20.100000000000001" customHeight="1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s="33" customFormat="1" ht="20.100000000000001" customHeight="1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s="33" customFormat="1" ht="20.100000000000001" customHeight="1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s="33" customFormat="1" ht="20.100000000000001" customHeight="1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s="33" customFormat="1" ht="20.100000000000001" customHeight="1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s="33" customFormat="1" ht="20.100000000000001" customHeight="1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s="33" customFormat="1" ht="20.100000000000001" customHeight="1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s="33" customFormat="1" ht="20.100000000000001" customHeight="1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s="33" customFormat="1" ht="20.100000000000001" customHeight="1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s="33" customFormat="1" ht="20.100000000000001" customHeight="1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s="33" customFormat="1" ht="20.100000000000001" customHeight="1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s="33" customFormat="1" ht="20.100000000000001" customHeight="1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s="33" customFormat="1" ht="20.100000000000001" customHeight="1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s="33" customFormat="1" ht="20.100000000000001" customHeight="1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s="33" customFormat="1" ht="20.100000000000001" customHeight="1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s="33" customFormat="1" ht="20.100000000000001" customHeight="1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s="33" customFormat="1" ht="20.100000000000001" customHeight="1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s="33" customFormat="1" ht="20.100000000000001" customHeight="1" x14ac:dyDescent="0.2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s="33" customFormat="1" ht="20.100000000000001" customHeight="1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s="33" customFormat="1" ht="20.100000000000001" customHeight="1" x14ac:dyDescent="0.2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s="33" customFormat="1" ht="20.100000000000001" customHeight="1" x14ac:dyDescent="0.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s="33" customFormat="1" ht="20.100000000000001" customHeight="1" x14ac:dyDescent="0.2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s="33" customFormat="1" ht="20.100000000000001" customHeight="1" x14ac:dyDescent="0.2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1:24" s="33" customFormat="1" ht="20.100000000000001" customHeight="1" x14ac:dyDescent="0.2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s="33" customFormat="1" ht="20.100000000000001" customHeight="1" x14ac:dyDescent="0.2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s="33" customFormat="1" ht="20.100000000000001" customHeight="1" x14ac:dyDescent="0.2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1:24" s="33" customFormat="1" ht="20.100000000000001" customHeight="1" x14ac:dyDescent="0.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1:24" s="33" customFormat="1" ht="20.100000000000001" customHeight="1" x14ac:dyDescent="0.2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1:24" s="33" customFormat="1" ht="20.100000000000001" customHeight="1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4" s="33" customFormat="1" ht="20.100000000000001" customHeight="1" x14ac:dyDescent="0.2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4" s="33" customFormat="1" ht="20.100000000000001" customHeight="1" x14ac:dyDescent="0.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1:24" s="33" customFormat="1" ht="20.100000000000001" customHeight="1" x14ac:dyDescent="0.2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1:24" s="33" customFormat="1" ht="20.100000000000001" customHeight="1" x14ac:dyDescent="0.2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1:24" s="33" customFormat="1" ht="20.100000000000001" customHeight="1" x14ac:dyDescent="0.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1:24" s="33" customFormat="1" ht="20.100000000000001" customHeight="1" x14ac:dyDescent="0.2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 spans="1:24" s="33" customFormat="1" ht="20.100000000000001" customHeight="1" x14ac:dyDescent="0.2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 spans="1:24" s="33" customFormat="1" ht="20.100000000000001" customHeight="1" x14ac:dyDescent="0.2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4" s="33" customFormat="1" ht="20.100000000000001" customHeight="1" x14ac:dyDescent="0.2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4" s="33" customFormat="1" ht="20.100000000000001" customHeight="1" x14ac:dyDescent="0.2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 spans="1:24" s="33" customFormat="1" ht="20.100000000000001" customHeight="1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 spans="1:24" s="33" customFormat="1" ht="20.100000000000001" customHeight="1" x14ac:dyDescent="0.2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 spans="9:9" ht="20.100000000000001" customHeight="1" x14ac:dyDescent="0.2">
      <c r="I177" s="27"/>
    </row>
    <row r="178" spans="9:9" ht="20.100000000000001" customHeight="1" x14ac:dyDescent="0.2">
      <c r="I178" s="27"/>
    </row>
    <row r="179" spans="9:9" ht="20.100000000000001" customHeight="1" x14ac:dyDescent="0.2">
      <c r="I179" s="27"/>
    </row>
  </sheetData>
  <mergeCells count="37">
    <mergeCell ref="J26:W27"/>
    <mergeCell ref="J34:W35"/>
    <mergeCell ref="V3:V13"/>
    <mergeCell ref="N3:N13"/>
    <mergeCell ref="J16:W17"/>
    <mergeCell ref="J18:W19"/>
    <mergeCell ref="J22:W23"/>
    <mergeCell ref="A40:I40"/>
    <mergeCell ref="A15:I15"/>
    <mergeCell ref="D13:D14"/>
    <mergeCell ref="E13:E14"/>
    <mergeCell ref="F13:F14"/>
    <mergeCell ref="G13:G14"/>
    <mergeCell ref="A39:I39"/>
    <mergeCell ref="I2:I13"/>
    <mergeCell ref="A2:A14"/>
    <mergeCell ref="B2:B14"/>
    <mergeCell ref="C2:C14"/>
    <mergeCell ref="D2:E12"/>
    <mergeCell ref="F2:G12"/>
    <mergeCell ref="H2:H14"/>
    <mergeCell ref="A1:X1"/>
    <mergeCell ref="P2:V2"/>
    <mergeCell ref="U3:U13"/>
    <mergeCell ref="X2:X14"/>
    <mergeCell ref="R3:R13"/>
    <mergeCell ref="S3:S13"/>
    <mergeCell ref="W3:W13"/>
    <mergeCell ref="J3:J13"/>
    <mergeCell ref="P3:P13"/>
    <mergeCell ref="T3:T13"/>
    <mergeCell ref="K3:K13"/>
    <mergeCell ref="L3:L13"/>
    <mergeCell ref="J2:M2"/>
    <mergeCell ref="M3:M13"/>
    <mergeCell ref="Q3:Q13"/>
    <mergeCell ref="O3:O13"/>
  </mergeCells>
  <phoneticPr fontId="58" type="noConversion"/>
  <conditionalFormatting sqref="J15:X15 J16 J18 J20:X21 J22 X22:X23 J24:X25 J26 J28:X33 J34 J36:X40 P46:R52 U46:U52 P55:R83 U55:U83">
    <cfRule type="cellIs" dxfId="4" priority="27" operator="equal">
      <formula>0</formula>
    </cfRule>
  </conditionalFormatting>
  <conditionalFormatting sqref="S42:S83">
    <cfRule type="cellIs" dxfId="3" priority="7" operator="equal">
      <formula>0</formula>
    </cfRule>
  </conditionalFormatting>
  <conditionalFormatting sqref="X16:X19">
    <cfRule type="cellIs" dxfId="2" priority="3" operator="equal">
      <formula>0</formula>
    </cfRule>
  </conditionalFormatting>
  <conditionalFormatting sqref="X26:X27">
    <cfRule type="cellIs" dxfId="1" priority="2" operator="equal">
      <formula>0</formula>
    </cfRule>
  </conditionalFormatting>
  <conditionalFormatting sqref="X34:X35">
    <cfRule type="cellIs" dxfId="0" priority="1" operator="equal">
      <formula>0</formula>
    </cfRule>
  </conditionalFormatting>
  <pageMargins left="0.23" right="0.27" top="1" bottom="1" header="0.5" footer="0.5"/>
  <pageSetup paperSize="144" scale="4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CB12-4159-49AB-BB80-522766050792}">
  <sheetPr>
    <pageSetUpPr fitToPage="1"/>
  </sheetPr>
  <dimension ref="A1:AS209"/>
  <sheetViews>
    <sheetView showGridLines="0" zoomScale="75" zoomScaleNormal="75" workbookViewId="0">
      <selection activeCell="J50" sqref="J50"/>
    </sheetView>
  </sheetViews>
  <sheetFormatPr defaultRowHeight="20.100000000000001" customHeight="1" x14ac:dyDescent="0.2"/>
  <cols>
    <col min="1" max="3" width="12.7109375" style="26" customWidth="1"/>
    <col min="4" max="5" width="14.7109375" style="26" customWidth="1"/>
    <col min="6" max="6" width="15.7109375" style="26" customWidth="1"/>
    <col min="7" max="7" width="14.7109375" style="30" customWidth="1"/>
    <col min="8" max="8" width="14.5703125" style="30" customWidth="1"/>
    <col min="9" max="9" width="34.5703125" style="30" customWidth="1"/>
    <col min="10" max="10" width="4.7109375" style="26" customWidth="1"/>
    <col min="11" max="13" width="12.7109375" style="26" customWidth="1"/>
    <col min="14" max="15" width="14.5703125" style="26" customWidth="1"/>
    <col min="16" max="16" width="15.85546875" style="26" customWidth="1"/>
    <col min="17" max="18" width="14.5703125" style="30" customWidth="1"/>
    <col min="19" max="19" width="34.5703125" style="30" customWidth="1"/>
    <col min="20" max="21" width="12.5703125" style="26" customWidth="1"/>
    <col min="22" max="23" width="13.5703125" style="26" customWidth="1"/>
    <col min="24" max="24" width="15.7109375" style="26" customWidth="1"/>
    <col min="25" max="25" width="12.5703125" style="26" customWidth="1"/>
    <col min="26" max="26" width="25.7109375" style="26" customWidth="1"/>
    <col min="27" max="27" width="20.85546875" style="26" customWidth="1"/>
    <col min="28" max="28" width="25.7109375" style="26" customWidth="1"/>
    <col min="29" max="16384" width="9.140625" style="26"/>
  </cols>
  <sheetData>
    <row r="1" spans="1:45" ht="20.100000000000001" customHeight="1" thickBot="1" x14ac:dyDescent="0.3">
      <c r="A1" s="917" t="s">
        <v>15230</v>
      </c>
      <c r="B1" s="918"/>
      <c r="C1" s="918"/>
      <c r="D1" s="918"/>
      <c r="E1" s="918"/>
      <c r="F1" s="918"/>
      <c r="G1" s="918"/>
      <c r="H1" s="918"/>
      <c r="I1" s="919"/>
      <c r="J1" s="550"/>
      <c r="K1" s="917" t="s">
        <v>15230</v>
      </c>
      <c r="L1" s="918"/>
      <c r="M1" s="918"/>
      <c r="N1" s="918"/>
      <c r="O1" s="918"/>
      <c r="P1" s="918"/>
      <c r="Q1" s="918"/>
      <c r="R1" s="918"/>
      <c r="S1" s="919"/>
      <c r="T1" s="44"/>
      <c r="U1" s="44"/>
      <c r="V1" s="44"/>
      <c r="W1" s="44"/>
      <c r="X1" s="44"/>
      <c r="Y1" s="44"/>
      <c r="Z1" s="44"/>
      <c r="AA1" s="44"/>
      <c r="AB1" s="44"/>
      <c r="AE1" s="101"/>
      <c r="AF1" s="101"/>
      <c r="AN1" s="14"/>
      <c r="AO1" s="14"/>
    </row>
    <row r="2" spans="1:45" ht="20.100000000000001" customHeight="1" thickBot="1" x14ac:dyDescent="0.3">
      <c r="A2" s="955" t="s">
        <v>3</v>
      </c>
      <c r="B2" s="956" t="s">
        <v>5</v>
      </c>
      <c r="C2" s="956" t="s">
        <v>4</v>
      </c>
      <c r="D2" s="932" t="s">
        <v>15229</v>
      </c>
      <c r="E2" s="932" t="s">
        <v>15228</v>
      </c>
      <c r="F2" s="932" t="s">
        <v>15227</v>
      </c>
      <c r="G2" s="991" t="s">
        <v>15226</v>
      </c>
      <c r="H2" s="993" t="s">
        <v>15249</v>
      </c>
      <c r="I2" s="991" t="s">
        <v>15659</v>
      </c>
      <c r="J2" s="1000"/>
      <c r="K2" s="955" t="s">
        <v>3</v>
      </c>
      <c r="L2" s="956" t="s">
        <v>5</v>
      </c>
      <c r="M2" s="956" t="s">
        <v>4</v>
      </c>
      <c r="N2" s="932" t="s">
        <v>15229</v>
      </c>
      <c r="O2" s="932" t="s">
        <v>15228</v>
      </c>
      <c r="P2" s="932" t="s">
        <v>15227</v>
      </c>
      <c r="Q2" s="991" t="s">
        <v>15226</v>
      </c>
      <c r="R2" s="993" t="s">
        <v>15249</v>
      </c>
      <c r="S2" s="991" t="s">
        <v>15659</v>
      </c>
      <c r="T2" s="1001"/>
      <c r="U2" s="1001"/>
      <c r="V2" s="999"/>
      <c r="W2" s="999"/>
      <c r="X2" s="999"/>
      <c r="Y2" s="997"/>
      <c r="Z2" s="997"/>
      <c r="AA2" s="997"/>
      <c r="AB2" s="997"/>
      <c r="AE2" s="101"/>
      <c r="AF2" s="101"/>
      <c r="AN2" s="14"/>
      <c r="AO2" s="14"/>
    </row>
    <row r="3" spans="1:45" ht="20.100000000000001" customHeight="1" thickBot="1" x14ac:dyDescent="0.3">
      <c r="A3" s="955"/>
      <c r="B3" s="956"/>
      <c r="C3" s="956"/>
      <c r="D3" s="938"/>
      <c r="E3" s="938"/>
      <c r="F3" s="938"/>
      <c r="G3" s="992"/>
      <c r="H3" s="994"/>
      <c r="I3" s="992"/>
      <c r="J3" s="1000"/>
      <c r="K3" s="955"/>
      <c r="L3" s="956"/>
      <c r="M3" s="956"/>
      <c r="N3" s="938"/>
      <c r="O3" s="938"/>
      <c r="P3" s="938"/>
      <c r="Q3" s="992"/>
      <c r="R3" s="994"/>
      <c r="S3" s="992"/>
      <c r="T3" s="1001"/>
      <c r="U3" s="1001"/>
      <c r="V3" s="999"/>
      <c r="W3" s="999"/>
      <c r="X3" s="999"/>
      <c r="Y3" s="997"/>
      <c r="Z3" s="997"/>
      <c r="AA3" s="997"/>
      <c r="AB3" s="997"/>
      <c r="AE3" s="101"/>
      <c r="AF3" s="101"/>
      <c r="AN3" s="14"/>
      <c r="AO3" s="14"/>
    </row>
    <row r="4" spans="1:45" ht="20.100000000000001" customHeight="1" thickBot="1" x14ac:dyDescent="0.3">
      <c r="A4" s="955"/>
      <c r="B4" s="956"/>
      <c r="C4" s="956"/>
      <c r="D4" s="938"/>
      <c r="E4" s="938"/>
      <c r="F4" s="938"/>
      <c r="G4" s="992"/>
      <c r="H4" s="994"/>
      <c r="I4" s="992"/>
      <c r="J4" s="1000"/>
      <c r="K4" s="955"/>
      <c r="L4" s="956"/>
      <c r="M4" s="956"/>
      <c r="N4" s="938"/>
      <c r="O4" s="938"/>
      <c r="P4" s="938"/>
      <c r="Q4" s="992"/>
      <c r="R4" s="994"/>
      <c r="S4" s="992"/>
      <c r="T4" s="1001"/>
      <c r="U4" s="1001"/>
      <c r="V4" s="999"/>
      <c r="W4" s="999"/>
      <c r="X4" s="999"/>
      <c r="Y4" s="997"/>
      <c r="Z4" s="997"/>
      <c r="AA4" s="997"/>
      <c r="AB4" s="997"/>
      <c r="AE4" s="101"/>
      <c r="AF4" s="101"/>
      <c r="AN4" s="14"/>
      <c r="AO4" s="14"/>
    </row>
    <row r="5" spans="1:45" ht="20.100000000000001" customHeight="1" thickBot="1" x14ac:dyDescent="0.3">
      <c r="A5" s="955"/>
      <c r="B5" s="956"/>
      <c r="C5" s="956"/>
      <c r="D5" s="938"/>
      <c r="E5" s="938"/>
      <c r="F5" s="938"/>
      <c r="G5" s="992"/>
      <c r="H5" s="994"/>
      <c r="I5" s="992"/>
      <c r="J5" s="1000"/>
      <c r="K5" s="955"/>
      <c r="L5" s="956"/>
      <c r="M5" s="956"/>
      <c r="N5" s="938"/>
      <c r="O5" s="938"/>
      <c r="P5" s="938"/>
      <c r="Q5" s="992"/>
      <c r="R5" s="994"/>
      <c r="S5" s="992"/>
      <c r="T5" s="1001"/>
      <c r="U5" s="1001"/>
      <c r="V5" s="999"/>
      <c r="W5" s="999"/>
      <c r="X5" s="999"/>
      <c r="Y5" s="997"/>
      <c r="Z5" s="997"/>
      <c r="AA5" s="997"/>
      <c r="AB5" s="997"/>
      <c r="AE5" s="101"/>
      <c r="AF5" s="101"/>
      <c r="AN5" s="14"/>
      <c r="AO5" s="14"/>
    </row>
    <row r="6" spans="1:45" ht="20.100000000000001" customHeight="1" thickBot="1" x14ac:dyDescent="0.3">
      <c r="A6" s="955"/>
      <c r="B6" s="956"/>
      <c r="C6" s="956"/>
      <c r="D6" s="938"/>
      <c r="E6" s="938"/>
      <c r="F6" s="938"/>
      <c r="G6" s="992"/>
      <c r="H6" s="994"/>
      <c r="I6" s="992"/>
      <c r="J6" s="1000"/>
      <c r="K6" s="955"/>
      <c r="L6" s="956"/>
      <c r="M6" s="956"/>
      <c r="N6" s="938"/>
      <c r="O6" s="938"/>
      <c r="P6" s="938"/>
      <c r="Q6" s="992"/>
      <c r="R6" s="994"/>
      <c r="S6" s="992"/>
      <c r="T6" s="1001"/>
      <c r="U6" s="1001"/>
      <c r="V6" s="999"/>
      <c r="W6" s="999"/>
      <c r="X6" s="999"/>
      <c r="Y6" s="997"/>
      <c r="Z6" s="997"/>
      <c r="AA6" s="997"/>
      <c r="AB6" s="997"/>
      <c r="AE6" s="101"/>
      <c r="AF6" s="101"/>
      <c r="AN6" s="14"/>
      <c r="AO6" s="14"/>
    </row>
    <row r="7" spans="1:45" ht="20.100000000000001" customHeight="1" thickBot="1" x14ac:dyDescent="0.3">
      <c r="A7" s="955"/>
      <c r="B7" s="956"/>
      <c r="C7" s="956"/>
      <c r="D7" s="938"/>
      <c r="E7" s="938"/>
      <c r="F7" s="938"/>
      <c r="G7" s="992"/>
      <c r="H7" s="994"/>
      <c r="I7" s="992"/>
      <c r="J7" s="1000"/>
      <c r="K7" s="955"/>
      <c r="L7" s="956"/>
      <c r="M7" s="956"/>
      <c r="N7" s="938"/>
      <c r="O7" s="938"/>
      <c r="P7" s="938"/>
      <c r="Q7" s="992"/>
      <c r="R7" s="994"/>
      <c r="S7" s="992"/>
      <c r="T7" s="1001"/>
      <c r="U7" s="1001"/>
      <c r="V7" s="999"/>
      <c r="W7" s="999"/>
      <c r="X7" s="999"/>
      <c r="Y7" s="997"/>
      <c r="Z7" s="997"/>
      <c r="AA7" s="997"/>
      <c r="AB7" s="997"/>
      <c r="AE7" s="101"/>
      <c r="AF7" s="101"/>
      <c r="AN7" s="14"/>
      <c r="AO7" s="14"/>
    </row>
    <row r="8" spans="1:45" ht="20.100000000000001" customHeight="1" thickBot="1" x14ac:dyDescent="0.3">
      <c r="A8" s="955"/>
      <c r="B8" s="956"/>
      <c r="C8" s="956"/>
      <c r="D8" s="938"/>
      <c r="E8" s="938"/>
      <c r="F8" s="938"/>
      <c r="G8" s="992"/>
      <c r="H8" s="994"/>
      <c r="I8" s="992"/>
      <c r="J8" s="1000"/>
      <c r="K8" s="955"/>
      <c r="L8" s="956"/>
      <c r="M8" s="956"/>
      <c r="N8" s="938"/>
      <c r="O8" s="938"/>
      <c r="P8" s="938"/>
      <c r="Q8" s="992"/>
      <c r="R8" s="994"/>
      <c r="S8" s="992"/>
      <c r="T8" s="1001"/>
      <c r="U8" s="1001"/>
      <c r="V8" s="999"/>
      <c r="W8" s="999"/>
      <c r="X8" s="999"/>
      <c r="Y8" s="997"/>
      <c r="Z8" s="997"/>
      <c r="AA8" s="997"/>
      <c r="AB8" s="997"/>
      <c r="AE8" s="101"/>
      <c r="AF8" s="101"/>
      <c r="AN8" s="14"/>
      <c r="AO8" s="14"/>
    </row>
    <row r="9" spans="1:45" ht="20.100000000000001" customHeight="1" thickBot="1" x14ac:dyDescent="0.3">
      <c r="A9" s="955"/>
      <c r="B9" s="956"/>
      <c r="C9" s="956"/>
      <c r="D9" s="938"/>
      <c r="E9" s="938"/>
      <c r="F9" s="938"/>
      <c r="G9" s="992"/>
      <c r="H9" s="994"/>
      <c r="I9" s="992"/>
      <c r="J9" s="1000"/>
      <c r="K9" s="955"/>
      <c r="L9" s="956"/>
      <c r="M9" s="956"/>
      <c r="N9" s="938"/>
      <c r="O9" s="938"/>
      <c r="P9" s="938"/>
      <c r="Q9" s="992"/>
      <c r="R9" s="994"/>
      <c r="S9" s="992"/>
      <c r="T9" s="1001"/>
      <c r="U9" s="1001"/>
      <c r="V9" s="999"/>
      <c r="W9" s="999"/>
      <c r="X9" s="999"/>
      <c r="Y9" s="997"/>
      <c r="Z9" s="997"/>
      <c r="AA9" s="997"/>
      <c r="AB9" s="997"/>
      <c r="AE9" s="101"/>
      <c r="AF9" s="101"/>
      <c r="AN9" s="14"/>
      <c r="AO9" s="14"/>
    </row>
    <row r="10" spans="1:45" ht="20.100000000000001" customHeight="1" thickBot="1" x14ac:dyDescent="0.3">
      <c r="A10" s="955"/>
      <c r="B10" s="956"/>
      <c r="C10" s="956"/>
      <c r="D10" s="920" t="s">
        <v>15225</v>
      </c>
      <c r="E10" s="921"/>
      <c r="F10" s="938"/>
      <c r="G10" s="992"/>
      <c r="H10" s="994"/>
      <c r="I10" s="992"/>
      <c r="J10" s="1000"/>
      <c r="K10" s="955"/>
      <c r="L10" s="956"/>
      <c r="M10" s="956"/>
      <c r="N10" s="920" t="s">
        <v>15225</v>
      </c>
      <c r="O10" s="921"/>
      <c r="P10" s="938"/>
      <c r="Q10" s="992"/>
      <c r="R10" s="994"/>
      <c r="S10" s="992"/>
      <c r="T10" s="1001"/>
      <c r="U10" s="1001"/>
      <c r="V10" s="999"/>
      <c r="W10" s="999"/>
      <c r="X10" s="999"/>
      <c r="Y10" s="997"/>
      <c r="Z10" s="997"/>
      <c r="AA10" s="997"/>
      <c r="AB10" s="997"/>
      <c r="AE10" s="101"/>
      <c r="AF10" s="101"/>
      <c r="AN10" s="14"/>
      <c r="AO10" s="14"/>
    </row>
    <row r="11" spans="1:45" ht="20.100000000000001" customHeight="1" thickBot="1" x14ac:dyDescent="0.3">
      <c r="A11" s="955"/>
      <c r="B11" s="956"/>
      <c r="C11" s="956"/>
      <c r="D11" s="922"/>
      <c r="E11" s="923"/>
      <c r="F11" s="938"/>
      <c r="G11" s="992"/>
      <c r="H11" s="994"/>
      <c r="I11" s="992"/>
      <c r="J11" s="1000"/>
      <c r="K11" s="955"/>
      <c r="L11" s="956"/>
      <c r="M11" s="956"/>
      <c r="N11" s="922"/>
      <c r="O11" s="923"/>
      <c r="P11" s="938"/>
      <c r="Q11" s="992"/>
      <c r="R11" s="994"/>
      <c r="S11" s="992"/>
      <c r="T11" s="1001"/>
      <c r="U11" s="1001"/>
      <c r="V11" s="999"/>
      <c r="W11" s="999"/>
      <c r="X11" s="999"/>
      <c r="Y11" s="997"/>
      <c r="Z11" s="997"/>
      <c r="AA11" s="997"/>
      <c r="AB11" s="997"/>
      <c r="AE11" s="101"/>
      <c r="AF11" s="101"/>
    </row>
    <row r="12" spans="1:45" ht="20.100000000000001" customHeight="1" thickBot="1" x14ac:dyDescent="0.3">
      <c r="A12" s="955"/>
      <c r="B12" s="956"/>
      <c r="C12" s="956"/>
      <c r="D12" s="922"/>
      <c r="E12" s="923"/>
      <c r="F12" s="938"/>
      <c r="G12" s="992"/>
      <c r="H12" s="995"/>
      <c r="I12" s="992"/>
      <c r="J12" s="1000"/>
      <c r="K12" s="955"/>
      <c r="L12" s="956"/>
      <c r="M12" s="956"/>
      <c r="N12" s="922"/>
      <c r="O12" s="923"/>
      <c r="P12" s="938"/>
      <c r="Q12" s="992"/>
      <c r="R12" s="995"/>
      <c r="S12" s="992"/>
      <c r="T12" s="1001"/>
      <c r="U12" s="1001"/>
      <c r="V12" s="999"/>
      <c r="W12" s="999"/>
      <c r="X12" s="999"/>
      <c r="Y12" s="997"/>
      <c r="Z12" s="997"/>
      <c r="AA12" s="997"/>
      <c r="AB12" s="997"/>
      <c r="AE12" s="101"/>
      <c r="AF12" s="101"/>
    </row>
    <row r="13" spans="1:45" ht="20.100000000000001" customHeight="1" thickBot="1" x14ac:dyDescent="0.3">
      <c r="A13" s="955"/>
      <c r="B13" s="956"/>
      <c r="C13" s="956"/>
      <c r="D13" s="924"/>
      <c r="E13" s="925"/>
      <c r="F13" s="939"/>
      <c r="G13" s="460" t="s">
        <v>7</v>
      </c>
      <c r="H13" s="461" t="s">
        <v>34</v>
      </c>
      <c r="I13" s="996"/>
      <c r="J13" s="1000"/>
      <c r="K13" s="955"/>
      <c r="L13" s="956"/>
      <c r="M13" s="956"/>
      <c r="N13" s="924"/>
      <c r="O13" s="925"/>
      <c r="P13" s="939"/>
      <c r="Q13" s="460" t="s">
        <v>7</v>
      </c>
      <c r="R13" s="461" t="s">
        <v>34</v>
      </c>
      <c r="S13" s="996"/>
      <c r="T13" s="1001"/>
      <c r="U13" s="1001"/>
      <c r="V13" s="999"/>
      <c r="W13" s="999"/>
      <c r="X13" s="999"/>
      <c r="Y13" s="105"/>
      <c r="Z13" s="104"/>
      <c r="AA13" s="997"/>
      <c r="AB13" s="997"/>
      <c r="AE13" s="101"/>
      <c r="AF13" s="101"/>
    </row>
    <row r="14" spans="1:45" ht="20.100000000000001" customHeight="1" x14ac:dyDescent="0.25">
      <c r="A14" s="543"/>
      <c r="B14" s="76"/>
      <c r="C14" s="76"/>
      <c r="D14" s="989" t="s">
        <v>15413</v>
      </c>
      <c r="E14" s="990"/>
      <c r="F14" s="77"/>
      <c r="G14" s="462"/>
      <c r="H14" s="463"/>
      <c r="I14" s="544"/>
      <c r="J14" s="551"/>
      <c r="K14" s="543"/>
      <c r="L14" s="76"/>
      <c r="M14" s="76"/>
      <c r="N14" s="989" t="s">
        <v>15413</v>
      </c>
      <c r="O14" s="990"/>
      <c r="P14" s="77"/>
      <c r="Q14" s="462"/>
      <c r="R14" s="463"/>
      <c r="S14" s="544"/>
      <c r="T14" s="103"/>
      <c r="U14" s="103"/>
      <c r="V14" s="51"/>
      <c r="W14" s="51"/>
      <c r="X14" s="51"/>
      <c r="Y14" s="106"/>
      <c r="Z14" s="104"/>
      <c r="AA14" s="104"/>
      <c r="AB14" s="104"/>
      <c r="AE14" s="101"/>
      <c r="AF14" s="101"/>
    </row>
    <row r="15" spans="1:45" ht="20.100000000000001" customHeight="1" x14ac:dyDescent="0.25">
      <c r="A15" s="102">
        <v>1</v>
      </c>
      <c r="B15" s="102" t="s">
        <v>15254</v>
      </c>
      <c r="C15" s="102" t="s">
        <v>15255</v>
      </c>
      <c r="D15" s="394">
        <f>(E15-100000)/5280+1.027</f>
        <v>3.34</v>
      </c>
      <c r="E15" s="620">
        <v>112187</v>
      </c>
      <c r="F15" s="464" t="s">
        <v>15634</v>
      </c>
      <c r="G15" s="647" t="s">
        <v>15636</v>
      </c>
      <c r="H15" s="647">
        <v>1</v>
      </c>
      <c r="I15" s="545"/>
      <c r="J15" s="232"/>
      <c r="K15" s="102">
        <v>1</v>
      </c>
      <c r="L15" s="102" t="s">
        <v>15254</v>
      </c>
      <c r="M15" s="102" t="s">
        <v>15255</v>
      </c>
      <c r="N15" s="394">
        <f t="shared" ref="N15" si="0">(O15-100000)/5280+1.027</f>
        <v>7.26</v>
      </c>
      <c r="O15" s="621">
        <v>132892</v>
      </c>
      <c r="P15" s="464" t="s">
        <v>15247</v>
      </c>
      <c r="Q15" s="647">
        <v>36</v>
      </c>
      <c r="R15" s="647">
        <v>2</v>
      </c>
      <c r="S15" s="545"/>
      <c r="T15" s="15"/>
      <c r="U15" s="15"/>
      <c r="V15" s="20"/>
      <c r="W15" s="107"/>
      <c r="X15" s="107"/>
      <c r="Y15" s="108"/>
      <c r="Z15" s="108"/>
      <c r="AA15" s="108"/>
      <c r="AB15" s="108"/>
      <c r="AE15" s="101"/>
      <c r="AF15" s="101"/>
      <c r="AN15" s="14"/>
      <c r="AO15" s="14"/>
      <c r="AP15" s="14"/>
      <c r="AQ15" s="14"/>
      <c r="AR15" s="14"/>
      <c r="AS15" s="14"/>
    </row>
    <row r="16" spans="1:45" ht="20.100000000000001" customHeight="1" x14ac:dyDescent="0.25">
      <c r="A16" s="102"/>
      <c r="B16" s="102"/>
      <c r="C16" s="102"/>
      <c r="D16" s="394">
        <f>(E16-100000)/5280+1.027</f>
        <v>3.53</v>
      </c>
      <c r="E16" s="620">
        <v>113200</v>
      </c>
      <c r="F16" s="464" t="s">
        <v>15247</v>
      </c>
      <c r="G16" s="647">
        <v>15</v>
      </c>
      <c r="H16" s="647">
        <v>3</v>
      </c>
      <c r="I16" s="545"/>
      <c r="J16" s="232"/>
      <c r="K16" s="102"/>
      <c r="L16" s="102"/>
      <c r="M16" s="102"/>
      <c r="N16" s="394">
        <f t="shared" ref="N16" si="1">(O16-100000)/5280+1.027</f>
        <v>7.3</v>
      </c>
      <c r="O16" s="621">
        <v>133097</v>
      </c>
      <c r="P16" s="464" t="s">
        <v>15224</v>
      </c>
      <c r="Q16" s="1002" t="s">
        <v>15635</v>
      </c>
      <c r="R16" s="1003"/>
      <c r="S16" s="545"/>
      <c r="T16" s="15"/>
      <c r="U16" s="15"/>
      <c r="V16" s="20"/>
      <c r="W16" s="107"/>
      <c r="X16" s="107"/>
      <c r="Y16" s="108"/>
      <c r="Z16" s="108"/>
      <c r="AA16" s="108"/>
      <c r="AB16" s="108"/>
      <c r="AE16" s="101"/>
      <c r="AF16" s="101"/>
      <c r="AN16" s="14"/>
      <c r="AO16" s="14"/>
      <c r="AP16" s="14"/>
      <c r="AQ16" s="14"/>
      <c r="AR16" s="14"/>
      <c r="AS16" s="14"/>
    </row>
    <row r="17" spans="1:45" ht="20.100000000000001" customHeight="1" x14ac:dyDescent="0.25">
      <c r="A17" s="102"/>
      <c r="B17" s="102"/>
      <c r="C17" s="102"/>
      <c r="D17" s="394">
        <f t="shared" ref="D17:D37" si="2">(E17-100000)/5280+1.027</f>
        <v>3.62</v>
      </c>
      <c r="E17" s="620">
        <v>113700</v>
      </c>
      <c r="F17" s="464" t="s">
        <v>15247</v>
      </c>
      <c r="G17" s="647">
        <v>18</v>
      </c>
      <c r="H17" s="647">
        <v>1</v>
      </c>
      <c r="I17" s="545"/>
      <c r="J17" s="232"/>
      <c r="K17" s="102"/>
      <c r="L17" s="102"/>
      <c r="M17" s="102"/>
      <c r="N17" s="394">
        <f t="shared" ref="N17" si="3">(O17-100000)/5280+1.027</f>
        <v>7.42</v>
      </c>
      <c r="O17" s="621">
        <v>133768</v>
      </c>
      <c r="P17" s="464" t="s">
        <v>15634</v>
      </c>
      <c r="Q17" s="647" t="s">
        <v>15642</v>
      </c>
      <c r="R17" s="647">
        <v>1</v>
      </c>
      <c r="S17" s="545"/>
      <c r="T17" s="15"/>
      <c r="U17" s="15"/>
      <c r="V17" s="20"/>
      <c r="W17" s="107"/>
      <c r="X17" s="107"/>
      <c r="Y17" s="108"/>
      <c r="Z17" s="108"/>
      <c r="AA17" s="108"/>
      <c r="AB17" s="108"/>
      <c r="AE17" s="101"/>
      <c r="AF17" s="101"/>
      <c r="AN17" s="14"/>
      <c r="AO17" s="14"/>
      <c r="AP17" s="14"/>
      <c r="AQ17" s="14"/>
      <c r="AR17" s="14"/>
      <c r="AS17" s="14"/>
    </row>
    <row r="18" spans="1:45" ht="20.100000000000001" customHeight="1" x14ac:dyDescent="0.25">
      <c r="A18" s="102"/>
      <c r="B18" s="102"/>
      <c r="C18" s="102"/>
      <c r="D18" s="394">
        <f t="shared" si="2"/>
        <v>3.82</v>
      </c>
      <c r="E18" s="620">
        <v>114721</v>
      </c>
      <c r="F18" s="464" t="s">
        <v>15247</v>
      </c>
      <c r="G18" s="647">
        <v>15</v>
      </c>
      <c r="H18" s="647">
        <v>3</v>
      </c>
      <c r="I18" s="545" t="s">
        <v>15661</v>
      </c>
      <c r="J18" s="232"/>
      <c r="K18" s="102"/>
      <c r="L18" s="102"/>
      <c r="M18" s="102"/>
      <c r="N18" s="394">
        <f t="shared" ref="N18" si="4">(O18-100000)/5280+1.027</f>
        <v>8.06</v>
      </c>
      <c r="O18" s="621">
        <v>137137</v>
      </c>
      <c r="P18" s="464" t="s">
        <v>15247</v>
      </c>
      <c r="Q18" s="647">
        <v>15</v>
      </c>
      <c r="R18" s="647">
        <v>1</v>
      </c>
      <c r="S18" s="545" t="s">
        <v>15645</v>
      </c>
      <c r="T18" s="15"/>
      <c r="U18" s="15"/>
      <c r="V18" s="20"/>
      <c r="W18" s="107"/>
      <c r="X18" s="107"/>
      <c r="Y18" s="108"/>
      <c r="Z18" s="108"/>
      <c r="AA18" s="108"/>
      <c r="AB18" s="108"/>
      <c r="AE18" s="101"/>
      <c r="AF18" s="101"/>
      <c r="AN18" s="14"/>
      <c r="AO18" s="14"/>
      <c r="AP18" s="14"/>
      <c r="AQ18" s="14"/>
      <c r="AR18" s="14"/>
      <c r="AS18" s="14"/>
    </row>
    <row r="19" spans="1:45" ht="20.100000000000001" customHeight="1" x14ac:dyDescent="0.25">
      <c r="A19" s="102"/>
      <c r="B19" s="102"/>
      <c r="C19" s="102"/>
      <c r="D19" s="394">
        <f t="shared" si="2"/>
        <v>3.9</v>
      </c>
      <c r="E19" s="620">
        <v>115158</v>
      </c>
      <c r="F19" s="464" t="s">
        <v>15224</v>
      </c>
      <c r="G19" s="1002" t="s">
        <v>15635</v>
      </c>
      <c r="H19" s="1003"/>
      <c r="I19" s="545"/>
      <c r="J19" s="232"/>
      <c r="K19" s="102"/>
      <c r="L19" s="102"/>
      <c r="M19" s="102"/>
      <c r="N19" s="394">
        <f t="shared" ref="N19:N20" si="5">(O19-100000)/5280+1.027</f>
        <v>8.2200000000000006</v>
      </c>
      <c r="O19" s="621">
        <v>137994</v>
      </c>
      <c r="P19" s="464" t="s">
        <v>15247</v>
      </c>
      <c r="Q19" s="647">
        <v>15</v>
      </c>
      <c r="R19" s="647">
        <v>3</v>
      </c>
      <c r="S19" s="545" t="s">
        <v>15663</v>
      </c>
      <c r="T19" s="15"/>
      <c r="U19" s="15"/>
      <c r="V19" s="20"/>
      <c r="W19" s="107"/>
      <c r="X19" s="107"/>
      <c r="Y19" s="998"/>
      <c r="Z19" s="998"/>
      <c r="AA19" s="108"/>
      <c r="AB19" s="108"/>
      <c r="AE19" s="101"/>
      <c r="AF19" s="101"/>
      <c r="AN19" s="14"/>
      <c r="AO19" s="14"/>
      <c r="AP19" s="14"/>
      <c r="AQ19" s="14"/>
      <c r="AR19" s="14"/>
      <c r="AS19" s="14"/>
    </row>
    <row r="20" spans="1:45" ht="20.100000000000001" customHeight="1" x14ac:dyDescent="0.25">
      <c r="A20" s="102"/>
      <c r="B20" s="102"/>
      <c r="C20" s="102"/>
      <c r="D20" s="394">
        <f t="shared" si="2"/>
        <v>4.09</v>
      </c>
      <c r="E20" s="620">
        <v>116157</v>
      </c>
      <c r="F20" s="464" t="s">
        <v>15247</v>
      </c>
      <c r="G20" s="647">
        <v>18</v>
      </c>
      <c r="H20" s="647">
        <v>3</v>
      </c>
      <c r="I20" s="545" t="s">
        <v>15661</v>
      </c>
      <c r="J20" s="232"/>
      <c r="K20" s="102"/>
      <c r="L20" s="102"/>
      <c r="M20" s="102"/>
      <c r="N20" s="394">
        <f t="shared" si="5"/>
        <v>8.25</v>
      </c>
      <c r="O20" s="621">
        <v>138132</v>
      </c>
      <c r="P20" s="464" t="s">
        <v>15247</v>
      </c>
      <c r="Q20" s="647">
        <v>15</v>
      </c>
      <c r="R20" s="647">
        <v>3</v>
      </c>
      <c r="S20" s="545"/>
      <c r="T20" s="15"/>
      <c r="U20" s="15"/>
      <c r="V20" s="20"/>
      <c r="W20" s="107"/>
      <c r="X20" s="107"/>
      <c r="Y20" s="108"/>
      <c r="Z20" s="108"/>
      <c r="AA20" s="108"/>
      <c r="AB20" s="108"/>
      <c r="AE20" s="101"/>
      <c r="AF20" s="101"/>
      <c r="AN20" s="14"/>
      <c r="AO20" s="14"/>
      <c r="AP20" s="14"/>
      <c r="AQ20" s="14"/>
      <c r="AR20" s="14"/>
      <c r="AS20" s="14"/>
    </row>
    <row r="21" spans="1:45" ht="20.100000000000001" customHeight="1" x14ac:dyDescent="0.25">
      <c r="A21" s="102"/>
      <c r="B21" s="102"/>
      <c r="C21" s="102"/>
      <c r="D21" s="394">
        <f t="shared" si="2"/>
        <v>4.25</v>
      </c>
      <c r="E21" s="620">
        <v>117041</v>
      </c>
      <c r="F21" s="464" t="s">
        <v>15247</v>
      </c>
      <c r="G21" s="647">
        <v>15</v>
      </c>
      <c r="H21" s="647">
        <v>3</v>
      </c>
      <c r="I21" s="545"/>
      <c r="J21" s="232"/>
      <c r="K21" s="102"/>
      <c r="L21" s="102"/>
      <c r="M21" s="102"/>
      <c r="N21" s="394">
        <v>8.35</v>
      </c>
      <c r="O21" s="621">
        <v>138676</v>
      </c>
      <c r="P21" s="464" t="s">
        <v>15247</v>
      </c>
      <c r="Q21" s="647">
        <v>15</v>
      </c>
      <c r="R21" s="647">
        <v>3</v>
      </c>
      <c r="S21" s="545"/>
      <c r="T21" s="15"/>
      <c r="U21" s="15"/>
      <c r="V21" s="20"/>
      <c r="W21" s="107"/>
      <c r="X21" s="107"/>
      <c r="Y21" s="998"/>
      <c r="Z21" s="998"/>
      <c r="AA21" s="108"/>
      <c r="AB21" s="108"/>
      <c r="AE21" s="101"/>
      <c r="AF21" s="101"/>
      <c r="AN21" s="14"/>
      <c r="AO21" s="14"/>
      <c r="AP21" s="14"/>
      <c r="AQ21" s="14"/>
      <c r="AR21" s="14"/>
      <c r="AS21" s="14"/>
    </row>
    <row r="22" spans="1:45" ht="20.100000000000001" customHeight="1" x14ac:dyDescent="0.25">
      <c r="A22" s="102"/>
      <c r="B22" s="102"/>
      <c r="C22" s="102"/>
      <c r="D22" s="394">
        <f t="shared" si="2"/>
        <v>4.3600000000000003</v>
      </c>
      <c r="E22" s="620">
        <v>117612</v>
      </c>
      <c r="F22" s="464" t="s">
        <v>15389</v>
      </c>
      <c r="G22" s="647">
        <v>36</v>
      </c>
      <c r="H22" s="647">
        <v>3</v>
      </c>
      <c r="I22" s="545" t="s">
        <v>15661</v>
      </c>
      <c r="J22" s="232"/>
      <c r="K22" s="102"/>
      <c r="L22" s="102"/>
      <c r="M22" s="102"/>
      <c r="N22" s="394">
        <v>8.5399999999999991</v>
      </c>
      <c r="O22" s="621">
        <v>139677</v>
      </c>
      <c r="P22" s="464" t="s">
        <v>15247</v>
      </c>
      <c r="Q22" s="647">
        <v>18</v>
      </c>
      <c r="R22" s="647">
        <v>3</v>
      </c>
      <c r="S22" s="545" t="s">
        <v>15645</v>
      </c>
      <c r="T22" s="15"/>
      <c r="U22" s="15"/>
      <c r="V22" s="20"/>
      <c r="W22" s="107"/>
      <c r="X22" s="107"/>
      <c r="Y22" s="108"/>
      <c r="Z22" s="108"/>
      <c r="AA22" s="108"/>
      <c r="AB22" s="108"/>
      <c r="AE22" s="101"/>
      <c r="AF22" s="101"/>
      <c r="AN22" s="14"/>
      <c r="AO22" s="14"/>
      <c r="AP22" s="14"/>
      <c r="AQ22" s="14"/>
      <c r="AR22" s="14"/>
      <c r="AS22" s="14"/>
    </row>
    <row r="23" spans="1:45" ht="20.100000000000001" customHeight="1" x14ac:dyDescent="0.25">
      <c r="A23" s="102"/>
      <c r="B23" s="102"/>
      <c r="C23" s="102"/>
      <c r="D23" s="394">
        <f t="shared" si="2"/>
        <v>4.47</v>
      </c>
      <c r="E23" s="620">
        <v>118173</v>
      </c>
      <c r="F23" s="464" t="s">
        <v>15247</v>
      </c>
      <c r="G23" s="647">
        <v>18</v>
      </c>
      <c r="H23" s="647">
        <v>4</v>
      </c>
      <c r="I23" s="545"/>
      <c r="J23" s="232"/>
      <c r="K23" s="102"/>
      <c r="L23" s="102"/>
      <c r="M23" s="102"/>
      <c r="N23" s="394">
        <f>(O23-100000)/5280+1.027</f>
        <v>8.66</v>
      </c>
      <c r="O23" s="621">
        <v>140296</v>
      </c>
      <c r="P23" s="464" t="s">
        <v>15247</v>
      </c>
      <c r="Q23" s="647">
        <v>15</v>
      </c>
      <c r="R23" s="647">
        <v>3</v>
      </c>
      <c r="S23" s="545" t="s">
        <v>15661</v>
      </c>
      <c r="T23" s="15"/>
      <c r="U23" s="15"/>
      <c r="V23" s="20"/>
      <c r="W23" s="107"/>
      <c r="X23" s="107"/>
      <c r="Y23" s="998"/>
      <c r="Z23" s="998"/>
      <c r="AA23" s="108"/>
      <c r="AB23" s="108"/>
      <c r="AE23" s="101"/>
      <c r="AF23" s="101"/>
      <c r="AG23" s="101"/>
      <c r="AH23" s="101"/>
      <c r="AI23" s="101"/>
      <c r="AJ23" s="101"/>
      <c r="AK23" s="101"/>
      <c r="AL23" s="101"/>
      <c r="AM23" s="101"/>
      <c r="AN23" s="14"/>
      <c r="AO23" s="14"/>
      <c r="AP23" s="14"/>
      <c r="AQ23" s="14"/>
      <c r="AR23" s="14"/>
      <c r="AS23" s="14"/>
    </row>
    <row r="24" spans="1:45" ht="20.100000000000001" customHeight="1" x14ac:dyDescent="0.25">
      <c r="A24" s="102"/>
      <c r="B24" s="102"/>
      <c r="C24" s="102"/>
      <c r="D24" s="394">
        <f t="shared" si="2"/>
        <v>4.5199999999999996</v>
      </c>
      <c r="E24" s="620">
        <v>118436</v>
      </c>
      <c r="F24" s="464" t="s">
        <v>15247</v>
      </c>
      <c r="G24" s="647">
        <v>18</v>
      </c>
      <c r="H24" s="647">
        <v>4</v>
      </c>
      <c r="I24" s="545" t="s">
        <v>15661</v>
      </c>
      <c r="J24" s="232"/>
      <c r="K24" s="102"/>
      <c r="L24" s="102"/>
      <c r="M24" s="102"/>
      <c r="N24" s="394">
        <f>(O24-100000)/5280+1.027</f>
        <v>9.02</v>
      </c>
      <c r="O24" s="621">
        <v>142186</v>
      </c>
      <c r="P24" s="464" t="s">
        <v>15247</v>
      </c>
      <c r="Q24" s="647">
        <v>15</v>
      </c>
      <c r="R24" s="647">
        <v>1</v>
      </c>
      <c r="S24" s="545"/>
      <c r="T24" s="15"/>
      <c r="U24" s="15"/>
      <c r="V24" s="20"/>
      <c r="W24" s="107"/>
      <c r="X24" s="107"/>
      <c r="Y24" s="998"/>
      <c r="Z24" s="998"/>
      <c r="AA24" s="108"/>
      <c r="AB24" s="108"/>
      <c r="AE24" s="101"/>
      <c r="AF24" s="101"/>
      <c r="AG24" s="101"/>
      <c r="AH24" s="101"/>
      <c r="AI24" s="101"/>
      <c r="AJ24" s="101"/>
      <c r="AK24" s="101"/>
      <c r="AL24" s="101"/>
      <c r="AM24" s="101"/>
      <c r="AN24" s="14"/>
      <c r="AO24" s="14"/>
      <c r="AP24" s="14"/>
      <c r="AQ24" s="14"/>
      <c r="AR24" s="14"/>
      <c r="AS24" s="14"/>
    </row>
    <row r="25" spans="1:45" ht="20.100000000000001" customHeight="1" x14ac:dyDescent="0.25">
      <c r="A25" s="102"/>
      <c r="B25" s="102"/>
      <c r="C25" s="465"/>
      <c r="D25" s="394">
        <f t="shared" si="2"/>
        <v>4.5999999999999996</v>
      </c>
      <c r="E25" s="620">
        <v>118844</v>
      </c>
      <c r="F25" s="464" t="s">
        <v>15247</v>
      </c>
      <c r="G25" s="647">
        <v>15</v>
      </c>
      <c r="H25" s="647">
        <v>4</v>
      </c>
      <c r="I25" s="545"/>
      <c r="J25" s="232"/>
      <c r="K25" s="102"/>
      <c r="L25" s="102"/>
      <c r="M25" s="102"/>
      <c r="N25" s="394">
        <f t="shared" ref="N25:N38" si="6">(O25-100000)/5280+1.027</f>
        <v>9.2899999999999991</v>
      </c>
      <c r="O25" s="621">
        <v>143648</v>
      </c>
      <c r="P25" s="464" t="s">
        <v>15248</v>
      </c>
      <c r="Q25" s="647">
        <v>12</v>
      </c>
      <c r="R25" s="647">
        <v>2</v>
      </c>
      <c r="S25" s="545"/>
      <c r="T25" s="15"/>
      <c r="U25" s="15"/>
      <c r="V25" s="20"/>
      <c r="W25" s="107"/>
      <c r="X25" s="107"/>
      <c r="Y25" s="108"/>
      <c r="Z25" s="108"/>
      <c r="AA25" s="108"/>
      <c r="AB25" s="108"/>
      <c r="AE25" s="101"/>
      <c r="AF25" s="101"/>
      <c r="AG25" s="101"/>
      <c r="AH25" s="101"/>
      <c r="AI25" s="101"/>
      <c r="AJ25" s="101"/>
      <c r="AK25" s="101"/>
      <c r="AL25" s="101"/>
      <c r="AM25" s="101"/>
      <c r="AN25" s="14"/>
      <c r="AO25" s="14"/>
      <c r="AP25" s="14"/>
      <c r="AQ25" s="14"/>
      <c r="AR25" s="14"/>
      <c r="AS25" s="14"/>
    </row>
    <row r="26" spans="1:45" ht="19.5" customHeight="1" x14ac:dyDescent="0.25">
      <c r="A26" s="102"/>
      <c r="B26" s="102"/>
      <c r="C26" s="470"/>
      <c r="D26" s="394">
        <f t="shared" si="2"/>
        <v>4.68</v>
      </c>
      <c r="E26" s="620">
        <v>119265</v>
      </c>
      <c r="F26" s="464" t="s">
        <v>15247</v>
      </c>
      <c r="G26" s="647">
        <v>12</v>
      </c>
      <c r="H26" s="647">
        <v>2</v>
      </c>
      <c r="I26" s="545"/>
      <c r="J26" s="232"/>
      <c r="K26" s="102"/>
      <c r="L26" s="102"/>
      <c r="M26" s="102"/>
      <c r="N26" s="394">
        <f t="shared" si="6"/>
        <v>9.41</v>
      </c>
      <c r="O26" s="621">
        <v>144237</v>
      </c>
      <c r="P26" s="464" t="s">
        <v>15224</v>
      </c>
      <c r="Q26" s="1002" t="s">
        <v>15635</v>
      </c>
      <c r="R26" s="1003"/>
      <c r="S26" s="545"/>
      <c r="T26" s="15"/>
      <c r="U26" s="15"/>
      <c r="V26" s="20"/>
      <c r="W26" s="107"/>
      <c r="X26" s="107"/>
      <c r="Y26" s="108"/>
      <c r="Z26" s="108"/>
      <c r="AA26" s="108"/>
      <c r="AB26" s="108"/>
      <c r="AE26" s="101"/>
      <c r="AF26" s="101"/>
      <c r="AG26" s="101"/>
      <c r="AH26" s="101"/>
      <c r="AI26" s="101"/>
      <c r="AJ26" s="101"/>
      <c r="AK26" s="101"/>
      <c r="AL26" s="101"/>
      <c r="AM26" s="101"/>
      <c r="AN26" s="14"/>
      <c r="AO26" s="14"/>
      <c r="AP26" s="14"/>
      <c r="AQ26" s="14"/>
      <c r="AR26" s="14"/>
      <c r="AS26" s="14"/>
    </row>
    <row r="27" spans="1:45" ht="20.100000000000001" customHeight="1" x14ac:dyDescent="0.25">
      <c r="A27" s="102"/>
      <c r="B27" s="102"/>
      <c r="C27" s="102"/>
      <c r="D27" s="394">
        <f t="shared" si="2"/>
        <v>4.7300000000000004</v>
      </c>
      <c r="E27" s="620">
        <v>119532</v>
      </c>
      <c r="F27" s="464" t="s">
        <v>15247</v>
      </c>
      <c r="G27" s="647">
        <v>15</v>
      </c>
      <c r="H27" s="647">
        <v>2</v>
      </c>
      <c r="I27" s="545" t="s">
        <v>15661</v>
      </c>
      <c r="J27" s="232"/>
      <c r="K27" s="102"/>
      <c r="L27" s="102"/>
      <c r="M27" s="102"/>
      <c r="N27" s="394">
        <f t="shared" si="6"/>
        <v>9.42</v>
      </c>
      <c r="O27" s="621">
        <v>144293</v>
      </c>
      <c r="P27" s="464" t="s">
        <v>15247</v>
      </c>
      <c r="Q27" s="647">
        <v>15</v>
      </c>
      <c r="R27" s="647">
        <v>2</v>
      </c>
      <c r="S27" s="545"/>
      <c r="T27" s="15"/>
      <c r="U27" s="15"/>
      <c r="V27" s="20"/>
      <c r="W27" s="107"/>
      <c r="X27" s="107"/>
      <c r="Y27" s="108"/>
      <c r="Z27" s="108"/>
      <c r="AA27" s="108"/>
      <c r="AB27" s="108"/>
      <c r="AE27" s="101"/>
      <c r="AF27" s="101"/>
      <c r="AG27" s="101"/>
      <c r="AH27" s="101"/>
      <c r="AI27" s="101"/>
      <c r="AJ27" s="101"/>
      <c r="AK27" s="101"/>
      <c r="AL27" s="101"/>
      <c r="AM27" s="101"/>
      <c r="AN27" s="14"/>
      <c r="AO27" s="14"/>
      <c r="AP27" s="14"/>
      <c r="AQ27" s="14"/>
      <c r="AR27" s="14"/>
      <c r="AS27" s="14"/>
    </row>
    <row r="28" spans="1:45" ht="20.100000000000001" customHeight="1" x14ac:dyDescent="0.25">
      <c r="A28" s="102"/>
      <c r="B28" s="102"/>
      <c r="C28" s="102"/>
      <c r="D28" s="394">
        <f t="shared" si="2"/>
        <v>4.79</v>
      </c>
      <c r="E28" s="620">
        <v>119848</v>
      </c>
      <c r="F28" s="464" t="s">
        <v>15247</v>
      </c>
      <c r="G28" s="647">
        <v>15</v>
      </c>
      <c r="H28" s="647">
        <v>2</v>
      </c>
      <c r="I28" s="545" t="s">
        <v>15661</v>
      </c>
      <c r="J28" s="232"/>
      <c r="K28" s="102"/>
      <c r="L28" s="102"/>
      <c r="M28" s="102"/>
      <c r="N28" s="394">
        <f t="shared" si="6"/>
        <v>9.48</v>
      </c>
      <c r="O28" s="621">
        <v>144657</v>
      </c>
      <c r="P28" s="464" t="s">
        <v>15247</v>
      </c>
      <c r="Q28" s="647">
        <v>15</v>
      </c>
      <c r="R28" s="647">
        <v>3</v>
      </c>
      <c r="S28" s="545" t="s">
        <v>15661</v>
      </c>
      <c r="T28" s="15"/>
      <c r="U28" s="15"/>
      <c r="V28" s="20"/>
      <c r="W28" s="107"/>
      <c r="X28" s="107"/>
      <c r="Y28" s="108"/>
      <c r="Z28" s="108"/>
      <c r="AA28" s="108"/>
      <c r="AB28" s="108"/>
      <c r="AE28" s="101"/>
      <c r="AF28" s="101"/>
      <c r="AG28" s="101"/>
      <c r="AH28" s="101"/>
      <c r="AI28" s="101"/>
      <c r="AJ28" s="101"/>
      <c r="AK28" s="101"/>
      <c r="AL28" s="101"/>
      <c r="AM28" s="101"/>
      <c r="AN28" s="14"/>
      <c r="AO28" s="14"/>
      <c r="AP28" s="14"/>
      <c r="AQ28" s="14"/>
      <c r="AR28" s="14"/>
      <c r="AS28" s="14"/>
    </row>
    <row r="29" spans="1:45" ht="20.100000000000001" customHeight="1" x14ac:dyDescent="0.25">
      <c r="A29" s="102"/>
      <c r="B29" s="102"/>
      <c r="C29" s="102"/>
      <c r="D29" s="394">
        <v>4.95</v>
      </c>
      <c r="E29" s="620">
        <v>119848</v>
      </c>
      <c r="F29" s="464" t="s">
        <v>15634</v>
      </c>
      <c r="G29" s="647" t="s">
        <v>15665</v>
      </c>
      <c r="H29" s="647">
        <v>1</v>
      </c>
      <c r="I29" s="545" t="s">
        <v>15662</v>
      </c>
      <c r="J29" s="232"/>
      <c r="K29" s="102"/>
      <c r="L29" s="102"/>
      <c r="M29" s="393"/>
      <c r="N29" s="394"/>
      <c r="O29" s="621"/>
      <c r="P29" s="464"/>
      <c r="Q29" s="648"/>
      <c r="R29" s="699"/>
      <c r="S29" s="545"/>
      <c r="T29" s="15"/>
      <c r="U29" s="15"/>
      <c r="V29" s="20"/>
      <c r="W29" s="107"/>
      <c r="X29" s="107"/>
      <c r="Y29" s="108"/>
      <c r="Z29" s="108"/>
      <c r="AA29" s="108"/>
      <c r="AB29" s="108"/>
      <c r="AE29" s="101"/>
      <c r="AF29" s="101"/>
      <c r="AG29" s="101"/>
      <c r="AH29" s="101"/>
      <c r="AI29" s="101"/>
      <c r="AJ29" s="101"/>
      <c r="AK29" s="101"/>
      <c r="AL29" s="101"/>
      <c r="AM29" s="101"/>
      <c r="AN29" s="14"/>
      <c r="AO29" s="14"/>
      <c r="AP29" s="14"/>
      <c r="AQ29" s="14"/>
      <c r="AR29" s="14"/>
      <c r="AS29" s="14"/>
    </row>
    <row r="30" spans="1:45" ht="20.100000000000001" customHeight="1" x14ac:dyDescent="0.25">
      <c r="A30" s="102"/>
      <c r="B30" s="102"/>
      <c r="C30" s="102"/>
      <c r="D30" s="394">
        <f t="shared" si="2"/>
        <v>5.0199999999999996</v>
      </c>
      <c r="E30" s="620">
        <v>121065</v>
      </c>
      <c r="F30" s="464" t="s">
        <v>15247</v>
      </c>
      <c r="G30" s="647">
        <v>18</v>
      </c>
      <c r="H30" s="647">
        <v>3</v>
      </c>
      <c r="I30" s="545"/>
      <c r="J30" s="232"/>
      <c r="K30" s="102"/>
      <c r="L30" s="102"/>
      <c r="M30" s="393"/>
      <c r="N30" s="394">
        <f t="shared" si="6"/>
        <v>9.6</v>
      </c>
      <c r="O30" s="621">
        <v>145272</v>
      </c>
      <c r="P30" s="464" t="s">
        <v>15224</v>
      </c>
      <c r="Q30" s="1002" t="s">
        <v>15635</v>
      </c>
      <c r="R30" s="1003"/>
      <c r="S30" s="545"/>
      <c r="T30" s="15"/>
      <c r="U30" s="15"/>
      <c r="V30" s="20"/>
      <c r="W30" s="107"/>
      <c r="X30" s="107"/>
      <c r="Y30" s="998"/>
      <c r="Z30" s="998"/>
      <c r="AA30" s="108"/>
      <c r="AB30" s="108"/>
      <c r="AE30" s="101"/>
      <c r="AF30" s="101"/>
      <c r="AG30" s="101"/>
      <c r="AH30" s="101"/>
      <c r="AI30" s="101"/>
      <c r="AJ30" s="101"/>
      <c r="AK30" s="101"/>
      <c r="AL30" s="101"/>
      <c r="AM30" s="101"/>
      <c r="AN30" s="14"/>
      <c r="AO30" s="14"/>
      <c r="AP30" s="14"/>
      <c r="AQ30" s="14"/>
      <c r="AR30" s="14"/>
      <c r="AS30" s="14"/>
    </row>
    <row r="31" spans="1:45" ht="20.100000000000001" customHeight="1" x14ac:dyDescent="0.25">
      <c r="A31" s="102"/>
      <c r="B31" s="102"/>
      <c r="C31" s="102"/>
      <c r="D31" s="394">
        <f t="shared" si="2"/>
        <v>5.12</v>
      </c>
      <c r="E31" s="620">
        <v>121629</v>
      </c>
      <c r="F31" s="464" t="s">
        <v>15634</v>
      </c>
      <c r="G31" s="647" t="s">
        <v>15637</v>
      </c>
      <c r="H31" s="647">
        <v>1</v>
      </c>
      <c r="I31" s="545"/>
      <c r="J31" s="232"/>
      <c r="K31" s="102"/>
      <c r="L31" s="102"/>
      <c r="M31" s="465"/>
      <c r="N31" s="394">
        <f t="shared" si="6"/>
        <v>9.76</v>
      </c>
      <c r="O31" s="621">
        <v>146125</v>
      </c>
      <c r="P31" s="464" t="s">
        <v>15247</v>
      </c>
      <c r="Q31" s="647">
        <v>15</v>
      </c>
      <c r="R31" s="647">
        <v>2</v>
      </c>
      <c r="S31" s="545"/>
      <c r="T31" s="15"/>
      <c r="U31" s="15"/>
      <c r="V31" s="20"/>
      <c r="W31" s="107"/>
      <c r="X31" s="107"/>
      <c r="Y31" s="108"/>
      <c r="Z31" s="108"/>
      <c r="AA31" s="108"/>
      <c r="AB31" s="108"/>
      <c r="AE31" s="101"/>
      <c r="AF31" s="101"/>
      <c r="AG31" s="101"/>
      <c r="AH31" s="101"/>
      <c r="AI31" s="101"/>
      <c r="AJ31" s="101"/>
      <c r="AK31" s="101"/>
      <c r="AL31" s="101"/>
      <c r="AM31" s="101"/>
      <c r="AN31" s="14"/>
      <c r="AO31" s="14"/>
      <c r="AP31" s="14"/>
      <c r="AQ31" s="14"/>
      <c r="AR31" s="14"/>
      <c r="AS31" s="14"/>
    </row>
    <row r="32" spans="1:45" ht="20.100000000000001" customHeight="1" x14ac:dyDescent="0.25">
      <c r="A32" s="102"/>
      <c r="B32" s="102"/>
      <c r="C32" s="102"/>
      <c r="D32" s="394">
        <v>5.29</v>
      </c>
      <c r="E32" s="620">
        <v>121629</v>
      </c>
      <c r="F32" s="464" t="s">
        <v>15634</v>
      </c>
      <c r="G32" s="647" t="s">
        <v>15665</v>
      </c>
      <c r="H32" s="647">
        <v>2</v>
      </c>
      <c r="I32" s="545" t="s">
        <v>15666</v>
      </c>
      <c r="J32" s="232"/>
      <c r="K32" s="102"/>
      <c r="L32" s="102"/>
      <c r="M32" s="465"/>
      <c r="N32" s="394"/>
      <c r="O32" s="621"/>
      <c r="P32" s="464"/>
      <c r="Q32" s="648"/>
      <c r="R32" s="647"/>
      <c r="S32" s="545"/>
      <c r="T32" s="15"/>
      <c r="U32" s="15"/>
      <c r="V32" s="20"/>
      <c r="W32" s="107"/>
      <c r="X32" s="107"/>
      <c r="Y32" s="108"/>
      <c r="Z32" s="108"/>
      <c r="AA32" s="108"/>
      <c r="AB32" s="108"/>
      <c r="AE32" s="101"/>
      <c r="AF32" s="101"/>
      <c r="AG32" s="101"/>
      <c r="AH32" s="101"/>
      <c r="AI32" s="101"/>
      <c r="AJ32" s="101"/>
      <c r="AK32" s="101"/>
      <c r="AL32" s="101"/>
      <c r="AM32" s="101"/>
      <c r="AN32" s="14"/>
      <c r="AO32" s="14"/>
      <c r="AP32" s="14"/>
      <c r="AQ32" s="14"/>
      <c r="AR32" s="14"/>
      <c r="AS32" s="14"/>
    </row>
    <row r="33" spans="1:45" ht="20.100000000000001" customHeight="1" x14ac:dyDescent="0.25">
      <c r="A33" s="102"/>
      <c r="B33" s="102"/>
      <c r="C33" s="102"/>
      <c r="D33" s="394">
        <f t="shared" si="2"/>
        <v>5.51</v>
      </c>
      <c r="E33" s="620">
        <v>123663</v>
      </c>
      <c r="F33" s="464" t="s">
        <v>15634</v>
      </c>
      <c r="G33" s="647" t="s">
        <v>15644</v>
      </c>
      <c r="H33" s="647" t="s">
        <v>15461</v>
      </c>
      <c r="I33" s="545" t="s">
        <v>15638</v>
      </c>
      <c r="J33" s="232"/>
      <c r="K33" s="102"/>
      <c r="L33" s="102"/>
      <c r="M33" s="102"/>
      <c r="N33" s="394">
        <f t="shared" si="6"/>
        <v>9.98</v>
      </c>
      <c r="O33" s="621">
        <v>147248</v>
      </c>
      <c r="P33" s="464" t="s">
        <v>15250</v>
      </c>
      <c r="Q33" s="648">
        <v>12</v>
      </c>
      <c r="R33" s="647">
        <v>8</v>
      </c>
      <c r="S33" s="545"/>
      <c r="T33" s="15"/>
      <c r="U33" s="15"/>
      <c r="V33" s="20"/>
      <c r="W33" s="107"/>
      <c r="X33" s="107"/>
      <c r="Y33" s="108"/>
      <c r="Z33" s="108"/>
      <c r="AA33" s="108"/>
      <c r="AB33" s="108"/>
      <c r="AE33" s="101"/>
      <c r="AF33" s="101"/>
      <c r="AG33" s="101"/>
      <c r="AH33" s="101"/>
      <c r="AI33" s="101"/>
      <c r="AJ33" s="101"/>
      <c r="AK33" s="101"/>
      <c r="AL33" s="101"/>
      <c r="AM33" s="101"/>
      <c r="AN33" s="14"/>
      <c r="AO33" s="14"/>
      <c r="AP33" s="14"/>
      <c r="AQ33" s="14"/>
      <c r="AR33" s="14"/>
      <c r="AS33" s="14"/>
    </row>
    <row r="34" spans="1:45" ht="20.100000000000001" customHeight="1" x14ac:dyDescent="0.25">
      <c r="A34" s="102"/>
      <c r="B34" s="102"/>
      <c r="C34" s="102"/>
      <c r="D34" s="394">
        <f t="shared" si="2"/>
        <v>5.95</v>
      </c>
      <c r="E34" s="620">
        <v>125985</v>
      </c>
      <c r="F34" s="464" t="s">
        <v>15634</v>
      </c>
      <c r="G34" s="647" t="s">
        <v>15643</v>
      </c>
      <c r="H34" s="647">
        <v>1</v>
      </c>
      <c r="I34" s="545" t="s">
        <v>15639</v>
      </c>
      <c r="J34" s="232"/>
      <c r="K34" s="102"/>
      <c r="L34" s="102"/>
      <c r="M34" s="102"/>
      <c r="N34" s="394">
        <f t="shared" si="6"/>
        <v>10.06</v>
      </c>
      <c r="O34" s="621">
        <v>147711</v>
      </c>
      <c r="P34" s="464" t="s">
        <v>15247</v>
      </c>
      <c r="Q34" s="648">
        <v>15</v>
      </c>
      <c r="R34" s="647">
        <v>2</v>
      </c>
      <c r="S34" s="545"/>
      <c r="T34" s="15"/>
      <c r="U34" s="15"/>
      <c r="V34" s="20"/>
      <c r="W34" s="107"/>
      <c r="X34" s="107"/>
      <c r="Y34" s="108"/>
      <c r="Z34" s="108"/>
      <c r="AA34" s="108"/>
      <c r="AB34" s="108"/>
      <c r="AE34" s="101"/>
      <c r="AF34" s="101"/>
      <c r="AG34" s="101"/>
      <c r="AH34" s="101"/>
      <c r="AI34" s="101"/>
      <c r="AJ34" s="101"/>
      <c r="AK34" s="101"/>
      <c r="AL34" s="101"/>
      <c r="AM34" s="101"/>
      <c r="AN34" s="14"/>
      <c r="AO34" s="14"/>
      <c r="AP34" s="14"/>
      <c r="AQ34" s="14"/>
      <c r="AR34" s="14"/>
      <c r="AS34" s="14"/>
    </row>
    <row r="35" spans="1:45" ht="20.100000000000001" customHeight="1" x14ac:dyDescent="0.25">
      <c r="A35" s="102"/>
      <c r="B35" s="102"/>
      <c r="C35" s="102"/>
      <c r="D35" s="394">
        <f t="shared" si="2"/>
        <v>6.41</v>
      </c>
      <c r="E35" s="620">
        <v>128403</v>
      </c>
      <c r="F35" s="464" t="s">
        <v>15247</v>
      </c>
      <c r="G35" s="647">
        <v>30</v>
      </c>
      <c r="H35" s="647">
        <v>3</v>
      </c>
      <c r="I35" s="545"/>
      <c r="J35" s="232"/>
      <c r="K35" s="102"/>
      <c r="L35" s="102"/>
      <c r="M35" s="102"/>
      <c r="N35" s="394">
        <f t="shared" si="6"/>
        <v>10.14</v>
      </c>
      <c r="O35" s="621">
        <v>148127</v>
      </c>
      <c r="P35" s="464" t="s">
        <v>15247</v>
      </c>
      <c r="Q35" s="647">
        <v>18</v>
      </c>
      <c r="R35" s="647">
        <v>5</v>
      </c>
      <c r="S35" s="545" t="s">
        <v>15664</v>
      </c>
      <c r="T35" s="15"/>
      <c r="U35" s="15"/>
      <c r="V35" s="20"/>
      <c r="W35" s="107"/>
      <c r="X35" s="107"/>
      <c r="Y35" s="108"/>
      <c r="Z35" s="108"/>
      <c r="AA35" s="108"/>
      <c r="AB35" s="108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</row>
    <row r="36" spans="1:45" ht="20.100000000000001" customHeight="1" x14ac:dyDescent="0.25">
      <c r="A36" s="102"/>
      <c r="B36" s="102"/>
      <c r="C36" s="466"/>
      <c r="D36" s="394">
        <f t="shared" si="2"/>
        <v>6.92</v>
      </c>
      <c r="E36" s="620">
        <v>131125</v>
      </c>
      <c r="F36" s="464" t="s">
        <v>15250</v>
      </c>
      <c r="G36" s="647">
        <v>24</v>
      </c>
      <c r="H36" s="647">
        <v>5</v>
      </c>
      <c r="I36" s="545"/>
      <c r="J36" s="232"/>
      <c r="K36" s="102"/>
      <c r="L36" s="102"/>
      <c r="M36" s="102"/>
      <c r="N36" s="394">
        <f t="shared" si="6"/>
        <v>10.55</v>
      </c>
      <c r="O36" s="621">
        <v>150258</v>
      </c>
      <c r="P36" s="464" t="s">
        <v>15248</v>
      </c>
      <c r="Q36" s="647">
        <v>12</v>
      </c>
      <c r="R36" s="647">
        <v>5</v>
      </c>
      <c r="S36" s="545"/>
      <c r="T36" s="15"/>
      <c r="U36" s="15"/>
      <c r="V36" s="20"/>
      <c r="W36" s="107"/>
      <c r="X36" s="107"/>
      <c r="Y36" s="108"/>
      <c r="Z36" s="108"/>
      <c r="AA36" s="108"/>
      <c r="AB36" s="108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</row>
    <row r="37" spans="1:45" ht="20.100000000000001" customHeight="1" x14ac:dyDescent="0.25">
      <c r="A37" s="102"/>
      <c r="B37" s="102"/>
      <c r="C37" s="466"/>
      <c r="D37" s="394">
        <f t="shared" si="2"/>
        <v>7.09</v>
      </c>
      <c r="E37" s="620">
        <v>132005</v>
      </c>
      <c r="F37" s="464" t="s">
        <v>15247</v>
      </c>
      <c r="G37" s="647">
        <v>24</v>
      </c>
      <c r="H37" s="647">
        <v>2</v>
      </c>
      <c r="I37" s="545" t="s">
        <v>15490</v>
      </c>
      <c r="J37" s="232"/>
      <c r="K37" s="102"/>
      <c r="L37" s="102"/>
      <c r="M37" s="102"/>
      <c r="N37" s="394">
        <f t="shared" si="6"/>
        <v>10.65</v>
      </c>
      <c r="O37" s="621">
        <v>150804</v>
      </c>
      <c r="P37" s="464" t="s">
        <v>15247</v>
      </c>
      <c r="Q37" s="647">
        <v>15</v>
      </c>
      <c r="R37" s="647">
        <v>1</v>
      </c>
      <c r="S37" s="545"/>
      <c r="T37" s="15"/>
      <c r="U37" s="15"/>
      <c r="V37" s="20"/>
      <c r="W37" s="107"/>
      <c r="X37" s="107"/>
      <c r="Y37" s="108"/>
      <c r="Z37" s="108"/>
      <c r="AA37" s="108"/>
      <c r="AB37" s="108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</row>
    <row r="38" spans="1:45" ht="20.100000000000001" customHeight="1" thickBot="1" x14ac:dyDescent="0.3">
      <c r="A38" s="546"/>
      <c r="B38" s="546"/>
      <c r="C38" s="546"/>
      <c r="D38" s="546"/>
      <c r="E38" s="546"/>
      <c r="F38" s="546"/>
      <c r="G38" s="546"/>
      <c r="H38" s="546"/>
      <c r="I38" s="552"/>
      <c r="J38" s="232"/>
      <c r="K38" s="546"/>
      <c r="L38" s="546"/>
      <c r="M38" s="546"/>
      <c r="N38" s="547">
        <f t="shared" si="6"/>
        <v>10.81</v>
      </c>
      <c r="O38" s="622">
        <v>151647</v>
      </c>
      <c r="P38" s="548" t="s">
        <v>15247</v>
      </c>
      <c r="Q38" s="549">
        <v>15</v>
      </c>
      <c r="R38" s="549">
        <v>1</v>
      </c>
      <c r="S38" s="549"/>
      <c r="T38" s="15"/>
      <c r="U38" s="15"/>
      <c r="V38" s="20"/>
      <c r="W38" s="107"/>
      <c r="X38" s="107"/>
      <c r="Y38" s="998"/>
      <c r="Z38" s="998"/>
      <c r="AA38" s="108"/>
      <c r="AB38" s="108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</row>
    <row r="39" spans="1:45" ht="20.100000000000001" customHeight="1" x14ac:dyDescent="0.25">
      <c r="A39" s="467"/>
      <c r="B39" s="467"/>
      <c r="C39" s="467"/>
      <c r="D39" s="467"/>
      <c r="E39" s="467"/>
      <c r="F39" s="467"/>
      <c r="G39" s="468"/>
      <c r="H39" s="468"/>
      <c r="I39" s="468"/>
      <c r="J39" s="232"/>
      <c r="K39" s="467"/>
      <c r="L39" s="467"/>
      <c r="M39" s="467"/>
      <c r="N39" s="467"/>
      <c r="O39" s="467"/>
      <c r="P39" s="467"/>
      <c r="Q39" s="469"/>
      <c r="R39" s="469"/>
      <c r="S39" s="469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</row>
    <row r="40" spans="1:45" ht="20.100000000000001" customHeight="1" thickBot="1" x14ac:dyDescent="0.25">
      <c r="J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</row>
    <row r="41" spans="1:45" ht="20.100000000000001" customHeight="1" thickBot="1" x14ac:dyDescent="0.3">
      <c r="I41" s="1004" t="s">
        <v>15660</v>
      </c>
      <c r="J41" s="1005"/>
      <c r="K41" s="1006"/>
      <c r="L41" s="702">
        <f>11*5+60+50</f>
        <v>165</v>
      </c>
      <c r="M41" s="700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</row>
    <row r="42" spans="1:45" ht="20.100000000000001" customHeight="1" x14ac:dyDescent="0.2">
      <c r="J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</row>
    <row r="43" spans="1:45" ht="20.100000000000001" customHeight="1" x14ac:dyDescent="0.2">
      <c r="J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</row>
    <row r="44" spans="1:45" ht="20.100000000000001" customHeight="1" x14ac:dyDescent="0.2">
      <c r="J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</row>
    <row r="45" spans="1:45" ht="20.100000000000001" customHeight="1" x14ac:dyDescent="0.2">
      <c r="J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</row>
    <row r="46" spans="1:45" ht="20.100000000000001" customHeight="1" x14ac:dyDescent="0.2">
      <c r="J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</row>
    <row r="47" spans="1:45" ht="20.100000000000001" customHeight="1" x14ac:dyDescent="0.2">
      <c r="J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</row>
    <row r="48" spans="1:45" ht="20.100000000000001" customHeight="1" x14ac:dyDescent="0.2">
      <c r="J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</row>
    <row r="49" spans="1:45" ht="20.100000000000001" customHeight="1" x14ac:dyDescent="0.2">
      <c r="J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</row>
    <row r="50" spans="1:45" ht="20.100000000000001" customHeight="1" x14ac:dyDescent="0.2">
      <c r="J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</row>
    <row r="51" spans="1:45" ht="20.100000000000001" customHeight="1" x14ac:dyDescent="0.2">
      <c r="J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</row>
    <row r="52" spans="1:45" ht="20.100000000000001" customHeight="1" x14ac:dyDescent="0.2">
      <c r="J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</row>
    <row r="53" spans="1:45" ht="20.100000000000001" customHeight="1" x14ac:dyDescent="0.2">
      <c r="J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</row>
    <row r="54" spans="1:45" ht="20.100000000000001" customHeight="1" x14ac:dyDescent="0.2">
      <c r="J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</row>
    <row r="55" spans="1:45" ht="20.100000000000001" customHeight="1" x14ac:dyDescent="0.2">
      <c r="A55" s="14"/>
      <c r="B55" s="14"/>
      <c r="C55" s="14"/>
      <c r="D55" s="14"/>
      <c r="E55" s="14"/>
      <c r="F55" s="14"/>
      <c r="G55" s="46"/>
      <c r="H55" s="46"/>
      <c r="I55" s="46"/>
      <c r="J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</row>
    <row r="56" spans="1:45" ht="20.100000000000001" customHeight="1" x14ac:dyDescent="0.2">
      <c r="A56" s="14"/>
      <c r="B56" s="14"/>
      <c r="C56" s="14"/>
      <c r="D56" s="14"/>
      <c r="E56" s="14"/>
      <c r="F56" s="14"/>
      <c r="G56" s="46"/>
      <c r="H56" s="46"/>
      <c r="I56" s="46"/>
      <c r="J56" s="14"/>
      <c r="K56" s="14"/>
      <c r="L56" s="14"/>
      <c r="M56" s="14"/>
      <c r="N56" s="14"/>
      <c r="O56" s="14"/>
      <c r="P56" s="14"/>
      <c r="Q56" s="46"/>
      <c r="R56" s="46"/>
      <c r="S56" s="46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</row>
    <row r="57" spans="1:45" ht="20.100000000000001" customHeight="1" x14ac:dyDescent="0.2">
      <c r="A57" s="14"/>
      <c r="B57" s="14"/>
      <c r="C57" s="14"/>
      <c r="D57" s="14"/>
      <c r="E57" s="14"/>
      <c r="F57" s="14"/>
      <c r="G57" s="46"/>
      <c r="H57" s="46"/>
      <c r="I57" s="46"/>
      <c r="J57" s="14"/>
      <c r="K57" s="14"/>
      <c r="L57" s="14"/>
      <c r="M57" s="14"/>
      <c r="N57" s="14"/>
      <c r="O57" s="14"/>
      <c r="P57" s="14"/>
      <c r="Q57" s="46"/>
      <c r="R57" s="46"/>
      <c r="S57" s="46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</row>
    <row r="58" spans="1:45" ht="20.100000000000001" customHeight="1" x14ac:dyDescent="0.2">
      <c r="A58" s="14"/>
      <c r="B58" s="14"/>
      <c r="C58" s="14"/>
      <c r="D58" s="14"/>
      <c r="E58" s="14"/>
      <c r="F58" s="14"/>
      <c r="G58" s="46"/>
      <c r="H58" s="46"/>
      <c r="I58" s="46"/>
      <c r="J58" s="14"/>
      <c r="K58" s="14"/>
      <c r="L58" s="14"/>
      <c r="M58" s="14"/>
      <c r="N58" s="14"/>
      <c r="O58" s="14"/>
      <c r="P58" s="14"/>
      <c r="Q58" s="46"/>
      <c r="R58" s="46"/>
      <c r="S58" s="46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</row>
    <row r="59" spans="1:45" ht="20.100000000000001" customHeight="1" x14ac:dyDescent="0.2">
      <c r="A59" s="14"/>
      <c r="B59" s="14"/>
      <c r="C59" s="14"/>
      <c r="D59" s="14"/>
      <c r="E59" s="14"/>
      <c r="F59" s="14"/>
      <c r="G59" s="46"/>
      <c r="H59" s="46"/>
      <c r="I59" s="46"/>
      <c r="J59" s="14"/>
      <c r="K59" s="14"/>
      <c r="L59" s="14"/>
      <c r="M59" s="14"/>
      <c r="N59" s="14"/>
      <c r="O59" s="14"/>
      <c r="P59" s="14"/>
      <c r="Q59" s="46"/>
      <c r="R59" s="46"/>
      <c r="S59" s="46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</row>
    <row r="60" spans="1:45" ht="20.100000000000001" customHeight="1" x14ac:dyDescent="0.2">
      <c r="A60" s="14"/>
      <c r="B60" s="14"/>
      <c r="C60" s="14"/>
      <c r="D60" s="14"/>
      <c r="E60" s="14"/>
      <c r="F60" s="14"/>
      <c r="G60" s="46"/>
      <c r="H60" s="46"/>
      <c r="I60" s="46"/>
      <c r="J60" s="14"/>
      <c r="K60" s="14"/>
      <c r="L60" s="14"/>
      <c r="M60" s="14"/>
      <c r="N60" s="14"/>
      <c r="O60" s="14"/>
      <c r="P60" s="14"/>
      <c r="Q60" s="46"/>
      <c r="R60" s="46"/>
      <c r="S60" s="46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</row>
    <row r="61" spans="1:45" ht="20.100000000000001" customHeight="1" x14ac:dyDescent="0.2">
      <c r="A61" s="14"/>
      <c r="B61" s="14"/>
      <c r="C61" s="14"/>
      <c r="D61" s="14"/>
      <c r="E61" s="14"/>
      <c r="F61" s="14"/>
      <c r="G61" s="46"/>
      <c r="H61" s="46"/>
      <c r="I61" s="46"/>
      <c r="J61" s="14"/>
      <c r="K61" s="14"/>
      <c r="L61" s="14"/>
      <c r="M61" s="14"/>
      <c r="N61" s="14"/>
      <c r="O61" s="14"/>
      <c r="P61" s="14"/>
      <c r="Q61" s="46"/>
      <c r="R61" s="46"/>
      <c r="S61" s="46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</row>
    <row r="62" spans="1:45" ht="20.100000000000001" customHeight="1" x14ac:dyDescent="0.2">
      <c r="A62" s="14"/>
      <c r="B62" s="14"/>
      <c r="C62" s="14"/>
      <c r="D62" s="14"/>
      <c r="E62" s="14"/>
      <c r="F62" s="14"/>
      <c r="G62" s="46"/>
      <c r="H62" s="46"/>
      <c r="I62" s="46"/>
      <c r="J62" s="14"/>
      <c r="K62" s="14"/>
      <c r="L62" s="14"/>
      <c r="M62" s="14"/>
      <c r="N62" s="14"/>
      <c r="O62" s="14"/>
      <c r="P62" s="14"/>
      <c r="Q62" s="46"/>
      <c r="R62" s="46"/>
      <c r="S62" s="46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</row>
    <row r="63" spans="1:45" ht="20.100000000000001" customHeight="1" x14ac:dyDescent="0.2">
      <c r="A63" s="14"/>
      <c r="B63" s="14"/>
      <c r="C63" s="14"/>
      <c r="D63" s="14"/>
      <c r="E63" s="14"/>
      <c r="F63" s="14"/>
      <c r="G63" s="46"/>
      <c r="H63" s="46"/>
      <c r="I63" s="46"/>
      <c r="J63" s="14"/>
      <c r="K63" s="14"/>
      <c r="L63" s="14"/>
      <c r="M63" s="14"/>
      <c r="N63" s="14"/>
      <c r="O63" s="14"/>
      <c r="P63" s="14"/>
      <c r="Q63" s="46"/>
      <c r="R63" s="46"/>
      <c r="S63" s="46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</row>
    <row r="64" spans="1:45" ht="20.100000000000001" customHeight="1" x14ac:dyDescent="0.2">
      <c r="A64" s="14"/>
      <c r="B64" s="14"/>
      <c r="C64" s="14"/>
      <c r="D64" s="14"/>
      <c r="E64" s="14"/>
      <c r="F64" s="14"/>
      <c r="G64" s="46"/>
      <c r="H64" s="46"/>
      <c r="I64" s="46"/>
      <c r="J64" s="14"/>
      <c r="K64" s="14"/>
      <c r="L64" s="14"/>
      <c r="M64" s="14"/>
      <c r="N64" s="14"/>
      <c r="O64" s="14"/>
      <c r="P64" s="14"/>
      <c r="Q64" s="46"/>
      <c r="R64" s="46"/>
      <c r="S64" s="46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</row>
    <row r="65" spans="1:41" ht="20.100000000000001" customHeight="1" x14ac:dyDescent="0.2">
      <c r="A65" s="14"/>
      <c r="B65" s="14"/>
      <c r="C65" s="14"/>
      <c r="D65" s="14"/>
      <c r="E65" s="14"/>
      <c r="F65" s="14"/>
      <c r="G65" s="46"/>
      <c r="H65" s="46"/>
      <c r="I65" s="46"/>
      <c r="J65" s="14"/>
      <c r="K65" s="14"/>
      <c r="L65" s="14"/>
      <c r="M65" s="14"/>
      <c r="N65" s="14"/>
      <c r="O65" s="14"/>
      <c r="P65" s="14"/>
      <c r="Q65" s="46"/>
      <c r="R65" s="46"/>
      <c r="S65" s="46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</row>
    <row r="66" spans="1:41" ht="20.100000000000001" customHeight="1" x14ac:dyDescent="0.2">
      <c r="A66" s="14"/>
      <c r="B66" s="14"/>
      <c r="C66" s="14"/>
      <c r="D66" s="14"/>
      <c r="E66" s="14"/>
      <c r="F66" s="14"/>
      <c r="G66" s="46"/>
      <c r="H66" s="46"/>
      <c r="I66" s="46"/>
      <c r="J66" s="14"/>
      <c r="K66" s="14"/>
      <c r="L66" s="14"/>
      <c r="M66" s="14"/>
      <c r="N66" s="14"/>
      <c r="O66" s="14"/>
      <c r="P66" s="14"/>
      <c r="Q66" s="46"/>
      <c r="R66" s="46"/>
      <c r="S66" s="46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</row>
    <row r="67" spans="1:41" ht="20.100000000000001" customHeight="1" x14ac:dyDescent="0.2">
      <c r="A67" s="14"/>
      <c r="B67" s="14"/>
      <c r="C67" s="14"/>
      <c r="D67" s="14"/>
      <c r="E67" s="14"/>
      <c r="F67" s="14"/>
      <c r="G67" s="46"/>
      <c r="H67" s="46"/>
      <c r="I67" s="46"/>
      <c r="J67" s="14"/>
      <c r="K67" s="14"/>
      <c r="L67" s="14"/>
      <c r="M67" s="14"/>
      <c r="N67" s="14"/>
      <c r="O67" s="14"/>
      <c r="P67" s="14"/>
      <c r="Q67" s="46"/>
      <c r="R67" s="46"/>
      <c r="S67" s="46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</row>
    <row r="68" spans="1:41" ht="20.100000000000001" customHeight="1" x14ac:dyDescent="0.2">
      <c r="A68" s="14"/>
      <c r="B68" s="14"/>
      <c r="C68" s="14"/>
      <c r="D68" s="14"/>
      <c r="E68" s="14"/>
      <c r="F68" s="14"/>
      <c r="G68" s="46"/>
      <c r="H68" s="46"/>
      <c r="I68" s="46"/>
      <c r="J68" s="14"/>
      <c r="K68" s="14"/>
      <c r="L68" s="14"/>
      <c r="M68" s="14"/>
      <c r="N68" s="14"/>
      <c r="O68" s="14"/>
      <c r="P68" s="14"/>
      <c r="Q68" s="46"/>
      <c r="R68" s="46"/>
      <c r="S68" s="46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</row>
    <row r="69" spans="1:41" ht="20.100000000000001" customHeight="1" x14ac:dyDescent="0.2">
      <c r="A69" s="14"/>
      <c r="B69" s="14"/>
      <c r="C69" s="14"/>
      <c r="D69" s="14"/>
      <c r="E69" s="14"/>
      <c r="F69" s="14"/>
      <c r="G69" s="46"/>
      <c r="H69" s="46"/>
      <c r="I69" s="46"/>
      <c r="J69" s="14"/>
      <c r="K69" s="14"/>
      <c r="L69" s="14"/>
      <c r="M69" s="14"/>
      <c r="N69" s="14"/>
      <c r="O69" s="14"/>
      <c r="P69" s="14"/>
      <c r="Q69" s="46"/>
      <c r="R69" s="46"/>
      <c r="S69" s="46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</row>
    <row r="70" spans="1:41" ht="20.100000000000001" customHeight="1" x14ac:dyDescent="0.2">
      <c r="A70" s="14"/>
      <c r="B70" s="14"/>
      <c r="C70" s="14"/>
      <c r="D70" s="14"/>
      <c r="E70" s="14"/>
      <c r="F70" s="14"/>
      <c r="G70" s="46"/>
      <c r="H70" s="46"/>
      <c r="I70" s="46"/>
      <c r="J70" s="14"/>
      <c r="K70" s="14"/>
      <c r="L70" s="14"/>
      <c r="M70" s="14"/>
      <c r="N70" s="14"/>
      <c r="O70" s="14"/>
      <c r="P70" s="14"/>
      <c r="Q70" s="46"/>
      <c r="R70" s="46"/>
      <c r="S70" s="46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</row>
    <row r="71" spans="1:41" ht="20.100000000000001" customHeight="1" x14ac:dyDescent="0.2">
      <c r="A71" s="14"/>
      <c r="B71" s="14"/>
      <c r="C71" s="14"/>
      <c r="D71" s="14"/>
      <c r="E71" s="14"/>
      <c r="F71" s="14"/>
      <c r="G71" s="46"/>
      <c r="H71" s="46"/>
      <c r="I71" s="46"/>
      <c r="J71" s="14"/>
      <c r="K71" s="14"/>
      <c r="L71" s="14"/>
      <c r="M71" s="14"/>
      <c r="N71" s="14"/>
      <c r="O71" s="14"/>
      <c r="P71" s="14"/>
      <c r="Q71" s="46"/>
      <c r="R71" s="46"/>
      <c r="S71" s="46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</row>
    <row r="72" spans="1:41" ht="20.100000000000001" customHeight="1" x14ac:dyDescent="0.2">
      <c r="A72" s="14"/>
      <c r="B72" s="14"/>
      <c r="C72" s="14"/>
      <c r="D72" s="14"/>
      <c r="E72" s="14"/>
      <c r="F72" s="14"/>
      <c r="G72" s="46"/>
      <c r="H72" s="46"/>
      <c r="I72" s="46"/>
      <c r="J72" s="14"/>
      <c r="K72" s="14"/>
      <c r="L72" s="14"/>
      <c r="M72" s="14"/>
      <c r="N72" s="14"/>
      <c r="O72" s="14"/>
      <c r="P72" s="14"/>
      <c r="Q72" s="46"/>
      <c r="R72" s="46"/>
      <c r="S72" s="46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</row>
    <row r="73" spans="1:41" ht="20.100000000000001" customHeight="1" x14ac:dyDescent="0.2">
      <c r="A73" s="14"/>
      <c r="B73" s="14"/>
      <c r="C73" s="14"/>
      <c r="D73" s="14"/>
      <c r="E73" s="14"/>
      <c r="F73" s="14"/>
      <c r="G73" s="46"/>
      <c r="H73" s="46"/>
      <c r="I73" s="46"/>
      <c r="J73" s="14"/>
      <c r="K73" s="14"/>
      <c r="L73" s="14"/>
      <c r="M73" s="14"/>
      <c r="N73" s="14"/>
      <c r="O73" s="14"/>
      <c r="P73" s="14"/>
      <c r="Q73" s="46"/>
      <c r="R73" s="46"/>
      <c r="S73" s="46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</row>
    <row r="74" spans="1:41" ht="20.100000000000001" customHeight="1" x14ac:dyDescent="0.2">
      <c r="A74" s="14"/>
      <c r="B74" s="14"/>
      <c r="C74" s="14"/>
      <c r="D74" s="14"/>
      <c r="E74" s="14"/>
      <c r="F74" s="14"/>
      <c r="G74" s="46"/>
      <c r="H74" s="46"/>
      <c r="I74" s="46"/>
      <c r="J74" s="14"/>
      <c r="K74" s="14"/>
      <c r="L74" s="14"/>
      <c r="M74" s="14"/>
      <c r="N74" s="14"/>
      <c r="O74" s="14"/>
      <c r="P74" s="14"/>
      <c r="Q74" s="46"/>
      <c r="R74" s="46"/>
      <c r="S74" s="46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</row>
    <row r="75" spans="1:41" ht="20.100000000000001" customHeight="1" x14ac:dyDescent="0.2">
      <c r="A75" s="14"/>
      <c r="B75" s="14"/>
      <c r="C75" s="14"/>
      <c r="D75" s="14"/>
      <c r="E75" s="14"/>
      <c r="F75" s="14"/>
      <c r="G75" s="46"/>
      <c r="H75" s="46"/>
      <c r="I75" s="46"/>
      <c r="J75" s="14"/>
      <c r="K75" s="14"/>
      <c r="L75" s="14"/>
      <c r="M75" s="14"/>
      <c r="N75" s="14"/>
      <c r="O75" s="14"/>
      <c r="P75" s="14"/>
      <c r="Q75" s="46"/>
      <c r="R75" s="46"/>
      <c r="S75" s="46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</row>
    <row r="76" spans="1:41" ht="20.100000000000001" customHeight="1" x14ac:dyDescent="0.2">
      <c r="A76" s="14"/>
      <c r="B76" s="14"/>
      <c r="C76" s="14"/>
      <c r="D76" s="14"/>
      <c r="E76" s="14"/>
      <c r="F76" s="14"/>
      <c r="G76" s="46"/>
      <c r="H76" s="46"/>
      <c r="I76" s="46"/>
      <c r="J76" s="14"/>
      <c r="K76" s="14"/>
      <c r="L76" s="14"/>
      <c r="M76" s="14"/>
      <c r="N76" s="14"/>
      <c r="O76" s="14"/>
      <c r="P76" s="14"/>
      <c r="Q76" s="46"/>
      <c r="R76" s="46"/>
      <c r="S76" s="46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</row>
    <row r="77" spans="1:41" ht="20.100000000000001" customHeight="1" x14ac:dyDescent="0.2">
      <c r="A77" s="14"/>
      <c r="B77" s="14"/>
      <c r="C77" s="14"/>
      <c r="D77" s="14"/>
      <c r="E77" s="14"/>
      <c r="F77" s="14"/>
      <c r="G77" s="46"/>
      <c r="H77" s="46"/>
      <c r="I77" s="46"/>
      <c r="J77" s="14"/>
      <c r="K77" s="14"/>
      <c r="L77" s="14"/>
      <c r="M77" s="14"/>
      <c r="N77" s="14"/>
      <c r="O77" s="14"/>
      <c r="P77" s="14"/>
      <c r="Q77" s="46"/>
      <c r="R77" s="46"/>
      <c r="S77" s="46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</row>
    <row r="78" spans="1:41" ht="20.100000000000001" customHeight="1" x14ac:dyDescent="0.2">
      <c r="A78" s="14"/>
      <c r="B78" s="14"/>
      <c r="C78" s="14"/>
      <c r="D78" s="14"/>
      <c r="E78" s="14"/>
      <c r="F78" s="14"/>
      <c r="G78" s="46"/>
      <c r="H78" s="46"/>
      <c r="I78" s="46"/>
      <c r="J78" s="14"/>
      <c r="K78" s="14"/>
      <c r="L78" s="14"/>
      <c r="M78" s="14"/>
      <c r="N78" s="14"/>
      <c r="O78" s="14"/>
      <c r="P78" s="14"/>
      <c r="Q78" s="46"/>
      <c r="R78" s="46"/>
      <c r="S78" s="46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</row>
    <row r="79" spans="1:41" ht="20.100000000000001" customHeight="1" x14ac:dyDescent="0.2">
      <c r="A79" s="14"/>
      <c r="B79" s="14"/>
      <c r="C79" s="14"/>
      <c r="D79" s="14"/>
      <c r="E79" s="14"/>
      <c r="F79" s="14"/>
      <c r="G79" s="46"/>
      <c r="H79" s="46"/>
      <c r="I79" s="46"/>
      <c r="J79" s="14"/>
      <c r="K79" s="14"/>
      <c r="L79" s="14"/>
      <c r="M79" s="14"/>
      <c r="N79" s="14"/>
      <c r="O79" s="14"/>
      <c r="P79" s="14"/>
      <c r="Q79" s="46"/>
      <c r="R79" s="46"/>
      <c r="S79" s="46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</row>
    <row r="80" spans="1:41" ht="20.100000000000001" customHeight="1" x14ac:dyDescent="0.2">
      <c r="A80" s="14"/>
      <c r="B80" s="14"/>
      <c r="C80" s="14"/>
      <c r="D80" s="14"/>
      <c r="E80" s="14"/>
      <c r="F80" s="14"/>
      <c r="G80" s="46"/>
      <c r="H80" s="46"/>
      <c r="I80" s="46"/>
      <c r="J80" s="14"/>
      <c r="K80" s="14"/>
      <c r="L80" s="14"/>
      <c r="M80" s="14"/>
      <c r="N80" s="14"/>
      <c r="O80" s="14"/>
      <c r="P80" s="14"/>
      <c r="Q80" s="46"/>
      <c r="R80" s="46"/>
      <c r="S80" s="46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</row>
    <row r="81" spans="1:41" ht="20.100000000000001" customHeight="1" x14ac:dyDescent="0.2">
      <c r="A81" s="14"/>
      <c r="B81" s="14"/>
      <c r="C81" s="14"/>
      <c r="D81" s="14"/>
      <c r="E81" s="14"/>
      <c r="F81" s="14"/>
      <c r="G81" s="46"/>
      <c r="H81" s="46"/>
      <c r="I81" s="46"/>
      <c r="J81" s="14"/>
      <c r="K81" s="14"/>
      <c r="L81" s="14"/>
      <c r="M81" s="14"/>
      <c r="N81" s="14"/>
      <c r="O81" s="14"/>
      <c r="P81" s="14"/>
      <c r="Q81" s="46"/>
      <c r="R81" s="46"/>
      <c r="S81" s="46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</row>
    <row r="82" spans="1:41" ht="20.100000000000001" customHeight="1" x14ac:dyDescent="0.2">
      <c r="A82" s="14"/>
      <c r="B82" s="14"/>
      <c r="C82" s="14"/>
      <c r="D82" s="14"/>
      <c r="E82" s="14"/>
      <c r="F82" s="14"/>
      <c r="G82" s="46"/>
      <c r="H82" s="46"/>
      <c r="I82" s="46"/>
      <c r="J82" s="14"/>
      <c r="K82" s="14"/>
      <c r="L82" s="14"/>
      <c r="M82" s="14"/>
      <c r="N82" s="14"/>
      <c r="O82" s="14"/>
      <c r="P82" s="14"/>
      <c r="Q82" s="46"/>
      <c r="R82" s="46"/>
      <c r="S82" s="46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</row>
    <row r="83" spans="1:41" ht="20.100000000000001" customHeight="1" x14ac:dyDescent="0.2">
      <c r="A83" s="14"/>
      <c r="B83" s="14"/>
      <c r="C83" s="14"/>
      <c r="D83" s="14"/>
      <c r="E83" s="14"/>
      <c r="F83" s="14"/>
      <c r="G83" s="46"/>
      <c r="H83" s="46"/>
      <c r="I83" s="46"/>
      <c r="J83" s="14"/>
      <c r="K83" s="14"/>
      <c r="L83" s="14"/>
      <c r="M83" s="14"/>
      <c r="N83" s="14"/>
      <c r="O83" s="14"/>
      <c r="P83" s="14"/>
      <c r="Q83" s="46"/>
      <c r="R83" s="46"/>
      <c r="S83" s="46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</row>
    <row r="84" spans="1:41" ht="20.100000000000001" customHeight="1" x14ac:dyDescent="0.2">
      <c r="A84" s="14"/>
      <c r="B84" s="14"/>
      <c r="C84" s="14"/>
      <c r="D84" s="14"/>
      <c r="E84" s="14"/>
      <c r="F84" s="14"/>
      <c r="G84" s="46"/>
      <c r="H84" s="46"/>
      <c r="I84" s="46"/>
      <c r="J84" s="14"/>
      <c r="K84" s="14"/>
      <c r="L84" s="14"/>
      <c r="M84" s="14"/>
      <c r="N84" s="14"/>
      <c r="O84" s="14"/>
      <c r="P84" s="14"/>
      <c r="Q84" s="46"/>
      <c r="R84" s="46"/>
      <c r="S84" s="46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</row>
    <row r="85" spans="1:41" ht="20.100000000000001" customHeight="1" x14ac:dyDescent="0.2">
      <c r="A85" s="14"/>
      <c r="B85" s="14"/>
      <c r="C85" s="14"/>
      <c r="D85" s="14"/>
      <c r="E85" s="14"/>
      <c r="F85" s="14"/>
      <c r="G85" s="46"/>
      <c r="H85" s="46"/>
      <c r="I85" s="46"/>
      <c r="J85" s="14"/>
      <c r="K85" s="14"/>
      <c r="L85" s="14"/>
      <c r="M85" s="14"/>
      <c r="N85" s="14"/>
      <c r="O85" s="14"/>
      <c r="P85" s="14"/>
      <c r="Q85" s="46"/>
      <c r="R85" s="46"/>
      <c r="S85" s="46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</row>
    <row r="86" spans="1:41" ht="20.100000000000001" customHeight="1" x14ac:dyDescent="0.2">
      <c r="A86" s="14"/>
      <c r="B86" s="14"/>
      <c r="C86" s="14"/>
      <c r="D86" s="14"/>
      <c r="E86" s="14"/>
      <c r="F86" s="14"/>
      <c r="G86" s="46"/>
      <c r="H86" s="46"/>
      <c r="I86" s="46"/>
      <c r="J86" s="14"/>
      <c r="K86" s="14"/>
      <c r="L86" s="14"/>
      <c r="M86" s="14"/>
      <c r="N86" s="14"/>
      <c r="O86" s="14"/>
      <c r="P86" s="14"/>
      <c r="Q86" s="46"/>
      <c r="R86" s="46"/>
      <c r="S86" s="46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</row>
    <row r="87" spans="1:41" ht="20.100000000000001" customHeight="1" x14ac:dyDescent="0.2">
      <c r="A87" s="14"/>
      <c r="B87" s="14"/>
      <c r="C87" s="14"/>
      <c r="D87" s="14"/>
      <c r="E87" s="14"/>
      <c r="F87" s="14"/>
      <c r="G87" s="46"/>
      <c r="H87" s="46"/>
      <c r="I87" s="46"/>
      <c r="J87" s="14"/>
      <c r="K87" s="14"/>
      <c r="L87" s="14"/>
      <c r="M87" s="14"/>
      <c r="N87" s="14"/>
      <c r="O87" s="14"/>
      <c r="P87" s="14"/>
      <c r="Q87" s="46"/>
      <c r="R87" s="46"/>
      <c r="S87" s="46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</row>
    <row r="88" spans="1:41" ht="20.100000000000001" customHeight="1" x14ac:dyDescent="0.2">
      <c r="A88" s="14"/>
      <c r="B88" s="14"/>
      <c r="C88" s="14"/>
      <c r="D88" s="14"/>
      <c r="E88" s="14"/>
      <c r="F88" s="14"/>
      <c r="G88" s="46"/>
      <c r="H88" s="46"/>
      <c r="I88" s="46"/>
      <c r="J88" s="14"/>
      <c r="K88" s="14"/>
      <c r="L88" s="14"/>
      <c r="M88" s="14"/>
      <c r="N88" s="14"/>
      <c r="O88" s="14"/>
      <c r="P88" s="14"/>
      <c r="Q88" s="46"/>
      <c r="R88" s="46"/>
      <c r="S88" s="46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</row>
    <row r="89" spans="1:41" ht="20.100000000000001" customHeight="1" x14ac:dyDescent="0.2">
      <c r="A89" s="14"/>
      <c r="B89" s="14"/>
      <c r="C89" s="14"/>
      <c r="D89" s="14"/>
      <c r="E89" s="14"/>
      <c r="F89" s="14"/>
      <c r="G89" s="46"/>
      <c r="H89" s="46"/>
      <c r="I89" s="46"/>
      <c r="J89" s="14"/>
      <c r="K89" s="14"/>
      <c r="L89" s="14"/>
      <c r="M89" s="14"/>
      <c r="N89" s="14"/>
      <c r="O89" s="14"/>
      <c r="P89" s="14"/>
      <c r="Q89" s="46"/>
      <c r="R89" s="46"/>
      <c r="S89" s="46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</row>
    <row r="90" spans="1:41" ht="20.100000000000001" customHeight="1" x14ac:dyDescent="0.2">
      <c r="A90" s="14"/>
      <c r="B90" s="14"/>
      <c r="C90" s="14"/>
      <c r="D90" s="14"/>
      <c r="E90" s="14"/>
      <c r="F90" s="14"/>
      <c r="G90" s="46"/>
      <c r="H90" s="46"/>
      <c r="I90" s="46"/>
      <c r="J90" s="14"/>
      <c r="K90" s="14"/>
      <c r="L90" s="14"/>
      <c r="M90" s="14"/>
      <c r="N90" s="14"/>
      <c r="O90" s="14"/>
      <c r="P90" s="14"/>
      <c r="Q90" s="46"/>
      <c r="R90" s="46"/>
      <c r="S90" s="46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</row>
    <row r="91" spans="1:41" ht="20.100000000000001" customHeight="1" x14ac:dyDescent="0.2">
      <c r="A91" s="14"/>
      <c r="B91" s="14"/>
      <c r="C91" s="14"/>
      <c r="D91" s="14"/>
      <c r="E91" s="14"/>
      <c r="F91" s="14"/>
      <c r="G91" s="46"/>
      <c r="H91" s="46"/>
      <c r="I91" s="46"/>
      <c r="J91" s="14"/>
      <c r="K91" s="14"/>
      <c r="L91" s="14"/>
      <c r="M91" s="14"/>
      <c r="N91" s="14"/>
      <c r="O91" s="14"/>
      <c r="P91" s="14"/>
      <c r="Q91" s="46"/>
      <c r="R91" s="46"/>
      <c r="S91" s="46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</row>
    <row r="92" spans="1:41" ht="20.100000000000001" customHeight="1" x14ac:dyDescent="0.2">
      <c r="A92" s="14"/>
      <c r="B92" s="14"/>
      <c r="C92" s="14"/>
      <c r="D92" s="14"/>
      <c r="E92" s="14"/>
      <c r="F92" s="14"/>
      <c r="G92" s="46"/>
      <c r="H92" s="46"/>
      <c r="I92" s="46"/>
      <c r="J92" s="14"/>
      <c r="K92" s="14"/>
      <c r="L92" s="14"/>
      <c r="M92" s="14"/>
      <c r="N92" s="14"/>
      <c r="O92" s="14"/>
      <c r="P92" s="14"/>
      <c r="Q92" s="46"/>
      <c r="R92" s="46"/>
      <c r="S92" s="46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</row>
    <row r="93" spans="1:41" ht="20.100000000000001" customHeight="1" x14ac:dyDescent="0.2">
      <c r="A93" s="14"/>
      <c r="B93" s="14"/>
      <c r="C93" s="14"/>
      <c r="D93" s="14"/>
      <c r="E93" s="14"/>
      <c r="F93" s="14"/>
      <c r="G93" s="46"/>
      <c r="H93" s="46"/>
      <c r="I93" s="46"/>
      <c r="J93" s="14"/>
      <c r="K93" s="14"/>
      <c r="L93" s="14"/>
      <c r="M93" s="14"/>
      <c r="N93" s="14"/>
      <c r="O93" s="14"/>
      <c r="P93" s="14"/>
      <c r="Q93" s="46"/>
      <c r="R93" s="46"/>
      <c r="S93" s="46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</row>
    <row r="94" spans="1:41" ht="20.100000000000001" customHeight="1" x14ac:dyDescent="0.2">
      <c r="A94" s="14"/>
      <c r="B94" s="14"/>
      <c r="C94" s="14"/>
      <c r="D94" s="14"/>
      <c r="E94" s="14"/>
      <c r="F94" s="14"/>
      <c r="G94" s="46"/>
      <c r="H94" s="46"/>
      <c r="I94" s="46"/>
      <c r="J94" s="14"/>
      <c r="K94" s="14"/>
      <c r="L94" s="14"/>
      <c r="M94" s="14"/>
      <c r="N94" s="14"/>
      <c r="O94" s="14"/>
      <c r="P94" s="14"/>
      <c r="Q94" s="46"/>
      <c r="R94" s="46"/>
      <c r="S94" s="46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</row>
    <row r="95" spans="1:41" ht="20.100000000000001" customHeight="1" x14ac:dyDescent="0.2">
      <c r="A95" s="14"/>
      <c r="B95" s="14"/>
      <c r="C95" s="14"/>
      <c r="D95" s="14"/>
      <c r="E95" s="14"/>
      <c r="F95" s="14"/>
      <c r="G95" s="46"/>
      <c r="H95" s="46"/>
      <c r="I95" s="46"/>
      <c r="J95" s="14"/>
      <c r="K95" s="14"/>
      <c r="L95" s="14"/>
      <c r="M95" s="14"/>
      <c r="N95" s="14"/>
      <c r="O95" s="14"/>
      <c r="P95" s="14"/>
      <c r="Q95" s="46"/>
      <c r="R95" s="46"/>
      <c r="S95" s="46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</row>
    <row r="96" spans="1:41" ht="20.100000000000001" customHeight="1" x14ac:dyDescent="0.2">
      <c r="A96" s="14"/>
      <c r="B96" s="14"/>
      <c r="C96" s="14"/>
      <c r="D96" s="14"/>
      <c r="E96" s="14"/>
      <c r="F96" s="14"/>
      <c r="G96" s="46"/>
      <c r="H96" s="46"/>
      <c r="I96" s="46"/>
      <c r="J96" s="14"/>
      <c r="K96" s="14"/>
      <c r="L96" s="14"/>
      <c r="M96" s="14"/>
      <c r="N96" s="14"/>
      <c r="O96" s="14"/>
      <c r="P96" s="14"/>
      <c r="Q96" s="46"/>
      <c r="R96" s="46"/>
      <c r="S96" s="46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</row>
    <row r="97" spans="1:41" ht="20.100000000000001" customHeight="1" x14ac:dyDescent="0.2">
      <c r="A97" s="14"/>
      <c r="B97" s="14"/>
      <c r="C97" s="14"/>
      <c r="D97" s="14"/>
      <c r="E97" s="14"/>
      <c r="F97" s="14"/>
      <c r="G97" s="46"/>
      <c r="H97" s="46"/>
      <c r="I97" s="46"/>
      <c r="J97" s="14"/>
      <c r="K97" s="14"/>
      <c r="L97" s="14"/>
      <c r="M97" s="14"/>
      <c r="N97" s="14"/>
      <c r="O97" s="14"/>
      <c r="P97" s="14"/>
      <c r="Q97" s="46"/>
      <c r="R97" s="46"/>
      <c r="S97" s="46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</row>
    <row r="98" spans="1:41" ht="20.100000000000001" customHeight="1" x14ac:dyDescent="0.2">
      <c r="A98" s="14"/>
      <c r="B98" s="14"/>
      <c r="C98" s="14"/>
      <c r="D98" s="14"/>
      <c r="E98" s="14"/>
      <c r="F98" s="14"/>
      <c r="G98" s="46"/>
      <c r="H98" s="46"/>
      <c r="I98" s="46"/>
      <c r="J98" s="14"/>
      <c r="K98" s="14"/>
      <c r="L98" s="14"/>
      <c r="M98" s="14"/>
      <c r="N98" s="14"/>
      <c r="O98" s="14"/>
      <c r="P98" s="14"/>
      <c r="Q98" s="46"/>
      <c r="R98" s="46"/>
      <c r="S98" s="46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</row>
    <row r="99" spans="1:41" ht="20.100000000000001" customHeight="1" x14ac:dyDescent="0.2">
      <c r="A99" s="14"/>
      <c r="B99" s="14"/>
      <c r="C99" s="14"/>
      <c r="D99" s="14"/>
      <c r="E99" s="14"/>
      <c r="F99" s="14"/>
      <c r="G99" s="46"/>
      <c r="H99" s="46"/>
      <c r="I99" s="46"/>
      <c r="J99" s="14"/>
      <c r="K99" s="14"/>
      <c r="L99" s="14"/>
      <c r="M99" s="14"/>
      <c r="N99" s="14"/>
      <c r="O99" s="14"/>
      <c r="P99" s="14"/>
      <c r="Q99" s="46"/>
      <c r="R99" s="46"/>
      <c r="S99" s="46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</row>
    <row r="100" spans="1:41" ht="20.100000000000001" customHeight="1" x14ac:dyDescent="0.2">
      <c r="A100" s="14"/>
      <c r="B100" s="14"/>
      <c r="C100" s="14"/>
      <c r="D100" s="14"/>
      <c r="E100" s="14"/>
      <c r="F100" s="14"/>
      <c r="G100" s="46"/>
      <c r="H100" s="46"/>
      <c r="I100" s="46"/>
      <c r="J100" s="14"/>
      <c r="K100" s="14"/>
      <c r="L100" s="14"/>
      <c r="M100" s="14"/>
      <c r="N100" s="14"/>
      <c r="O100" s="14"/>
      <c r="P100" s="14"/>
      <c r="Q100" s="46"/>
      <c r="R100" s="46"/>
      <c r="S100" s="46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</row>
    <row r="101" spans="1:41" ht="20.100000000000001" customHeight="1" x14ac:dyDescent="0.2">
      <c r="A101" s="14"/>
      <c r="B101" s="14"/>
      <c r="C101" s="14"/>
      <c r="D101" s="14"/>
      <c r="E101" s="14"/>
      <c r="F101" s="14"/>
      <c r="G101" s="46"/>
      <c r="H101" s="46"/>
      <c r="I101" s="46"/>
      <c r="J101" s="14"/>
      <c r="K101" s="14"/>
      <c r="L101" s="14"/>
      <c r="M101" s="14"/>
      <c r="N101" s="14"/>
      <c r="O101" s="14"/>
      <c r="P101" s="14"/>
      <c r="Q101" s="46"/>
      <c r="R101" s="46"/>
      <c r="S101" s="46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</row>
    <row r="102" spans="1:41" ht="20.100000000000001" customHeight="1" x14ac:dyDescent="0.2">
      <c r="A102" s="14"/>
      <c r="B102" s="14"/>
      <c r="C102" s="14"/>
      <c r="D102" s="14"/>
      <c r="E102" s="14"/>
      <c r="F102" s="14"/>
      <c r="G102" s="46"/>
      <c r="H102" s="46"/>
      <c r="I102" s="46"/>
      <c r="J102" s="14"/>
      <c r="K102" s="14"/>
      <c r="L102" s="14"/>
      <c r="M102" s="14"/>
      <c r="N102" s="14"/>
      <c r="O102" s="14"/>
      <c r="P102" s="14"/>
      <c r="Q102" s="46"/>
      <c r="R102" s="46"/>
      <c r="S102" s="46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</row>
    <row r="103" spans="1:41" ht="20.100000000000001" customHeight="1" x14ac:dyDescent="0.2">
      <c r="A103" s="14"/>
      <c r="B103" s="14"/>
      <c r="C103" s="14"/>
      <c r="D103" s="14"/>
      <c r="E103" s="14"/>
      <c r="F103" s="14"/>
      <c r="G103" s="46"/>
      <c r="H103" s="46"/>
      <c r="I103" s="46"/>
      <c r="J103" s="14"/>
      <c r="K103" s="14"/>
      <c r="L103" s="14"/>
      <c r="M103" s="14"/>
      <c r="N103" s="14"/>
      <c r="O103" s="14"/>
      <c r="P103" s="14"/>
      <c r="Q103" s="46"/>
      <c r="R103" s="46"/>
      <c r="S103" s="46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</row>
    <row r="104" spans="1:41" ht="20.100000000000001" customHeight="1" x14ac:dyDescent="0.2">
      <c r="A104" s="14"/>
      <c r="B104" s="14"/>
      <c r="C104" s="14"/>
      <c r="D104" s="14"/>
      <c r="E104" s="14"/>
      <c r="F104" s="14"/>
      <c r="G104" s="46"/>
      <c r="H104" s="46"/>
      <c r="I104" s="46"/>
      <c r="J104" s="14"/>
      <c r="K104" s="14"/>
      <c r="L104" s="14"/>
      <c r="M104" s="14"/>
      <c r="N104" s="14"/>
      <c r="O104" s="14"/>
      <c r="P104" s="14"/>
      <c r="Q104" s="46"/>
      <c r="R104" s="46"/>
      <c r="S104" s="46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</row>
    <row r="105" spans="1:41" ht="20.100000000000001" customHeight="1" x14ac:dyDescent="0.2">
      <c r="A105" s="14"/>
      <c r="B105" s="14"/>
      <c r="C105" s="14"/>
      <c r="D105" s="14"/>
      <c r="E105" s="14"/>
      <c r="F105" s="14"/>
      <c r="G105" s="46"/>
      <c r="H105" s="46"/>
      <c r="I105" s="46"/>
      <c r="J105" s="14"/>
      <c r="K105" s="14"/>
      <c r="L105" s="14"/>
      <c r="M105" s="14"/>
      <c r="N105" s="14"/>
      <c r="O105" s="14"/>
      <c r="P105" s="14"/>
      <c r="Q105" s="46"/>
      <c r="R105" s="46"/>
      <c r="S105" s="46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</row>
    <row r="106" spans="1:41" ht="20.100000000000001" customHeight="1" x14ac:dyDescent="0.2">
      <c r="A106" s="14"/>
      <c r="B106" s="14"/>
      <c r="C106" s="14"/>
      <c r="D106" s="14"/>
      <c r="E106" s="14"/>
      <c r="F106" s="14"/>
      <c r="G106" s="46"/>
      <c r="H106" s="46"/>
      <c r="I106" s="46"/>
      <c r="J106" s="14"/>
      <c r="K106" s="14"/>
      <c r="L106" s="14"/>
      <c r="M106" s="14"/>
      <c r="N106" s="14"/>
      <c r="O106" s="14"/>
      <c r="P106" s="14"/>
      <c r="Q106" s="46"/>
      <c r="R106" s="46"/>
      <c r="S106" s="46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</row>
    <row r="107" spans="1:41" ht="20.100000000000001" customHeight="1" x14ac:dyDescent="0.2">
      <c r="A107" s="14"/>
      <c r="B107" s="14"/>
      <c r="C107" s="14"/>
      <c r="D107" s="14"/>
      <c r="E107" s="14"/>
      <c r="F107" s="14"/>
      <c r="G107" s="46"/>
      <c r="H107" s="46"/>
      <c r="I107" s="46"/>
      <c r="J107" s="14"/>
      <c r="K107" s="14"/>
      <c r="L107" s="14"/>
      <c r="M107" s="14"/>
      <c r="N107" s="14"/>
      <c r="O107" s="14"/>
      <c r="P107" s="14"/>
      <c r="Q107" s="46"/>
      <c r="R107" s="46"/>
      <c r="S107" s="46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</row>
    <row r="108" spans="1:41" ht="20.100000000000001" customHeight="1" x14ac:dyDescent="0.2">
      <c r="A108" s="14"/>
      <c r="B108" s="14"/>
      <c r="C108" s="14"/>
      <c r="D108" s="14"/>
      <c r="E108" s="14"/>
      <c r="F108" s="14"/>
      <c r="G108" s="46"/>
      <c r="H108" s="46"/>
      <c r="I108" s="46"/>
      <c r="J108" s="14"/>
      <c r="K108" s="14"/>
      <c r="L108" s="14"/>
      <c r="M108" s="14"/>
      <c r="N108" s="14"/>
      <c r="O108" s="14"/>
      <c r="P108" s="14"/>
      <c r="Q108" s="46"/>
      <c r="R108" s="46"/>
      <c r="S108" s="46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</row>
    <row r="109" spans="1:41" ht="20.100000000000001" customHeight="1" x14ac:dyDescent="0.2">
      <c r="A109" s="14"/>
      <c r="B109" s="14"/>
      <c r="C109" s="14"/>
      <c r="D109" s="14"/>
      <c r="E109" s="14"/>
      <c r="F109" s="14"/>
      <c r="G109" s="46"/>
      <c r="H109" s="46"/>
      <c r="I109" s="46"/>
      <c r="J109" s="14"/>
      <c r="K109" s="14"/>
      <c r="L109" s="14"/>
      <c r="M109" s="14"/>
      <c r="N109" s="14"/>
      <c r="O109" s="14"/>
      <c r="P109" s="14"/>
      <c r="Q109" s="46"/>
      <c r="R109" s="46"/>
      <c r="S109" s="46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</row>
    <row r="110" spans="1:41" ht="20.100000000000001" customHeight="1" x14ac:dyDescent="0.2">
      <c r="A110" s="14"/>
      <c r="B110" s="14"/>
      <c r="C110" s="14"/>
      <c r="D110" s="14"/>
      <c r="E110" s="14"/>
      <c r="F110" s="14"/>
      <c r="G110" s="46"/>
      <c r="H110" s="46"/>
      <c r="I110" s="46"/>
      <c r="J110" s="14"/>
      <c r="K110" s="14"/>
      <c r="L110" s="14"/>
      <c r="M110" s="14"/>
      <c r="N110" s="14"/>
      <c r="O110" s="14"/>
      <c r="P110" s="14"/>
      <c r="Q110" s="46"/>
      <c r="R110" s="46"/>
      <c r="S110" s="46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</row>
    <row r="111" spans="1:41" ht="20.100000000000001" customHeight="1" x14ac:dyDescent="0.2">
      <c r="A111" s="14"/>
      <c r="B111" s="14"/>
      <c r="C111" s="14"/>
      <c r="D111" s="14"/>
      <c r="E111" s="14"/>
      <c r="F111" s="14"/>
      <c r="G111" s="46"/>
      <c r="H111" s="46"/>
      <c r="I111" s="46"/>
      <c r="J111" s="14"/>
      <c r="K111" s="14"/>
      <c r="L111" s="14"/>
      <c r="M111" s="14"/>
      <c r="N111" s="14"/>
      <c r="O111" s="14"/>
      <c r="P111" s="14"/>
      <c r="Q111" s="46"/>
      <c r="R111" s="46"/>
      <c r="S111" s="46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</row>
    <row r="112" spans="1:41" ht="20.100000000000001" customHeight="1" x14ac:dyDescent="0.2">
      <c r="A112" s="14"/>
      <c r="B112" s="14"/>
      <c r="C112" s="14"/>
      <c r="D112" s="14"/>
      <c r="E112" s="14"/>
      <c r="F112" s="14"/>
      <c r="G112" s="46"/>
      <c r="H112" s="46"/>
      <c r="I112" s="46"/>
      <c r="J112" s="14"/>
      <c r="K112" s="14"/>
      <c r="L112" s="14"/>
      <c r="M112" s="14"/>
      <c r="N112" s="14"/>
      <c r="O112" s="14"/>
      <c r="P112" s="14"/>
      <c r="Q112" s="46"/>
      <c r="R112" s="46"/>
      <c r="S112" s="46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</row>
    <row r="113" spans="1:41" ht="20.100000000000001" customHeight="1" x14ac:dyDescent="0.2">
      <c r="A113" s="14"/>
      <c r="B113" s="14"/>
      <c r="C113" s="14"/>
      <c r="D113" s="14"/>
      <c r="E113" s="14"/>
      <c r="F113" s="14"/>
      <c r="G113" s="46"/>
      <c r="H113" s="46"/>
      <c r="I113" s="46"/>
      <c r="J113" s="14"/>
      <c r="K113" s="14"/>
      <c r="L113" s="14"/>
      <c r="M113" s="14"/>
      <c r="N113" s="14"/>
      <c r="O113" s="14"/>
      <c r="P113" s="14"/>
      <c r="Q113" s="46"/>
      <c r="R113" s="46"/>
      <c r="S113" s="46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</row>
    <row r="114" spans="1:41" ht="20.100000000000001" customHeight="1" x14ac:dyDescent="0.2">
      <c r="A114" s="14"/>
      <c r="B114" s="14"/>
      <c r="C114" s="14"/>
      <c r="D114" s="14"/>
      <c r="E114" s="14"/>
      <c r="F114" s="14"/>
      <c r="G114" s="46"/>
      <c r="H114" s="46"/>
      <c r="I114" s="46"/>
      <c r="J114" s="14"/>
      <c r="K114" s="14"/>
      <c r="L114" s="14"/>
      <c r="M114" s="14"/>
      <c r="N114" s="14"/>
      <c r="O114" s="14"/>
      <c r="P114" s="14"/>
      <c r="Q114" s="46"/>
      <c r="R114" s="46"/>
      <c r="S114" s="46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</row>
    <row r="115" spans="1:41" ht="20.100000000000001" customHeight="1" x14ac:dyDescent="0.2">
      <c r="A115" s="14"/>
      <c r="B115" s="14"/>
      <c r="C115" s="14"/>
      <c r="D115" s="14"/>
      <c r="E115" s="14"/>
      <c r="F115" s="14"/>
      <c r="G115" s="46"/>
      <c r="H115" s="46"/>
      <c r="I115" s="46"/>
      <c r="J115" s="14"/>
      <c r="K115" s="14"/>
      <c r="L115" s="14"/>
      <c r="M115" s="14"/>
      <c r="N115" s="14"/>
      <c r="O115" s="14"/>
      <c r="P115" s="14"/>
      <c r="Q115" s="46"/>
      <c r="R115" s="46"/>
      <c r="S115" s="46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</row>
    <row r="116" spans="1:41" ht="20.100000000000001" customHeight="1" x14ac:dyDescent="0.2">
      <c r="A116" s="14"/>
      <c r="B116" s="14"/>
      <c r="C116" s="14"/>
      <c r="D116" s="14"/>
      <c r="E116" s="14"/>
      <c r="F116" s="14"/>
      <c r="G116" s="46"/>
      <c r="H116" s="46"/>
      <c r="I116" s="46"/>
      <c r="J116" s="14"/>
      <c r="K116" s="14"/>
      <c r="L116" s="14"/>
      <c r="M116" s="14"/>
      <c r="N116" s="14"/>
      <c r="O116" s="14"/>
      <c r="P116" s="14"/>
      <c r="Q116" s="46"/>
      <c r="R116" s="46"/>
      <c r="S116" s="46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</row>
    <row r="117" spans="1:41" ht="20.100000000000001" customHeight="1" x14ac:dyDescent="0.2">
      <c r="A117" s="14"/>
      <c r="B117" s="14"/>
      <c r="C117" s="14"/>
      <c r="D117" s="14"/>
      <c r="E117" s="14"/>
      <c r="F117" s="14"/>
      <c r="G117" s="46"/>
      <c r="H117" s="46"/>
      <c r="I117" s="46"/>
      <c r="J117" s="14"/>
      <c r="K117" s="14"/>
      <c r="L117" s="14"/>
      <c r="M117" s="14"/>
      <c r="N117" s="14"/>
      <c r="O117" s="14"/>
      <c r="P117" s="14"/>
      <c r="Q117" s="46"/>
      <c r="R117" s="46"/>
      <c r="S117" s="46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</row>
    <row r="118" spans="1:41" ht="20.100000000000001" customHeight="1" x14ac:dyDescent="0.2">
      <c r="A118" s="14"/>
      <c r="B118" s="14"/>
      <c r="C118" s="14"/>
      <c r="D118" s="14"/>
      <c r="E118" s="14"/>
      <c r="F118" s="14"/>
      <c r="G118" s="46"/>
      <c r="H118" s="46"/>
      <c r="I118" s="46"/>
      <c r="J118" s="14"/>
      <c r="K118" s="14"/>
      <c r="L118" s="14"/>
      <c r="M118" s="14"/>
      <c r="N118" s="14"/>
      <c r="O118" s="14"/>
      <c r="P118" s="14"/>
      <c r="Q118" s="46"/>
      <c r="R118" s="46"/>
      <c r="S118" s="46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</row>
    <row r="119" spans="1:41" ht="20.100000000000001" customHeight="1" x14ac:dyDescent="0.2">
      <c r="A119" s="14"/>
      <c r="B119" s="14"/>
      <c r="C119" s="14"/>
      <c r="D119" s="14"/>
      <c r="E119" s="14"/>
      <c r="F119" s="14"/>
      <c r="G119" s="46"/>
      <c r="H119" s="46"/>
      <c r="I119" s="46"/>
      <c r="J119" s="14"/>
      <c r="K119" s="14"/>
      <c r="L119" s="14"/>
      <c r="M119" s="14"/>
      <c r="N119" s="14"/>
      <c r="O119" s="14"/>
      <c r="P119" s="14"/>
      <c r="Q119" s="46"/>
      <c r="R119" s="46"/>
      <c r="S119" s="46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</row>
    <row r="120" spans="1:41" ht="20.100000000000001" customHeight="1" x14ac:dyDescent="0.2">
      <c r="A120" s="14"/>
      <c r="B120" s="14"/>
      <c r="C120" s="14"/>
      <c r="D120" s="14"/>
      <c r="E120" s="14"/>
      <c r="F120" s="14"/>
      <c r="G120" s="46"/>
      <c r="H120" s="46"/>
      <c r="I120" s="46"/>
      <c r="J120" s="14"/>
      <c r="K120" s="14"/>
      <c r="L120" s="14"/>
      <c r="M120" s="14"/>
      <c r="N120" s="14"/>
      <c r="O120" s="14"/>
      <c r="P120" s="14"/>
      <c r="Q120" s="46"/>
      <c r="R120" s="46"/>
      <c r="S120" s="46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</row>
    <row r="121" spans="1:41" ht="20.100000000000001" customHeight="1" x14ac:dyDescent="0.2">
      <c r="A121" s="14"/>
      <c r="B121" s="14"/>
      <c r="C121" s="14"/>
      <c r="D121" s="14"/>
      <c r="E121" s="14"/>
      <c r="F121" s="14"/>
      <c r="G121" s="46"/>
      <c r="H121" s="46"/>
      <c r="I121" s="46"/>
      <c r="J121" s="14"/>
      <c r="K121" s="14"/>
      <c r="L121" s="14"/>
      <c r="M121" s="14"/>
      <c r="N121" s="14"/>
      <c r="O121" s="14"/>
      <c r="P121" s="14"/>
      <c r="Q121" s="46"/>
      <c r="R121" s="46"/>
      <c r="S121" s="46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</row>
    <row r="122" spans="1:41" ht="20.100000000000001" customHeight="1" x14ac:dyDescent="0.2">
      <c r="A122" s="14"/>
      <c r="B122" s="14"/>
      <c r="C122" s="14"/>
      <c r="D122" s="14"/>
      <c r="E122" s="14"/>
      <c r="F122" s="14"/>
      <c r="G122" s="46"/>
      <c r="H122" s="46"/>
      <c r="I122" s="46"/>
      <c r="J122" s="14"/>
      <c r="K122" s="14"/>
      <c r="L122" s="14"/>
      <c r="M122" s="14"/>
      <c r="N122" s="14"/>
      <c r="O122" s="14"/>
      <c r="P122" s="14"/>
      <c r="Q122" s="46"/>
      <c r="R122" s="46"/>
      <c r="S122" s="46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</row>
    <row r="123" spans="1:41" ht="20.100000000000001" customHeight="1" x14ac:dyDescent="0.2">
      <c r="A123" s="14"/>
      <c r="B123" s="14"/>
      <c r="C123" s="14"/>
      <c r="D123" s="14"/>
      <c r="E123" s="14"/>
      <c r="F123" s="14"/>
      <c r="G123" s="46"/>
      <c r="H123" s="46"/>
      <c r="I123" s="46"/>
      <c r="J123" s="14"/>
      <c r="K123" s="14"/>
      <c r="L123" s="14"/>
      <c r="M123" s="14"/>
      <c r="N123" s="14"/>
      <c r="O123" s="14"/>
      <c r="P123" s="14"/>
      <c r="Q123" s="46"/>
      <c r="R123" s="46"/>
      <c r="S123" s="46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</row>
    <row r="124" spans="1:41" ht="20.100000000000001" customHeight="1" x14ac:dyDescent="0.2">
      <c r="A124" s="14"/>
      <c r="B124" s="14"/>
      <c r="C124" s="14"/>
      <c r="D124" s="14"/>
      <c r="E124" s="14"/>
      <c r="F124" s="14"/>
      <c r="G124" s="46"/>
      <c r="H124" s="46"/>
      <c r="I124" s="46"/>
      <c r="J124" s="14"/>
      <c r="K124" s="14"/>
      <c r="L124" s="14"/>
      <c r="M124" s="14"/>
      <c r="N124" s="14"/>
      <c r="O124" s="14"/>
      <c r="P124" s="14"/>
      <c r="Q124" s="46"/>
      <c r="R124" s="46"/>
      <c r="S124" s="46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</row>
    <row r="125" spans="1:41" ht="20.100000000000001" customHeight="1" x14ac:dyDescent="0.2">
      <c r="A125" s="14"/>
      <c r="B125" s="14"/>
      <c r="C125" s="14"/>
      <c r="D125" s="14"/>
      <c r="E125" s="14"/>
      <c r="F125" s="14"/>
      <c r="G125" s="46"/>
      <c r="H125" s="46"/>
      <c r="I125" s="46"/>
      <c r="J125" s="14"/>
      <c r="K125" s="14"/>
      <c r="L125" s="14"/>
      <c r="M125" s="14"/>
      <c r="N125" s="14"/>
      <c r="O125" s="14"/>
      <c r="P125" s="14"/>
      <c r="Q125" s="46"/>
      <c r="R125" s="46"/>
      <c r="S125" s="46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</row>
    <row r="126" spans="1:41" ht="20.100000000000001" customHeight="1" x14ac:dyDescent="0.2">
      <c r="A126" s="14"/>
      <c r="B126" s="14"/>
      <c r="C126" s="14"/>
      <c r="D126" s="14"/>
      <c r="E126" s="14"/>
      <c r="F126" s="14"/>
      <c r="G126" s="46"/>
      <c r="H126" s="46"/>
      <c r="I126" s="46"/>
      <c r="J126" s="14"/>
      <c r="K126" s="14"/>
      <c r="L126" s="14"/>
      <c r="M126" s="14"/>
      <c r="N126" s="14"/>
      <c r="O126" s="14"/>
      <c r="P126" s="14"/>
      <c r="Q126" s="46"/>
      <c r="R126" s="46"/>
      <c r="S126" s="46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</row>
    <row r="127" spans="1:41" ht="20.100000000000001" customHeight="1" x14ac:dyDescent="0.2">
      <c r="A127" s="14"/>
      <c r="B127" s="14"/>
      <c r="C127" s="14"/>
      <c r="D127" s="14"/>
      <c r="E127" s="14"/>
      <c r="F127" s="14"/>
      <c r="G127" s="46"/>
      <c r="H127" s="46"/>
      <c r="I127" s="46"/>
      <c r="J127" s="14"/>
      <c r="K127" s="14"/>
      <c r="L127" s="14"/>
      <c r="M127" s="14"/>
      <c r="N127" s="14"/>
      <c r="O127" s="14"/>
      <c r="P127" s="14"/>
      <c r="Q127" s="46"/>
      <c r="R127" s="46"/>
      <c r="S127" s="46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</row>
    <row r="128" spans="1:41" ht="20.100000000000001" customHeight="1" x14ac:dyDescent="0.2">
      <c r="A128" s="14"/>
      <c r="B128" s="14"/>
      <c r="C128" s="14"/>
      <c r="D128" s="14"/>
      <c r="E128" s="14"/>
      <c r="F128" s="14"/>
      <c r="G128" s="46"/>
      <c r="H128" s="46"/>
      <c r="I128" s="46"/>
      <c r="J128" s="14"/>
      <c r="K128" s="14"/>
      <c r="L128" s="14"/>
      <c r="M128" s="14"/>
      <c r="N128" s="14"/>
      <c r="O128" s="14"/>
      <c r="P128" s="14"/>
      <c r="Q128" s="46"/>
      <c r="R128" s="46"/>
      <c r="S128" s="46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</row>
    <row r="129" spans="1:41" ht="20.100000000000001" customHeight="1" x14ac:dyDescent="0.2">
      <c r="A129" s="14"/>
      <c r="B129" s="14"/>
      <c r="C129" s="14"/>
      <c r="D129" s="14"/>
      <c r="E129" s="14"/>
      <c r="F129" s="14"/>
      <c r="G129" s="46"/>
      <c r="H129" s="46"/>
      <c r="I129" s="46"/>
      <c r="J129" s="14"/>
      <c r="K129" s="14"/>
      <c r="L129" s="14"/>
      <c r="M129" s="14"/>
      <c r="N129" s="14"/>
      <c r="O129" s="14"/>
      <c r="P129" s="14"/>
      <c r="Q129" s="46"/>
      <c r="R129" s="46"/>
      <c r="S129" s="46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</row>
    <row r="130" spans="1:41" ht="20.100000000000001" customHeight="1" x14ac:dyDescent="0.2">
      <c r="A130" s="14"/>
      <c r="B130" s="14"/>
      <c r="C130" s="14"/>
      <c r="D130" s="14"/>
      <c r="E130" s="14"/>
      <c r="F130" s="14"/>
      <c r="G130" s="46"/>
      <c r="H130" s="46"/>
      <c r="I130" s="46"/>
      <c r="J130" s="14"/>
      <c r="K130" s="14"/>
      <c r="L130" s="14"/>
      <c r="M130" s="14"/>
      <c r="N130" s="14"/>
      <c r="O130" s="14"/>
      <c r="P130" s="14"/>
      <c r="Q130" s="46"/>
      <c r="R130" s="46"/>
      <c r="S130" s="46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</row>
    <row r="131" spans="1:41" ht="20.100000000000001" customHeight="1" x14ac:dyDescent="0.2">
      <c r="A131" s="14"/>
      <c r="B131" s="14"/>
      <c r="C131" s="14"/>
      <c r="D131" s="14"/>
      <c r="E131" s="14"/>
      <c r="F131" s="14"/>
      <c r="G131" s="46"/>
      <c r="H131" s="46"/>
      <c r="I131" s="46"/>
      <c r="J131" s="14"/>
      <c r="K131" s="14"/>
      <c r="L131" s="14"/>
      <c r="M131" s="14"/>
      <c r="N131" s="14"/>
      <c r="O131" s="14"/>
      <c r="P131" s="14"/>
      <c r="Q131" s="46"/>
      <c r="R131" s="46"/>
      <c r="S131" s="46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</row>
    <row r="132" spans="1:41" ht="20.100000000000001" customHeight="1" x14ac:dyDescent="0.2">
      <c r="A132" s="14"/>
      <c r="B132" s="14"/>
      <c r="C132" s="14"/>
      <c r="D132" s="14"/>
      <c r="E132" s="14"/>
      <c r="F132" s="14"/>
      <c r="G132" s="46"/>
      <c r="H132" s="46"/>
      <c r="I132" s="46"/>
      <c r="J132" s="14"/>
      <c r="K132" s="14"/>
      <c r="L132" s="14"/>
      <c r="M132" s="14"/>
      <c r="N132" s="14"/>
      <c r="O132" s="14"/>
      <c r="P132" s="14"/>
      <c r="Q132" s="46"/>
      <c r="R132" s="46"/>
      <c r="S132" s="46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</row>
    <row r="133" spans="1:41" ht="20.100000000000001" customHeight="1" x14ac:dyDescent="0.2">
      <c r="A133" s="14"/>
      <c r="B133" s="14"/>
      <c r="C133" s="14"/>
      <c r="D133" s="14"/>
      <c r="E133" s="14"/>
      <c r="F133" s="14"/>
      <c r="G133" s="46"/>
      <c r="H133" s="46"/>
      <c r="I133" s="46"/>
      <c r="J133" s="14"/>
      <c r="K133" s="14"/>
      <c r="L133" s="14"/>
      <c r="M133" s="14"/>
      <c r="N133" s="14"/>
      <c r="O133" s="14"/>
      <c r="P133" s="14"/>
      <c r="Q133" s="46"/>
      <c r="R133" s="46"/>
      <c r="S133" s="46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</row>
    <row r="134" spans="1:41" ht="20.100000000000001" customHeight="1" x14ac:dyDescent="0.2">
      <c r="A134" s="14"/>
      <c r="B134" s="14"/>
      <c r="C134" s="14"/>
      <c r="D134" s="14"/>
      <c r="E134" s="14"/>
      <c r="F134" s="14"/>
      <c r="G134" s="46"/>
      <c r="H134" s="46"/>
      <c r="I134" s="46"/>
      <c r="J134" s="14"/>
      <c r="K134" s="14"/>
      <c r="L134" s="14"/>
      <c r="M134" s="14"/>
      <c r="N134" s="14"/>
      <c r="O134" s="14"/>
      <c r="P134" s="14"/>
      <c r="Q134" s="46"/>
      <c r="R134" s="46"/>
      <c r="S134" s="46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</row>
    <row r="135" spans="1:41" ht="20.100000000000001" customHeight="1" x14ac:dyDescent="0.2">
      <c r="A135" s="14"/>
      <c r="B135" s="14"/>
      <c r="C135" s="14"/>
      <c r="D135" s="14"/>
      <c r="E135" s="14"/>
      <c r="F135" s="14"/>
      <c r="G135" s="46"/>
      <c r="H135" s="46"/>
      <c r="I135" s="46"/>
      <c r="J135" s="14"/>
      <c r="K135" s="14"/>
      <c r="L135" s="14"/>
      <c r="M135" s="14"/>
      <c r="N135" s="14"/>
      <c r="O135" s="14"/>
      <c r="P135" s="14"/>
      <c r="Q135" s="46"/>
      <c r="R135" s="46"/>
      <c r="S135" s="46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</row>
    <row r="136" spans="1:41" ht="20.100000000000001" customHeight="1" x14ac:dyDescent="0.2">
      <c r="A136" s="14"/>
      <c r="B136" s="14"/>
      <c r="C136" s="14"/>
      <c r="D136" s="14"/>
      <c r="E136" s="14"/>
      <c r="F136" s="14"/>
      <c r="G136" s="46"/>
      <c r="H136" s="46"/>
      <c r="I136" s="46"/>
      <c r="J136" s="14"/>
      <c r="K136" s="14"/>
      <c r="L136" s="14"/>
      <c r="M136" s="14"/>
      <c r="N136" s="14"/>
      <c r="O136" s="14"/>
      <c r="P136" s="14"/>
      <c r="Q136" s="46"/>
      <c r="R136" s="46"/>
      <c r="S136" s="46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</row>
    <row r="137" spans="1:41" ht="20.100000000000001" customHeight="1" x14ac:dyDescent="0.2">
      <c r="A137" s="14"/>
      <c r="B137" s="14"/>
      <c r="C137" s="14"/>
      <c r="D137" s="14"/>
      <c r="E137" s="14"/>
      <c r="F137" s="14"/>
      <c r="G137" s="46"/>
      <c r="H137" s="46"/>
      <c r="I137" s="46"/>
      <c r="J137" s="14"/>
      <c r="K137" s="14"/>
      <c r="L137" s="14"/>
      <c r="M137" s="14"/>
      <c r="N137" s="14"/>
      <c r="O137" s="14"/>
      <c r="P137" s="14"/>
      <c r="Q137" s="46"/>
      <c r="R137" s="46"/>
      <c r="S137" s="46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</row>
    <row r="138" spans="1:41" ht="20.100000000000001" customHeight="1" x14ac:dyDescent="0.2">
      <c r="A138" s="14"/>
      <c r="B138" s="14"/>
      <c r="C138" s="14"/>
      <c r="D138" s="14"/>
      <c r="E138" s="14"/>
      <c r="F138" s="14"/>
      <c r="G138" s="46"/>
      <c r="H138" s="46"/>
      <c r="I138" s="46"/>
      <c r="J138" s="14"/>
      <c r="K138" s="14"/>
      <c r="L138" s="14"/>
      <c r="M138" s="14"/>
      <c r="N138" s="14"/>
      <c r="O138" s="14"/>
      <c r="P138" s="14"/>
      <c r="Q138" s="46"/>
      <c r="R138" s="46"/>
      <c r="S138" s="46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</row>
    <row r="139" spans="1:41" ht="20.100000000000001" customHeight="1" x14ac:dyDescent="0.2">
      <c r="A139" s="14"/>
      <c r="B139" s="14"/>
      <c r="C139" s="14"/>
      <c r="D139" s="14"/>
      <c r="E139" s="14"/>
      <c r="F139" s="14"/>
      <c r="G139" s="46"/>
      <c r="H139" s="46"/>
      <c r="I139" s="46"/>
      <c r="J139" s="14"/>
      <c r="K139" s="14"/>
      <c r="L139" s="14"/>
      <c r="M139" s="14"/>
      <c r="N139" s="14"/>
      <c r="O139" s="14"/>
      <c r="P139" s="14"/>
      <c r="Q139" s="46"/>
      <c r="R139" s="46"/>
      <c r="S139" s="46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</row>
    <row r="140" spans="1:41" ht="20.100000000000001" customHeight="1" x14ac:dyDescent="0.2">
      <c r="A140" s="14"/>
      <c r="B140" s="14"/>
      <c r="C140" s="14"/>
      <c r="D140" s="14"/>
      <c r="E140" s="14"/>
      <c r="F140" s="14"/>
      <c r="G140" s="46"/>
      <c r="H140" s="46"/>
      <c r="I140" s="46"/>
      <c r="J140" s="14"/>
      <c r="K140" s="14"/>
      <c r="L140" s="14"/>
      <c r="M140" s="14"/>
      <c r="N140" s="14"/>
      <c r="O140" s="14"/>
      <c r="P140" s="14"/>
      <c r="Q140" s="46"/>
      <c r="R140" s="46"/>
      <c r="S140" s="46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</row>
    <row r="141" spans="1:41" ht="20.100000000000001" customHeight="1" x14ac:dyDescent="0.2">
      <c r="A141" s="14"/>
      <c r="B141" s="14"/>
      <c r="C141" s="14"/>
      <c r="D141" s="14"/>
      <c r="E141" s="14"/>
      <c r="F141" s="14"/>
      <c r="G141" s="46"/>
      <c r="H141" s="46"/>
      <c r="I141" s="46"/>
      <c r="J141" s="14"/>
      <c r="K141" s="14"/>
      <c r="L141" s="14"/>
      <c r="M141" s="14"/>
      <c r="N141" s="14"/>
      <c r="O141" s="14"/>
      <c r="P141" s="14"/>
      <c r="Q141" s="46"/>
      <c r="R141" s="46"/>
      <c r="S141" s="46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</row>
    <row r="142" spans="1:41" ht="20.100000000000001" customHeight="1" x14ac:dyDescent="0.2">
      <c r="A142" s="14"/>
      <c r="B142" s="14"/>
      <c r="C142" s="14"/>
      <c r="D142" s="14"/>
      <c r="E142" s="14"/>
      <c r="F142" s="14"/>
      <c r="G142" s="46"/>
      <c r="H142" s="46"/>
      <c r="I142" s="46"/>
      <c r="J142" s="14"/>
      <c r="K142" s="14"/>
      <c r="L142" s="14"/>
      <c r="M142" s="14"/>
      <c r="N142" s="14"/>
      <c r="O142" s="14"/>
      <c r="P142" s="14"/>
      <c r="Q142" s="46"/>
      <c r="R142" s="46"/>
      <c r="S142" s="46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</row>
    <row r="143" spans="1:41" ht="20.100000000000001" customHeight="1" x14ac:dyDescent="0.2">
      <c r="A143" s="14"/>
      <c r="B143" s="14"/>
      <c r="C143" s="14"/>
      <c r="D143" s="14"/>
      <c r="E143" s="14"/>
      <c r="F143" s="14"/>
      <c r="G143" s="46"/>
      <c r="H143" s="46"/>
      <c r="I143" s="46"/>
      <c r="J143" s="14"/>
      <c r="K143" s="14"/>
      <c r="L143" s="14"/>
      <c r="M143" s="14"/>
      <c r="N143" s="14"/>
      <c r="O143" s="14"/>
      <c r="P143" s="14"/>
      <c r="Q143" s="46"/>
      <c r="R143" s="46"/>
      <c r="S143" s="46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</row>
    <row r="144" spans="1:41" ht="20.100000000000001" customHeight="1" x14ac:dyDescent="0.2">
      <c r="A144" s="14"/>
      <c r="B144" s="14"/>
      <c r="C144" s="14"/>
      <c r="D144" s="14"/>
      <c r="E144" s="14"/>
      <c r="F144" s="14"/>
      <c r="G144" s="46"/>
      <c r="H144" s="46"/>
      <c r="I144" s="46"/>
      <c r="J144" s="14"/>
      <c r="K144" s="14"/>
      <c r="L144" s="14"/>
      <c r="M144" s="14"/>
      <c r="N144" s="14"/>
      <c r="O144" s="14"/>
      <c r="P144" s="14"/>
      <c r="Q144" s="46"/>
      <c r="R144" s="46"/>
      <c r="S144" s="46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</row>
    <row r="145" spans="1:41" ht="20.100000000000001" customHeight="1" x14ac:dyDescent="0.2">
      <c r="A145" s="14"/>
      <c r="B145" s="14"/>
      <c r="C145" s="14"/>
      <c r="D145" s="14"/>
      <c r="E145" s="14"/>
      <c r="F145" s="14"/>
      <c r="G145" s="46"/>
      <c r="H145" s="46"/>
      <c r="I145" s="46"/>
      <c r="J145" s="14"/>
      <c r="K145" s="14"/>
      <c r="L145" s="14"/>
      <c r="M145" s="14"/>
      <c r="N145" s="14"/>
      <c r="O145" s="14"/>
      <c r="P145" s="14"/>
      <c r="Q145" s="46"/>
      <c r="R145" s="46"/>
      <c r="S145" s="46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</row>
    <row r="146" spans="1:41" ht="20.100000000000001" customHeight="1" x14ac:dyDescent="0.2">
      <c r="A146" s="14"/>
      <c r="B146" s="14"/>
      <c r="C146" s="14"/>
      <c r="D146" s="14"/>
      <c r="E146" s="14"/>
      <c r="F146" s="14"/>
      <c r="G146" s="46"/>
      <c r="H146" s="46"/>
      <c r="I146" s="46"/>
      <c r="J146" s="14"/>
      <c r="K146" s="14"/>
      <c r="L146" s="14"/>
      <c r="M146" s="14"/>
      <c r="N146" s="14"/>
      <c r="O146" s="14"/>
      <c r="P146" s="14"/>
      <c r="Q146" s="46"/>
      <c r="R146" s="46"/>
      <c r="S146" s="46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</row>
    <row r="147" spans="1:41" ht="20.100000000000001" customHeight="1" x14ac:dyDescent="0.2">
      <c r="A147" s="14"/>
      <c r="B147" s="14"/>
      <c r="C147" s="14"/>
      <c r="D147" s="14"/>
      <c r="E147" s="14"/>
      <c r="F147" s="14"/>
      <c r="G147" s="46"/>
      <c r="H147" s="46"/>
      <c r="I147" s="46"/>
      <c r="J147" s="14"/>
      <c r="K147" s="14"/>
      <c r="L147" s="14"/>
      <c r="M147" s="14"/>
      <c r="N147" s="14"/>
      <c r="O147" s="14"/>
      <c r="P147" s="14"/>
      <c r="Q147" s="46"/>
      <c r="R147" s="46"/>
      <c r="S147" s="46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</row>
    <row r="148" spans="1:41" ht="20.100000000000001" customHeight="1" x14ac:dyDescent="0.2">
      <c r="A148" s="14"/>
      <c r="B148" s="14"/>
      <c r="C148" s="14"/>
      <c r="D148" s="14"/>
      <c r="E148" s="14"/>
      <c r="F148" s="14"/>
      <c r="G148" s="46"/>
      <c r="H148" s="46"/>
      <c r="I148" s="46"/>
      <c r="J148" s="14"/>
      <c r="K148" s="14"/>
      <c r="L148" s="14"/>
      <c r="M148" s="14"/>
      <c r="N148" s="14"/>
      <c r="O148" s="14"/>
      <c r="P148" s="14"/>
      <c r="Q148" s="46"/>
      <c r="R148" s="46"/>
      <c r="S148" s="46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</row>
    <row r="149" spans="1:41" ht="20.100000000000001" customHeight="1" x14ac:dyDescent="0.2">
      <c r="A149" s="14"/>
      <c r="B149" s="14"/>
      <c r="C149" s="14"/>
      <c r="D149" s="14"/>
      <c r="E149" s="14"/>
      <c r="F149" s="14"/>
      <c r="G149" s="46"/>
      <c r="H149" s="46"/>
      <c r="I149" s="46"/>
      <c r="J149" s="14"/>
      <c r="K149" s="14"/>
      <c r="L149" s="14"/>
      <c r="M149" s="14"/>
      <c r="N149" s="14"/>
      <c r="O149" s="14"/>
      <c r="P149" s="14"/>
      <c r="Q149" s="46"/>
      <c r="R149" s="46"/>
      <c r="S149" s="46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</row>
    <row r="150" spans="1:41" ht="20.100000000000001" customHeight="1" x14ac:dyDescent="0.2">
      <c r="A150" s="14"/>
      <c r="B150" s="14"/>
      <c r="C150" s="14"/>
      <c r="D150" s="14"/>
      <c r="E150" s="14"/>
      <c r="F150" s="14"/>
      <c r="G150" s="46"/>
      <c r="H150" s="46"/>
      <c r="I150" s="46"/>
      <c r="J150" s="14"/>
      <c r="K150" s="14"/>
      <c r="L150" s="14"/>
      <c r="M150" s="14"/>
      <c r="N150" s="14"/>
      <c r="O150" s="14"/>
      <c r="P150" s="14"/>
      <c r="Q150" s="46"/>
      <c r="R150" s="46"/>
      <c r="S150" s="46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</row>
    <row r="151" spans="1:41" ht="20.100000000000001" customHeight="1" x14ac:dyDescent="0.2">
      <c r="A151" s="14"/>
      <c r="B151" s="14"/>
      <c r="C151" s="14"/>
      <c r="D151" s="14"/>
      <c r="E151" s="14"/>
      <c r="F151" s="14"/>
      <c r="G151" s="46"/>
      <c r="H151" s="46"/>
      <c r="I151" s="46"/>
      <c r="J151" s="14"/>
      <c r="K151" s="14"/>
      <c r="L151" s="14"/>
      <c r="M151" s="14"/>
      <c r="N151" s="14"/>
      <c r="O151" s="14"/>
      <c r="P151" s="14"/>
      <c r="Q151" s="46"/>
      <c r="R151" s="46"/>
      <c r="S151" s="46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</row>
    <row r="152" spans="1:41" ht="20.100000000000001" customHeight="1" x14ac:dyDescent="0.2">
      <c r="A152" s="14"/>
      <c r="B152" s="14"/>
      <c r="C152" s="14"/>
      <c r="D152" s="14"/>
      <c r="E152" s="14"/>
      <c r="F152" s="14"/>
      <c r="G152" s="46"/>
      <c r="H152" s="46"/>
      <c r="I152" s="46"/>
      <c r="J152" s="14"/>
      <c r="K152" s="14"/>
      <c r="L152" s="14"/>
      <c r="M152" s="14"/>
      <c r="N152" s="14"/>
      <c r="O152" s="14"/>
      <c r="P152" s="14"/>
      <c r="Q152" s="46"/>
      <c r="R152" s="46"/>
      <c r="S152" s="46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</row>
    <row r="153" spans="1:41" ht="20.100000000000001" customHeight="1" x14ac:dyDescent="0.2">
      <c r="A153" s="14"/>
      <c r="B153" s="14"/>
      <c r="C153" s="14"/>
      <c r="D153" s="14"/>
      <c r="E153" s="14"/>
      <c r="F153" s="14"/>
      <c r="G153" s="46"/>
      <c r="H153" s="46"/>
      <c r="I153" s="46"/>
      <c r="J153" s="14"/>
      <c r="K153" s="14"/>
      <c r="L153" s="14"/>
      <c r="M153" s="14"/>
      <c r="N153" s="14"/>
      <c r="O153" s="14"/>
      <c r="P153" s="14"/>
      <c r="Q153" s="46"/>
      <c r="R153" s="46"/>
      <c r="S153" s="46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</row>
    <row r="154" spans="1:41" ht="20.100000000000001" customHeight="1" x14ac:dyDescent="0.2">
      <c r="A154" s="14"/>
      <c r="B154" s="14"/>
      <c r="C154" s="14"/>
      <c r="D154" s="14"/>
      <c r="E154" s="14"/>
      <c r="F154" s="14"/>
      <c r="G154" s="46"/>
      <c r="H154" s="46"/>
      <c r="I154" s="46"/>
      <c r="J154" s="14"/>
      <c r="K154" s="14"/>
      <c r="L154" s="14"/>
      <c r="M154" s="14"/>
      <c r="N154" s="14"/>
      <c r="O154" s="14"/>
      <c r="P154" s="14"/>
      <c r="Q154" s="46"/>
      <c r="R154" s="46"/>
      <c r="S154" s="46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</row>
    <row r="155" spans="1:41" ht="20.100000000000001" customHeight="1" x14ac:dyDescent="0.2">
      <c r="A155" s="14"/>
      <c r="B155" s="14"/>
      <c r="C155" s="14"/>
      <c r="D155" s="14"/>
      <c r="E155" s="14"/>
      <c r="F155" s="14"/>
      <c r="G155" s="46"/>
      <c r="H155" s="46"/>
      <c r="I155" s="46"/>
      <c r="J155" s="14"/>
      <c r="K155" s="14"/>
      <c r="L155" s="14"/>
      <c r="M155" s="14"/>
      <c r="N155" s="14"/>
      <c r="O155" s="14"/>
      <c r="P155" s="14"/>
      <c r="Q155" s="46"/>
      <c r="R155" s="46"/>
      <c r="S155" s="46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</row>
    <row r="156" spans="1:41" ht="20.100000000000001" customHeight="1" x14ac:dyDescent="0.2">
      <c r="A156" s="14"/>
      <c r="B156" s="14"/>
      <c r="C156" s="14"/>
      <c r="D156" s="14"/>
      <c r="E156" s="14"/>
      <c r="F156" s="14"/>
      <c r="G156" s="46"/>
      <c r="H156" s="46"/>
      <c r="I156" s="46"/>
      <c r="J156" s="14"/>
      <c r="K156" s="14"/>
      <c r="L156" s="14"/>
      <c r="M156" s="14"/>
      <c r="N156" s="14"/>
      <c r="O156" s="14"/>
      <c r="P156" s="14"/>
      <c r="Q156" s="46"/>
      <c r="R156" s="46"/>
      <c r="S156" s="46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</row>
    <row r="157" spans="1:41" ht="20.100000000000001" customHeight="1" x14ac:dyDescent="0.2">
      <c r="A157" s="14"/>
      <c r="B157" s="14"/>
      <c r="C157" s="14"/>
      <c r="D157" s="14"/>
      <c r="E157" s="14"/>
      <c r="F157" s="14"/>
      <c r="G157" s="46"/>
      <c r="H157" s="46"/>
      <c r="I157" s="46"/>
      <c r="J157" s="14"/>
      <c r="K157" s="14"/>
      <c r="L157" s="14"/>
      <c r="M157" s="14"/>
      <c r="N157" s="14"/>
      <c r="O157" s="14"/>
      <c r="P157" s="14"/>
      <c r="Q157" s="46"/>
      <c r="R157" s="46"/>
      <c r="S157" s="46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</row>
    <row r="158" spans="1:41" ht="20.100000000000001" customHeight="1" x14ac:dyDescent="0.2">
      <c r="A158" s="14"/>
      <c r="B158" s="14"/>
      <c r="C158" s="14"/>
      <c r="D158" s="14"/>
      <c r="E158" s="14"/>
      <c r="F158" s="14"/>
      <c r="G158" s="46"/>
      <c r="H158" s="46"/>
      <c r="I158" s="46"/>
      <c r="J158" s="14"/>
      <c r="K158" s="14"/>
      <c r="L158" s="14"/>
      <c r="M158" s="14"/>
      <c r="N158" s="14"/>
      <c r="O158" s="14"/>
      <c r="P158" s="14"/>
      <c r="Q158" s="46"/>
      <c r="R158" s="46"/>
      <c r="S158" s="46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</row>
    <row r="159" spans="1:41" ht="20.100000000000001" customHeight="1" x14ac:dyDescent="0.2">
      <c r="A159" s="14"/>
      <c r="B159" s="14"/>
      <c r="C159" s="14"/>
      <c r="D159" s="14"/>
      <c r="E159" s="14"/>
      <c r="F159" s="14"/>
      <c r="G159" s="46"/>
      <c r="H159" s="46"/>
      <c r="I159" s="46"/>
      <c r="J159" s="14"/>
      <c r="K159" s="14"/>
      <c r="L159" s="14"/>
      <c r="M159" s="14"/>
      <c r="N159" s="14"/>
      <c r="O159" s="14"/>
      <c r="P159" s="14"/>
      <c r="Q159" s="46"/>
      <c r="R159" s="46"/>
      <c r="S159" s="46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</row>
    <row r="160" spans="1:41" ht="20.100000000000001" customHeight="1" x14ac:dyDescent="0.2">
      <c r="A160" s="14"/>
      <c r="B160" s="14"/>
      <c r="C160" s="14"/>
      <c r="D160" s="14"/>
      <c r="E160" s="14"/>
      <c r="F160" s="14"/>
      <c r="G160" s="46"/>
      <c r="H160" s="46"/>
      <c r="I160" s="46"/>
      <c r="J160" s="14"/>
      <c r="K160" s="14"/>
      <c r="L160" s="14"/>
      <c r="M160" s="14"/>
      <c r="N160" s="14"/>
      <c r="O160" s="14"/>
      <c r="P160" s="14"/>
      <c r="Q160" s="46"/>
      <c r="R160" s="46"/>
      <c r="S160" s="46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</row>
    <row r="161" spans="1:41" ht="20.100000000000001" customHeight="1" x14ac:dyDescent="0.2">
      <c r="A161" s="14"/>
      <c r="B161" s="14"/>
      <c r="C161" s="14"/>
      <c r="D161" s="14"/>
      <c r="E161" s="14"/>
      <c r="F161" s="14"/>
      <c r="G161" s="46"/>
      <c r="H161" s="46"/>
      <c r="I161" s="46"/>
      <c r="J161" s="14"/>
      <c r="K161" s="14"/>
      <c r="L161" s="14"/>
      <c r="M161" s="14"/>
      <c r="N161" s="14"/>
      <c r="O161" s="14"/>
      <c r="P161" s="14"/>
      <c r="Q161" s="46"/>
      <c r="R161" s="46"/>
      <c r="S161" s="46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</row>
    <row r="162" spans="1:41" ht="20.100000000000001" customHeight="1" x14ac:dyDescent="0.2">
      <c r="A162" s="14"/>
      <c r="B162" s="14"/>
      <c r="C162" s="14"/>
      <c r="D162" s="14"/>
      <c r="E162" s="14"/>
      <c r="F162" s="14"/>
      <c r="G162" s="46"/>
      <c r="H162" s="46"/>
      <c r="I162" s="46"/>
      <c r="J162" s="14"/>
      <c r="K162" s="14"/>
      <c r="L162" s="14"/>
      <c r="M162" s="14"/>
      <c r="N162" s="14"/>
      <c r="O162" s="14"/>
      <c r="P162" s="14"/>
      <c r="Q162" s="46"/>
      <c r="R162" s="46"/>
      <c r="S162" s="46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</row>
    <row r="163" spans="1:41" ht="20.100000000000001" customHeight="1" x14ac:dyDescent="0.2">
      <c r="A163" s="14"/>
      <c r="B163" s="14"/>
      <c r="C163" s="14"/>
      <c r="D163" s="14"/>
      <c r="E163" s="14"/>
      <c r="F163" s="14"/>
      <c r="G163" s="46"/>
      <c r="H163" s="46"/>
      <c r="I163" s="46"/>
      <c r="J163" s="14"/>
      <c r="K163" s="14"/>
      <c r="L163" s="14"/>
      <c r="M163" s="14"/>
      <c r="N163" s="14"/>
      <c r="O163" s="14"/>
      <c r="P163" s="14"/>
      <c r="Q163" s="46"/>
      <c r="R163" s="46"/>
      <c r="S163" s="46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</row>
    <row r="164" spans="1:41" ht="20.100000000000001" customHeight="1" x14ac:dyDescent="0.2">
      <c r="A164" s="14"/>
      <c r="B164" s="14"/>
      <c r="C164" s="14"/>
      <c r="D164" s="14"/>
      <c r="E164" s="14"/>
      <c r="F164" s="14"/>
      <c r="G164" s="46"/>
      <c r="H164" s="46"/>
      <c r="I164" s="46"/>
      <c r="J164" s="14"/>
      <c r="K164" s="14"/>
      <c r="L164" s="14"/>
      <c r="M164" s="14"/>
      <c r="N164" s="14"/>
      <c r="O164" s="14"/>
      <c r="P164" s="14"/>
      <c r="Q164" s="46"/>
      <c r="R164" s="46"/>
      <c r="S164" s="46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</row>
    <row r="165" spans="1:41" ht="20.100000000000001" customHeight="1" x14ac:dyDescent="0.2">
      <c r="A165" s="14"/>
      <c r="B165" s="14"/>
      <c r="C165" s="14"/>
      <c r="D165" s="14"/>
      <c r="E165" s="14"/>
      <c r="F165" s="14"/>
      <c r="G165" s="46"/>
      <c r="H165" s="46"/>
      <c r="I165" s="46"/>
      <c r="J165" s="14"/>
      <c r="K165" s="14"/>
      <c r="L165" s="14"/>
      <c r="M165" s="14"/>
      <c r="N165" s="14"/>
      <c r="O165" s="14"/>
      <c r="P165" s="14"/>
      <c r="Q165" s="46"/>
      <c r="R165" s="46"/>
      <c r="S165" s="46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</row>
    <row r="166" spans="1:41" ht="20.100000000000001" customHeight="1" x14ac:dyDescent="0.2">
      <c r="A166" s="14"/>
      <c r="B166" s="14"/>
      <c r="C166" s="14"/>
      <c r="D166" s="14"/>
      <c r="E166" s="14"/>
      <c r="F166" s="14"/>
      <c r="G166" s="46"/>
      <c r="H166" s="46"/>
      <c r="I166" s="46"/>
      <c r="J166" s="14"/>
      <c r="K166" s="14"/>
      <c r="L166" s="14"/>
      <c r="M166" s="14"/>
      <c r="N166" s="14"/>
      <c r="O166" s="14"/>
      <c r="P166" s="14"/>
      <c r="Q166" s="46"/>
      <c r="R166" s="46"/>
      <c r="S166" s="46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</row>
    <row r="167" spans="1:41" ht="20.100000000000001" customHeight="1" x14ac:dyDescent="0.2">
      <c r="A167" s="14"/>
      <c r="B167" s="14"/>
      <c r="C167" s="14"/>
      <c r="D167" s="14"/>
      <c r="E167" s="14"/>
      <c r="F167" s="14"/>
      <c r="G167" s="46"/>
      <c r="H167" s="46"/>
      <c r="I167" s="46"/>
      <c r="J167" s="14"/>
      <c r="K167" s="14"/>
      <c r="L167" s="14"/>
      <c r="M167" s="14"/>
      <c r="N167" s="14"/>
      <c r="O167" s="14"/>
      <c r="P167" s="14"/>
      <c r="Q167" s="46"/>
      <c r="R167" s="46"/>
      <c r="S167" s="46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</row>
    <row r="168" spans="1:41" ht="20.100000000000001" customHeight="1" x14ac:dyDescent="0.2">
      <c r="A168" s="14"/>
      <c r="B168" s="14"/>
      <c r="C168" s="14"/>
      <c r="D168" s="14"/>
      <c r="E168" s="14"/>
      <c r="F168" s="14"/>
      <c r="G168" s="46"/>
      <c r="H168" s="46"/>
      <c r="I168" s="46"/>
      <c r="J168" s="14"/>
      <c r="K168" s="14"/>
      <c r="L168" s="14"/>
      <c r="M168" s="14"/>
      <c r="N168" s="14"/>
      <c r="O168" s="14"/>
      <c r="P168" s="14"/>
      <c r="Q168" s="46"/>
      <c r="R168" s="46"/>
      <c r="S168" s="46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</row>
    <row r="169" spans="1:41" ht="20.100000000000001" customHeight="1" x14ac:dyDescent="0.2">
      <c r="A169" s="14"/>
      <c r="B169" s="14"/>
      <c r="C169" s="14"/>
      <c r="D169" s="14"/>
      <c r="E169" s="14"/>
      <c r="F169" s="14"/>
      <c r="G169" s="46"/>
      <c r="H169" s="46"/>
      <c r="I169" s="46"/>
      <c r="J169" s="14"/>
      <c r="K169" s="14"/>
      <c r="L169" s="14"/>
      <c r="M169" s="14"/>
      <c r="N169" s="14"/>
      <c r="O169" s="14"/>
      <c r="P169" s="14"/>
      <c r="Q169" s="46"/>
      <c r="R169" s="46"/>
      <c r="S169" s="46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</row>
    <row r="170" spans="1:41" ht="20.100000000000001" customHeight="1" x14ac:dyDescent="0.2">
      <c r="A170" s="14"/>
      <c r="B170" s="14"/>
      <c r="C170" s="14"/>
      <c r="D170" s="14"/>
      <c r="E170" s="14"/>
      <c r="F170" s="14"/>
      <c r="G170" s="46"/>
      <c r="H170" s="46"/>
      <c r="I170" s="46"/>
      <c r="J170" s="14"/>
      <c r="K170" s="14"/>
      <c r="L170" s="14"/>
      <c r="M170" s="14"/>
      <c r="N170" s="14"/>
      <c r="O170" s="14"/>
      <c r="P170" s="14"/>
      <c r="Q170" s="46"/>
      <c r="R170" s="46"/>
      <c r="S170" s="46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</row>
    <row r="171" spans="1:41" ht="20.100000000000001" customHeight="1" x14ac:dyDescent="0.2">
      <c r="A171" s="14"/>
      <c r="B171" s="14"/>
      <c r="C171" s="14"/>
      <c r="D171" s="14"/>
      <c r="E171" s="14"/>
      <c r="F171" s="14"/>
      <c r="G171" s="46"/>
      <c r="H171" s="46"/>
      <c r="I171" s="46"/>
      <c r="J171" s="14"/>
      <c r="K171" s="14"/>
      <c r="L171" s="14"/>
      <c r="M171" s="14"/>
      <c r="N171" s="14"/>
      <c r="O171" s="14"/>
      <c r="P171" s="14"/>
      <c r="Q171" s="46"/>
      <c r="R171" s="46"/>
      <c r="S171" s="46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</row>
    <row r="172" spans="1:41" ht="20.100000000000001" customHeight="1" x14ac:dyDescent="0.2">
      <c r="A172" s="14"/>
      <c r="B172" s="14"/>
      <c r="C172" s="14"/>
      <c r="D172" s="14"/>
      <c r="E172" s="14"/>
      <c r="F172" s="14"/>
      <c r="G172" s="46"/>
      <c r="H172" s="46"/>
      <c r="I172" s="46"/>
      <c r="J172" s="14"/>
      <c r="K172" s="14"/>
      <c r="L172" s="14"/>
      <c r="M172" s="14"/>
      <c r="N172" s="14"/>
      <c r="O172" s="14"/>
      <c r="P172" s="14"/>
      <c r="Q172" s="46"/>
      <c r="R172" s="46"/>
      <c r="S172" s="46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</row>
    <row r="173" spans="1:41" ht="20.100000000000001" customHeight="1" x14ac:dyDescent="0.2">
      <c r="A173" s="14"/>
      <c r="B173" s="14"/>
      <c r="C173" s="14"/>
      <c r="D173" s="14"/>
      <c r="E173" s="14"/>
      <c r="F173" s="14"/>
      <c r="G173" s="46"/>
      <c r="H173" s="46"/>
      <c r="I173" s="46"/>
      <c r="J173" s="14"/>
      <c r="K173" s="14"/>
      <c r="L173" s="14"/>
      <c r="M173" s="14"/>
      <c r="N173" s="14"/>
      <c r="O173" s="14"/>
      <c r="P173" s="14"/>
      <c r="Q173" s="46"/>
      <c r="R173" s="46"/>
      <c r="S173" s="46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</row>
    <row r="174" spans="1:41" ht="20.100000000000001" customHeight="1" x14ac:dyDescent="0.2">
      <c r="A174" s="14"/>
      <c r="B174" s="14"/>
      <c r="C174" s="14"/>
      <c r="D174" s="14"/>
      <c r="E174" s="14"/>
      <c r="F174" s="14"/>
      <c r="G174" s="46"/>
      <c r="H174" s="46"/>
      <c r="I174" s="46"/>
      <c r="J174" s="14"/>
      <c r="K174" s="14"/>
      <c r="L174" s="14"/>
      <c r="M174" s="14"/>
      <c r="N174" s="14"/>
      <c r="O174" s="14"/>
      <c r="P174" s="14"/>
      <c r="Q174" s="46"/>
      <c r="R174" s="46"/>
      <c r="S174" s="46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</row>
    <row r="175" spans="1:41" ht="20.100000000000001" customHeight="1" x14ac:dyDescent="0.2">
      <c r="A175" s="14"/>
      <c r="B175" s="14"/>
      <c r="C175" s="14"/>
      <c r="D175" s="14"/>
      <c r="E175" s="14"/>
      <c r="F175" s="14"/>
      <c r="G175" s="46"/>
      <c r="H175" s="46"/>
      <c r="I175" s="46"/>
      <c r="J175" s="14"/>
      <c r="K175" s="14"/>
      <c r="L175" s="14"/>
      <c r="M175" s="14"/>
      <c r="N175" s="14"/>
      <c r="O175" s="14"/>
      <c r="P175" s="14"/>
      <c r="Q175" s="46"/>
      <c r="R175" s="46"/>
      <c r="S175" s="46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</row>
    <row r="176" spans="1:41" ht="20.100000000000001" customHeight="1" x14ac:dyDescent="0.2">
      <c r="A176" s="14"/>
      <c r="B176" s="14"/>
      <c r="C176" s="14"/>
      <c r="D176" s="14"/>
      <c r="E176" s="14"/>
      <c r="F176" s="14"/>
      <c r="G176" s="46"/>
      <c r="H176" s="46"/>
      <c r="I176" s="46"/>
      <c r="J176" s="14"/>
      <c r="K176" s="14"/>
      <c r="L176" s="14"/>
      <c r="M176" s="14"/>
      <c r="N176" s="14"/>
      <c r="O176" s="14"/>
      <c r="P176" s="14"/>
      <c r="Q176" s="46"/>
      <c r="R176" s="46"/>
      <c r="S176" s="46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</row>
    <row r="177" spans="1:41" ht="20.100000000000001" customHeight="1" x14ac:dyDescent="0.2">
      <c r="A177" s="14"/>
      <c r="B177" s="14"/>
      <c r="C177" s="14"/>
      <c r="D177" s="14"/>
      <c r="E177" s="14"/>
      <c r="F177" s="14"/>
      <c r="G177" s="46"/>
      <c r="H177" s="46"/>
      <c r="I177" s="46"/>
      <c r="J177" s="14"/>
      <c r="K177" s="14"/>
      <c r="L177" s="14"/>
      <c r="M177" s="14"/>
      <c r="N177" s="14"/>
      <c r="O177" s="14"/>
      <c r="P177" s="14"/>
      <c r="Q177" s="46"/>
      <c r="R177" s="46"/>
      <c r="S177" s="46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</row>
    <row r="178" spans="1:41" ht="20.100000000000001" customHeight="1" x14ac:dyDescent="0.2">
      <c r="A178" s="14"/>
      <c r="B178" s="14"/>
      <c r="C178" s="14"/>
      <c r="D178" s="14"/>
      <c r="E178" s="14"/>
      <c r="F178" s="14"/>
      <c r="G178" s="46"/>
      <c r="H178" s="46"/>
      <c r="I178" s="46"/>
      <c r="J178" s="14"/>
      <c r="K178" s="14"/>
      <c r="L178" s="14"/>
      <c r="M178" s="14"/>
      <c r="N178" s="14"/>
      <c r="O178" s="14"/>
      <c r="P178" s="14"/>
      <c r="Q178" s="46"/>
      <c r="R178" s="46"/>
      <c r="S178" s="46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</row>
    <row r="179" spans="1:41" ht="20.100000000000001" customHeight="1" x14ac:dyDescent="0.2">
      <c r="A179" s="14"/>
      <c r="B179" s="14"/>
      <c r="C179" s="14"/>
      <c r="D179" s="14"/>
      <c r="E179" s="14"/>
      <c r="F179" s="14"/>
      <c r="G179" s="46"/>
      <c r="H179" s="46"/>
      <c r="I179" s="46"/>
      <c r="J179" s="14"/>
      <c r="K179" s="14"/>
      <c r="L179" s="14"/>
      <c r="M179" s="14"/>
      <c r="N179" s="14"/>
      <c r="O179" s="14"/>
      <c r="P179" s="14"/>
      <c r="Q179" s="46"/>
      <c r="R179" s="46"/>
      <c r="S179" s="46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</row>
    <row r="180" spans="1:41" ht="20.100000000000001" customHeight="1" x14ac:dyDescent="0.2">
      <c r="A180" s="14"/>
      <c r="B180" s="14"/>
      <c r="C180" s="14"/>
      <c r="D180" s="14"/>
      <c r="E180" s="14"/>
      <c r="F180" s="14"/>
      <c r="G180" s="46"/>
      <c r="H180" s="46"/>
      <c r="I180" s="46"/>
      <c r="J180" s="14"/>
      <c r="K180" s="14"/>
      <c r="L180" s="14"/>
      <c r="M180" s="14"/>
      <c r="N180" s="14"/>
      <c r="O180" s="14"/>
      <c r="P180" s="14"/>
      <c r="Q180" s="46"/>
      <c r="R180" s="46"/>
      <c r="S180" s="46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</row>
    <row r="181" spans="1:41" ht="20.100000000000001" customHeight="1" x14ac:dyDescent="0.2">
      <c r="A181" s="14"/>
      <c r="B181" s="14"/>
      <c r="C181" s="14"/>
      <c r="D181" s="14"/>
      <c r="E181" s="14"/>
      <c r="F181" s="14"/>
      <c r="G181" s="46"/>
      <c r="H181" s="46"/>
      <c r="I181" s="46"/>
      <c r="J181" s="14"/>
      <c r="K181" s="14"/>
      <c r="L181" s="14"/>
      <c r="M181" s="14"/>
      <c r="N181" s="14"/>
      <c r="O181" s="14"/>
      <c r="P181" s="14"/>
      <c r="Q181" s="46"/>
      <c r="R181" s="46"/>
      <c r="S181" s="46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</row>
    <row r="182" spans="1:41" ht="20.100000000000001" customHeight="1" x14ac:dyDescent="0.2">
      <c r="A182" s="14"/>
      <c r="B182" s="14"/>
      <c r="C182" s="14"/>
      <c r="D182" s="14"/>
      <c r="E182" s="14"/>
      <c r="F182" s="14"/>
      <c r="G182" s="46"/>
      <c r="H182" s="46"/>
      <c r="I182" s="46"/>
      <c r="J182" s="14"/>
      <c r="K182" s="14"/>
      <c r="L182" s="14"/>
      <c r="M182" s="14"/>
      <c r="N182" s="14"/>
      <c r="O182" s="14"/>
      <c r="P182" s="14"/>
      <c r="Q182" s="46"/>
      <c r="R182" s="46"/>
      <c r="S182" s="46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</row>
    <row r="183" spans="1:41" ht="20.100000000000001" customHeight="1" x14ac:dyDescent="0.2">
      <c r="A183" s="14"/>
      <c r="B183" s="14"/>
      <c r="C183" s="14"/>
      <c r="D183" s="14"/>
      <c r="E183" s="14"/>
      <c r="F183" s="14"/>
      <c r="G183" s="46"/>
      <c r="H183" s="46"/>
      <c r="I183" s="46"/>
      <c r="J183" s="14"/>
      <c r="K183" s="14"/>
      <c r="L183" s="14"/>
      <c r="M183" s="14"/>
      <c r="N183" s="14"/>
      <c r="O183" s="14"/>
      <c r="P183" s="14"/>
      <c r="Q183" s="46"/>
      <c r="R183" s="46"/>
      <c r="S183" s="46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</row>
    <row r="184" spans="1:41" ht="20.100000000000001" customHeight="1" x14ac:dyDescent="0.2">
      <c r="A184" s="14"/>
      <c r="B184" s="14"/>
      <c r="C184" s="14"/>
      <c r="D184" s="14"/>
      <c r="E184" s="14"/>
      <c r="F184" s="14"/>
      <c r="G184" s="46"/>
      <c r="H184" s="46"/>
      <c r="I184" s="46"/>
      <c r="J184" s="14"/>
      <c r="K184" s="14"/>
      <c r="L184" s="14"/>
      <c r="M184" s="14"/>
      <c r="N184" s="14"/>
      <c r="O184" s="14"/>
      <c r="P184" s="14"/>
      <c r="Q184" s="46"/>
      <c r="R184" s="46"/>
      <c r="S184" s="46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</row>
    <row r="185" spans="1:41" ht="20.100000000000001" customHeight="1" x14ac:dyDescent="0.2">
      <c r="A185" s="14"/>
      <c r="B185" s="14"/>
      <c r="C185" s="14"/>
      <c r="D185" s="14"/>
      <c r="E185" s="14"/>
      <c r="F185" s="14"/>
      <c r="G185" s="46"/>
      <c r="H185" s="46"/>
      <c r="I185" s="46"/>
      <c r="J185" s="14"/>
      <c r="K185" s="14"/>
      <c r="L185" s="14"/>
      <c r="M185" s="14"/>
      <c r="N185" s="14"/>
      <c r="O185" s="14"/>
      <c r="P185" s="14"/>
      <c r="Q185" s="46"/>
      <c r="R185" s="46"/>
      <c r="S185" s="46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</row>
    <row r="186" spans="1:41" ht="20.100000000000001" customHeight="1" x14ac:dyDescent="0.2">
      <c r="A186" s="14"/>
      <c r="B186" s="14"/>
      <c r="C186" s="14"/>
      <c r="D186" s="14"/>
      <c r="E186" s="14"/>
      <c r="F186" s="14"/>
      <c r="G186" s="46"/>
      <c r="H186" s="46"/>
      <c r="I186" s="46"/>
      <c r="J186" s="14"/>
      <c r="K186" s="14"/>
      <c r="L186" s="14"/>
      <c r="M186" s="14"/>
      <c r="N186" s="14"/>
      <c r="O186" s="14"/>
      <c r="P186" s="14"/>
      <c r="Q186" s="46"/>
      <c r="R186" s="46"/>
      <c r="S186" s="46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</row>
    <row r="187" spans="1:41" ht="20.100000000000001" customHeight="1" x14ac:dyDescent="0.2">
      <c r="A187" s="14"/>
      <c r="B187" s="14"/>
      <c r="C187" s="14"/>
      <c r="D187" s="14"/>
      <c r="E187" s="14"/>
      <c r="F187" s="14"/>
      <c r="G187" s="46"/>
      <c r="H187" s="46"/>
      <c r="I187" s="46"/>
      <c r="J187" s="14"/>
      <c r="K187" s="14"/>
      <c r="L187" s="14"/>
      <c r="M187" s="14"/>
      <c r="N187" s="14"/>
      <c r="O187" s="14"/>
      <c r="P187" s="14"/>
      <c r="Q187" s="46"/>
      <c r="R187" s="46"/>
      <c r="S187" s="46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</row>
    <row r="188" spans="1:41" ht="20.100000000000001" customHeight="1" x14ac:dyDescent="0.2">
      <c r="A188" s="14"/>
      <c r="B188" s="14"/>
      <c r="C188" s="14"/>
      <c r="D188" s="14"/>
      <c r="E188" s="14"/>
      <c r="F188" s="14"/>
      <c r="G188" s="46"/>
      <c r="H188" s="46"/>
      <c r="I188" s="46"/>
      <c r="J188" s="14"/>
      <c r="K188" s="14"/>
      <c r="L188" s="14"/>
      <c r="M188" s="14"/>
      <c r="N188" s="14"/>
      <c r="O188" s="14"/>
      <c r="P188" s="14"/>
      <c r="Q188" s="46"/>
      <c r="R188" s="46"/>
      <c r="S188" s="46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</row>
    <row r="189" spans="1:41" ht="20.100000000000001" customHeight="1" x14ac:dyDescent="0.2">
      <c r="A189" s="14"/>
      <c r="B189" s="14"/>
      <c r="C189" s="14"/>
      <c r="D189" s="14"/>
      <c r="E189" s="14"/>
      <c r="F189" s="14"/>
      <c r="G189" s="46"/>
      <c r="H189" s="46"/>
      <c r="I189" s="46"/>
      <c r="J189" s="14"/>
      <c r="K189" s="14"/>
      <c r="L189" s="14"/>
      <c r="M189" s="14"/>
      <c r="N189" s="14"/>
      <c r="O189" s="14"/>
      <c r="P189" s="14"/>
      <c r="Q189" s="46"/>
      <c r="R189" s="46"/>
      <c r="S189" s="46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</row>
    <row r="190" spans="1:41" ht="20.100000000000001" customHeight="1" x14ac:dyDescent="0.2">
      <c r="A190" s="14"/>
      <c r="B190" s="14"/>
      <c r="C190" s="14"/>
      <c r="D190" s="14"/>
      <c r="E190" s="14"/>
      <c r="F190" s="14"/>
      <c r="G190" s="46"/>
      <c r="H190" s="46"/>
      <c r="I190" s="46"/>
      <c r="J190" s="14"/>
      <c r="K190" s="14"/>
      <c r="L190" s="14"/>
      <c r="M190" s="14"/>
      <c r="N190" s="14"/>
      <c r="O190" s="14"/>
      <c r="P190" s="14"/>
      <c r="Q190" s="46"/>
      <c r="R190" s="46"/>
      <c r="S190" s="46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</row>
    <row r="191" spans="1:41" ht="20.100000000000001" customHeight="1" x14ac:dyDescent="0.2">
      <c r="A191" s="14"/>
      <c r="B191" s="14"/>
      <c r="C191" s="14"/>
      <c r="D191" s="14"/>
      <c r="E191" s="14"/>
      <c r="F191" s="14"/>
      <c r="G191" s="46"/>
      <c r="H191" s="46"/>
      <c r="I191" s="46"/>
      <c r="J191" s="14"/>
      <c r="K191" s="14"/>
      <c r="L191" s="14"/>
      <c r="M191" s="14"/>
      <c r="N191" s="14"/>
      <c r="O191" s="14"/>
      <c r="P191" s="14"/>
      <c r="Q191" s="46"/>
      <c r="R191" s="46"/>
      <c r="S191" s="46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</row>
    <row r="192" spans="1:41" ht="20.100000000000001" customHeight="1" x14ac:dyDescent="0.2">
      <c r="A192" s="14"/>
      <c r="B192" s="14"/>
      <c r="C192" s="14"/>
      <c r="D192" s="14"/>
      <c r="E192" s="14"/>
      <c r="F192" s="14"/>
      <c r="G192" s="46"/>
      <c r="H192" s="46"/>
      <c r="I192" s="46"/>
      <c r="J192" s="14"/>
      <c r="K192" s="14"/>
      <c r="L192" s="14"/>
      <c r="M192" s="14"/>
      <c r="N192" s="14"/>
      <c r="O192" s="14"/>
      <c r="P192" s="14"/>
      <c r="Q192" s="46"/>
      <c r="R192" s="46"/>
      <c r="S192" s="46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</row>
    <row r="193" spans="1:41" ht="20.100000000000001" customHeight="1" x14ac:dyDescent="0.2">
      <c r="A193" s="14"/>
      <c r="B193" s="14"/>
      <c r="C193" s="14"/>
      <c r="D193" s="14"/>
      <c r="E193" s="14"/>
      <c r="F193" s="14"/>
      <c r="G193" s="46"/>
      <c r="H193" s="46"/>
      <c r="I193" s="46"/>
      <c r="J193" s="14"/>
      <c r="K193" s="14"/>
      <c r="L193" s="14"/>
      <c r="M193" s="14"/>
      <c r="N193" s="14"/>
      <c r="O193" s="14"/>
      <c r="P193" s="14"/>
      <c r="Q193" s="46"/>
      <c r="R193" s="46"/>
      <c r="S193" s="46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</row>
    <row r="194" spans="1:41" ht="20.100000000000001" customHeight="1" x14ac:dyDescent="0.2">
      <c r="A194" s="14"/>
      <c r="B194" s="14"/>
      <c r="C194" s="14"/>
      <c r="D194" s="14"/>
      <c r="E194" s="14"/>
      <c r="F194" s="14"/>
      <c r="G194" s="46"/>
      <c r="H194" s="46"/>
      <c r="I194" s="46"/>
      <c r="J194" s="14"/>
      <c r="K194" s="14"/>
      <c r="L194" s="14"/>
      <c r="M194" s="14"/>
      <c r="N194" s="14"/>
      <c r="O194" s="14"/>
      <c r="P194" s="14"/>
      <c r="Q194" s="46"/>
      <c r="R194" s="46"/>
      <c r="S194" s="46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</row>
    <row r="195" spans="1:41" ht="20.100000000000001" customHeight="1" x14ac:dyDescent="0.2">
      <c r="A195" s="14"/>
      <c r="B195" s="14"/>
      <c r="C195" s="14"/>
      <c r="D195" s="14"/>
      <c r="E195" s="14"/>
      <c r="F195" s="14"/>
      <c r="G195" s="46"/>
      <c r="H195" s="46"/>
      <c r="I195" s="46"/>
      <c r="J195" s="14"/>
      <c r="K195" s="14"/>
      <c r="L195" s="14"/>
      <c r="M195" s="14"/>
      <c r="N195" s="14"/>
      <c r="O195" s="14"/>
      <c r="P195" s="14"/>
      <c r="Q195" s="46"/>
      <c r="R195" s="46"/>
      <c r="S195" s="46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</row>
    <row r="196" spans="1:41" ht="20.100000000000001" customHeight="1" x14ac:dyDescent="0.2">
      <c r="A196" s="14"/>
      <c r="B196" s="14"/>
      <c r="C196" s="14"/>
      <c r="D196" s="14"/>
      <c r="E196" s="14"/>
      <c r="F196" s="14"/>
      <c r="G196" s="46"/>
      <c r="H196" s="46"/>
      <c r="I196" s="46"/>
      <c r="J196" s="14"/>
      <c r="K196" s="14"/>
      <c r="L196" s="14"/>
      <c r="M196" s="14"/>
      <c r="N196" s="14"/>
      <c r="O196" s="14"/>
      <c r="P196" s="14"/>
      <c r="Q196" s="46"/>
      <c r="R196" s="46"/>
      <c r="S196" s="46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</row>
    <row r="197" spans="1:41" ht="20.100000000000001" customHeight="1" x14ac:dyDescent="0.2">
      <c r="A197" s="14"/>
      <c r="B197" s="14"/>
      <c r="C197" s="14"/>
      <c r="D197" s="14"/>
      <c r="E197" s="14"/>
      <c r="F197" s="14"/>
      <c r="G197" s="46"/>
      <c r="H197" s="46"/>
      <c r="I197" s="46"/>
      <c r="J197" s="14"/>
      <c r="K197" s="14"/>
      <c r="L197" s="14"/>
      <c r="M197" s="14"/>
      <c r="N197" s="14"/>
      <c r="O197" s="14"/>
      <c r="P197" s="14"/>
      <c r="Q197" s="46"/>
      <c r="R197" s="46"/>
      <c r="S197" s="46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</row>
    <row r="198" spans="1:41" ht="20.100000000000001" customHeight="1" x14ac:dyDescent="0.2">
      <c r="A198" s="14"/>
      <c r="B198" s="14"/>
      <c r="C198" s="14"/>
      <c r="D198" s="14"/>
      <c r="E198" s="14"/>
      <c r="F198" s="14"/>
      <c r="G198" s="46"/>
      <c r="H198" s="46"/>
      <c r="I198" s="46"/>
      <c r="J198" s="14"/>
      <c r="K198" s="14"/>
      <c r="L198" s="14"/>
      <c r="M198" s="14"/>
      <c r="N198" s="14"/>
      <c r="O198" s="14"/>
      <c r="P198" s="14"/>
      <c r="Q198" s="46"/>
      <c r="R198" s="46"/>
      <c r="S198" s="46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</row>
    <row r="199" spans="1:41" ht="20.100000000000001" customHeight="1" x14ac:dyDescent="0.2">
      <c r="A199" s="14"/>
      <c r="B199" s="14"/>
      <c r="C199" s="14"/>
      <c r="D199" s="14"/>
      <c r="E199" s="14"/>
      <c r="F199" s="14"/>
      <c r="G199" s="46"/>
      <c r="H199" s="46"/>
      <c r="I199" s="46"/>
      <c r="J199" s="14"/>
      <c r="K199" s="14"/>
      <c r="L199" s="14"/>
      <c r="M199" s="14"/>
      <c r="N199" s="14"/>
      <c r="O199" s="14"/>
      <c r="P199" s="14"/>
      <c r="Q199" s="46"/>
      <c r="R199" s="46"/>
      <c r="S199" s="46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</row>
    <row r="200" spans="1:41" ht="20.100000000000001" customHeight="1" x14ac:dyDescent="0.2">
      <c r="A200" s="14"/>
      <c r="B200" s="14"/>
      <c r="C200" s="14"/>
      <c r="D200" s="14"/>
      <c r="E200" s="14"/>
      <c r="F200" s="14"/>
      <c r="G200" s="46"/>
      <c r="H200" s="46"/>
      <c r="I200" s="46"/>
      <c r="J200" s="14"/>
      <c r="K200" s="14"/>
      <c r="L200" s="14"/>
      <c r="M200" s="14"/>
      <c r="N200" s="14"/>
      <c r="O200" s="14"/>
      <c r="P200" s="14"/>
      <c r="Q200" s="46"/>
      <c r="R200" s="46"/>
      <c r="S200" s="46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</row>
    <row r="201" spans="1:41" ht="20.100000000000001" customHeight="1" x14ac:dyDescent="0.2">
      <c r="A201" s="14"/>
      <c r="B201" s="14"/>
      <c r="C201" s="14"/>
      <c r="D201" s="14"/>
      <c r="E201" s="14"/>
      <c r="F201" s="14"/>
      <c r="G201" s="46"/>
      <c r="H201" s="46"/>
      <c r="I201" s="46"/>
      <c r="J201" s="14"/>
      <c r="K201" s="14"/>
      <c r="L201" s="14"/>
      <c r="M201" s="14"/>
      <c r="N201" s="14"/>
      <c r="O201" s="14"/>
      <c r="P201" s="14"/>
      <c r="Q201" s="46"/>
      <c r="R201" s="46"/>
      <c r="S201" s="46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</row>
    <row r="202" spans="1:41" ht="20.100000000000001" customHeight="1" x14ac:dyDescent="0.2">
      <c r="A202" s="14"/>
      <c r="B202" s="14"/>
      <c r="C202" s="14"/>
      <c r="D202" s="14"/>
      <c r="E202" s="14"/>
      <c r="F202" s="14"/>
      <c r="G202" s="46"/>
      <c r="H202" s="46"/>
      <c r="I202" s="46"/>
      <c r="J202" s="14"/>
      <c r="K202" s="14"/>
      <c r="L202" s="14"/>
      <c r="M202" s="14"/>
      <c r="N202" s="14"/>
      <c r="O202" s="14"/>
      <c r="P202" s="14"/>
      <c r="Q202" s="46"/>
      <c r="R202" s="46"/>
      <c r="S202" s="46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</row>
    <row r="203" spans="1:41" ht="20.100000000000001" customHeight="1" x14ac:dyDescent="0.2">
      <c r="A203" s="14"/>
      <c r="B203" s="14"/>
      <c r="C203" s="14"/>
      <c r="D203" s="14"/>
      <c r="E203" s="14"/>
      <c r="F203" s="14"/>
      <c r="G203" s="46"/>
      <c r="H203" s="46"/>
      <c r="I203" s="46"/>
      <c r="J203" s="14"/>
      <c r="K203" s="14"/>
      <c r="L203" s="14"/>
      <c r="M203" s="14"/>
      <c r="N203" s="14"/>
      <c r="O203" s="14"/>
      <c r="P203" s="14"/>
      <c r="Q203" s="46"/>
      <c r="R203" s="46"/>
      <c r="S203" s="46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</row>
    <row r="204" spans="1:41" ht="20.100000000000001" customHeight="1" x14ac:dyDescent="0.2">
      <c r="A204" s="14"/>
      <c r="B204" s="14"/>
      <c r="C204" s="14"/>
      <c r="D204" s="14"/>
      <c r="E204" s="14"/>
      <c r="F204" s="14"/>
      <c r="G204" s="46"/>
      <c r="H204" s="46"/>
      <c r="I204" s="46"/>
      <c r="J204" s="14"/>
      <c r="K204" s="14"/>
      <c r="L204" s="14"/>
      <c r="M204" s="14"/>
      <c r="N204" s="14"/>
      <c r="O204" s="14"/>
      <c r="P204" s="14"/>
      <c r="Q204" s="46"/>
      <c r="R204" s="46"/>
      <c r="S204" s="46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</row>
    <row r="205" spans="1:41" ht="20.100000000000001" customHeight="1" x14ac:dyDescent="0.2">
      <c r="A205" s="14"/>
      <c r="B205" s="14"/>
      <c r="C205" s="14"/>
      <c r="D205" s="14"/>
      <c r="E205" s="14"/>
      <c r="F205" s="14"/>
      <c r="G205" s="46"/>
      <c r="H205" s="46"/>
      <c r="I205" s="46"/>
      <c r="J205" s="14"/>
      <c r="K205" s="14"/>
      <c r="L205" s="14"/>
      <c r="M205" s="14"/>
      <c r="N205" s="14"/>
      <c r="O205" s="14"/>
      <c r="P205" s="14"/>
      <c r="Q205" s="46"/>
      <c r="R205" s="46"/>
      <c r="S205" s="46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</row>
    <row r="206" spans="1:41" ht="20.100000000000001" customHeight="1" x14ac:dyDescent="0.2">
      <c r="A206" s="14"/>
      <c r="B206" s="14"/>
      <c r="C206" s="14"/>
      <c r="D206" s="14"/>
      <c r="E206" s="14"/>
      <c r="F206" s="14"/>
      <c r="G206" s="46"/>
      <c r="H206" s="46"/>
      <c r="I206" s="46"/>
      <c r="J206" s="14"/>
      <c r="K206" s="14"/>
      <c r="L206" s="14"/>
      <c r="M206" s="14"/>
      <c r="N206" s="14"/>
      <c r="O206" s="14"/>
      <c r="P206" s="14"/>
      <c r="Q206" s="46"/>
      <c r="R206" s="46"/>
      <c r="S206" s="46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</row>
    <row r="207" spans="1:41" ht="20.100000000000001" customHeight="1" x14ac:dyDescent="0.2">
      <c r="A207" s="14"/>
      <c r="B207" s="14"/>
      <c r="C207" s="14"/>
      <c r="D207" s="14"/>
      <c r="E207" s="14"/>
      <c r="F207" s="14"/>
      <c r="G207" s="46"/>
      <c r="H207" s="46"/>
      <c r="I207" s="46"/>
      <c r="J207" s="14"/>
      <c r="K207" s="14"/>
      <c r="L207" s="14"/>
      <c r="M207" s="14"/>
      <c r="N207" s="14"/>
      <c r="O207" s="14"/>
      <c r="P207" s="14"/>
      <c r="Q207" s="46"/>
      <c r="R207" s="46"/>
      <c r="S207" s="46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</row>
    <row r="208" spans="1:41" ht="20.100000000000001" customHeight="1" x14ac:dyDescent="0.2">
      <c r="A208" s="14"/>
      <c r="B208" s="14"/>
      <c r="C208" s="14"/>
      <c r="D208" s="14"/>
      <c r="E208" s="14"/>
      <c r="F208" s="14"/>
      <c r="G208" s="46"/>
      <c r="H208" s="46"/>
      <c r="I208" s="46"/>
      <c r="J208" s="14"/>
      <c r="K208" s="14"/>
      <c r="L208" s="14"/>
      <c r="M208" s="14"/>
      <c r="N208" s="14"/>
      <c r="O208" s="14"/>
      <c r="P208" s="14"/>
      <c r="Q208" s="46"/>
      <c r="R208" s="46"/>
      <c r="S208" s="46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</row>
    <row r="209" spans="11:19" ht="20.100000000000001" customHeight="1" x14ac:dyDescent="0.2">
      <c r="K209" s="14"/>
      <c r="L209" s="14"/>
      <c r="M209" s="14"/>
      <c r="N209" s="14"/>
      <c r="O209" s="14"/>
      <c r="P209" s="14"/>
      <c r="Q209" s="46"/>
      <c r="R209" s="46"/>
      <c r="S209" s="46"/>
    </row>
  </sheetData>
  <mergeCells count="46">
    <mergeCell ref="I41:K41"/>
    <mergeCell ref="Q26:R26"/>
    <mergeCell ref="Q30:R30"/>
    <mergeCell ref="D14:E14"/>
    <mergeCell ref="A1:I1"/>
    <mergeCell ref="I2:I13"/>
    <mergeCell ref="G2:G12"/>
    <mergeCell ref="A2:A13"/>
    <mergeCell ref="B2:B13"/>
    <mergeCell ref="C2:C13"/>
    <mergeCell ref="F2:F13"/>
    <mergeCell ref="D10:E13"/>
    <mergeCell ref="D2:D9"/>
    <mergeCell ref="E2:E9"/>
    <mergeCell ref="H2:H12"/>
    <mergeCell ref="G19:H19"/>
    <mergeCell ref="Q16:R16"/>
    <mergeCell ref="V10:W13"/>
    <mergeCell ref="Y2:Y12"/>
    <mergeCell ref="Z2:Z12"/>
    <mergeCell ref="AA2:AA13"/>
    <mergeCell ref="J2:J13"/>
    <mergeCell ref="T2:T13"/>
    <mergeCell ref="U2:U13"/>
    <mergeCell ref="V2:V9"/>
    <mergeCell ref="W2:W9"/>
    <mergeCell ref="AB2:AB13"/>
    <mergeCell ref="Y30:Z30"/>
    <mergeCell ref="Y38:Z38"/>
    <mergeCell ref="X2:X13"/>
    <mergeCell ref="Y19:Z19"/>
    <mergeCell ref="Y21:Z21"/>
    <mergeCell ref="Y23:Z23"/>
    <mergeCell ref="Y24:Z24"/>
    <mergeCell ref="K1:S1"/>
    <mergeCell ref="S2:S13"/>
    <mergeCell ref="K2:K13"/>
    <mergeCell ref="L2:L13"/>
    <mergeCell ref="M2:M13"/>
    <mergeCell ref="N14:O14"/>
    <mergeCell ref="P2:P13"/>
    <mergeCell ref="Q2:Q12"/>
    <mergeCell ref="R2:R12"/>
    <mergeCell ref="N10:O13"/>
    <mergeCell ref="N2:N9"/>
    <mergeCell ref="O2:O9"/>
  </mergeCells>
  <pageMargins left="0.75" right="0.75" top="1" bottom="1" header="0.5" footer="0.5"/>
  <pageSetup paperSize="3" scale="4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ED94D-FE87-403A-B09B-58B70C19316A}">
  <sheetPr codeName="Sheet18">
    <pageSetUpPr fitToPage="1"/>
  </sheetPr>
  <dimension ref="A1:AY168"/>
  <sheetViews>
    <sheetView showGridLines="0" zoomScale="75" zoomScaleNormal="75" workbookViewId="0">
      <selection activeCell="N12" sqref="N12"/>
    </sheetView>
  </sheetViews>
  <sheetFormatPr defaultRowHeight="12.75" x14ac:dyDescent="0.2"/>
  <cols>
    <col min="1" max="11" width="12.7109375" style="26" customWidth="1"/>
    <col min="12" max="12" width="66.5703125" style="26" customWidth="1"/>
    <col min="13" max="15" width="15.7109375" style="26" customWidth="1"/>
    <col min="16" max="16384" width="9.140625" style="26"/>
  </cols>
  <sheetData>
    <row r="1" spans="1:51" ht="24.95" customHeight="1" thickBot="1" x14ac:dyDescent="0.25">
      <c r="A1" s="917" t="s">
        <v>14395</v>
      </c>
      <c r="B1" s="918"/>
      <c r="C1" s="918"/>
      <c r="D1" s="918"/>
      <c r="E1" s="918"/>
      <c r="F1" s="918"/>
      <c r="G1" s="918"/>
      <c r="H1" s="918"/>
      <c r="I1" s="918"/>
      <c r="J1" s="918"/>
      <c r="K1" s="918"/>
      <c r="L1" s="919"/>
      <c r="M1" s="44"/>
      <c r="N1" s="44"/>
      <c r="O1" s="4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</row>
    <row r="2" spans="1:51" ht="20.100000000000001" customHeight="1" thickBot="1" x14ac:dyDescent="0.25">
      <c r="A2" s="1008" t="s">
        <v>3</v>
      </c>
      <c r="B2" s="1009" t="s">
        <v>5</v>
      </c>
      <c r="C2" s="1009" t="s">
        <v>4</v>
      </c>
      <c r="D2" s="1009" t="s">
        <v>22</v>
      </c>
      <c r="E2" s="1009"/>
      <c r="F2" s="932" t="s">
        <v>15563</v>
      </c>
      <c r="G2" s="1010" t="s">
        <v>29</v>
      </c>
      <c r="H2" s="1011"/>
      <c r="I2" s="1011"/>
      <c r="J2" s="79">
        <v>644</v>
      </c>
      <c r="K2" s="714">
        <v>646</v>
      </c>
      <c r="L2" s="1012" t="s">
        <v>12</v>
      </c>
      <c r="M2" s="56"/>
      <c r="N2" s="56"/>
      <c r="O2" s="56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</row>
    <row r="3" spans="1:51" ht="21.95" customHeight="1" thickBot="1" x14ac:dyDescent="0.25">
      <c r="A3" s="1008"/>
      <c r="B3" s="1009"/>
      <c r="C3" s="1009"/>
      <c r="D3" s="1009"/>
      <c r="E3" s="1009"/>
      <c r="F3" s="938"/>
      <c r="G3" s="920" t="s">
        <v>15251</v>
      </c>
      <c r="H3" s="1013"/>
      <c r="I3" s="1013"/>
      <c r="J3" s="938" t="s">
        <v>15557</v>
      </c>
      <c r="K3" s="938" t="s">
        <v>15557</v>
      </c>
      <c r="L3" s="933"/>
      <c r="M3" s="56"/>
      <c r="N3" s="56"/>
      <c r="O3" s="56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</row>
    <row r="4" spans="1:51" ht="21.95" customHeight="1" thickBot="1" x14ac:dyDescent="0.25">
      <c r="A4" s="1008"/>
      <c r="B4" s="1009"/>
      <c r="C4" s="1009"/>
      <c r="D4" s="1009"/>
      <c r="E4" s="1009"/>
      <c r="F4" s="938"/>
      <c r="G4" s="922"/>
      <c r="H4" s="1014"/>
      <c r="I4" s="1014"/>
      <c r="J4" s="938"/>
      <c r="K4" s="938"/>
      <c r="L4" s="933"/>
      <c r="M4" s="56"/>
      <c r="N4" s="56"/>
      <c r="O4" s="56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</row>
    <row r="5" spans="1:51" ht="21.95" customHeight="1" thickBot="1" x14ac:dyDescent="0.25">
      <c r="A5" s="1008"/>
      <c r="B5" s="1009"/>
      <c r="C5" s="1009"/>
      <c r="D5" s="1009"/>
      <c r="E5" s="1009"/>
      <c r="F5" s="938"/>
      <c r="G5" s="922"/>
      <c r="H5" s="1014"/>
      <c r="I5" s="1014"/>
      <c r="J5" s="938"/>
      <c r="K5" s="938"/>
      <c r="L5" s="933"/>
      <c r="M5" s="56"/>
      <c r="N5" s="56"/>
      <c r="O5" s="56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</row>
    <row r="6" spans="1:51" ht="21.95" customHeight="1" thickBot="1" x14ac:dyDescent="0.25">
      <c r="A6" s="1008"/>
      <c r="B6" s="1009"/>
      <c r="C6" s="1009"/>
      <c r="D6" s="1009"/>
      <c r="E6" s="1009"/>
      <c r="F6" s="938"/>
      <c r="G6" s="922"/>
      <c r="H6" s="1014"/>
      <c r="I6" s="1014"/>
      <c r="J6" s="938"/>
      <c r="K6" s="938"/>
      <c r="L6" s="933"/>
      <c r="M6" s="56"/>
      <c r="N6" s="56"/>
      <c r="O6" s="56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</row>
    <row r="7" spans="1:51" ht="21.95" customHeight="1" thickBot="1" x14ac:dyDescent="0.25">
      <c r="A7" s="1008"/>
      <c r="B7" s="1009"/>
      <c r="C7" s="1009"/>
      <c r="D7" s="1009"/>
      <c r="E7" s="1009"/>
      <c r="F7" s="938"/>
      <c r="G7" s="924"/>
      <c r="H7" s="1015"/>
      <c r="I7" s="1015"/>
      <c r="J7" s="938"/>
      <c r="K7" s="938"/>
      <c r="L7" s="933"/>
      <c r="M7" s="56"/>
      <c r="N7" s="56"/>
      <c r="O7" s="56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</row>
    <row r="8" spans="1:51" ht="21.95" customHeight="1" thickBot="1" x14ac:dyDescent="0.25">
      <c r="A8" s="1008"/>
      <c r="B8" s="1009"/>
      <c r="C8" s="1009"/>
      <c r="D8" s="1009"/>
      <c r="E8" s="1009"/>
      <c r="F8" s="938"/>
      <c r="G8" s="932" t="s">
        <v>15558</v>
      </c>
      <c r="H8" s="921" t="s">
        <v>14397</v>
      </c>
      <c r="I8" s="923" t="s">
        <v>14396</v>
      </c>
      <c r="J8" s="938"/>
      <c r="K8" s="938"/>
      <c r="L8" s="933"/>
      <c r="M8" s="56"/>
      <c r="N8" s="56"/>
      <c r="O8" s="56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</row>
    <row r="9" spans="1:51" ht="21.95" customHeight="1" thickBot="1" x14ac:dyDescent="0.25">
      <c r="A9" s="1008"/>
      <c r="B9" s="1009"/>
      <c r="C9" s="1009"/>
      <c r="D9" s="956" t="s">
        <v>18</v>
      </c>
      <c r="E9" s="956" t="s">
        <v>19</v>
      </c>
      <c r="F9" s="939"/>
      <c r="G9" s="938"/>
      <c r="H9" s="923"/>
      <c r="I9" s="923"/>
      <c r="J9" s="938"/>
      <c r="K9" s="938"/>
      <c r="L9" s="933"/>
      <c r="M9" s="56"/>
      <c r="N9" s="56"/>
      <c r="O9" s="56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</row>
    <row r="10" spans="1:51" ht="20.100000000000001" customHeight="1" thickBot="1" x14ac:dyDescent="0.25">
      <c r="A10" s="1008"/>
      <c r="B10" s="1009"/>
      <c r="C10" s="1009"/>
      <c r="D10" s="956"/>
      <c r="E10" s="956"/>
      <c r="F10" s="80" t="s">
        <v>11</v>
      </c>
      <c r="G10" s="939"/>
      <c r="H10" s="925"/>
      <c r="I10" s="925"/>
      <c r="J10" s="80" t="s">
        <v>11</v>
      </c>
      <c r="K10" s="80" t="s">
        <v>11</v>
      </c>
      <c r="L10" s="934"/>
      <c r="M10" s="56"/>
      <c r="N10" s="56"/>
      <c r="O10" s="56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</row>
    <row r="11" spans="1:51" ht="20.100000000000001" customHeight="1" x14ac:dyDescent="0.2">
      <c r="A11" s="543"/>
      <c r="B11" s="76"/>
      <c r="C11" s="402"/>
      <c r="D11" s="77"/>
      <c r="E11" s="77"/>
      <c r="F11" s="403"/>
      <c r="G11" s="78"/>
      <c r="H11" s="78"/>
      <c r="I11" s="78"/>
      <c r="J11" s="403"/>
      <c r="K11" s="404"/>
      <c r="L11" s="553"/>
      <c r="M11" s="56"/>
      <c r="N11" s="56"/>
      <c r="O11" s="56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</row>
    <row r="12" spans="1:51" ht="20.100000000000001" customHeight="1" x14ac:dyDescent="0.25">
      <c r="A12" s="393">
        <v>1</v>
      </c>
      <c r="B12" s="393" t="s">
        <v>15254</v>
      </c>
      <c r="C12" s="393" t="s">
        <v>15255</v>
      </c>
      <c r="D12" s="393">
        <v>0.05</v>
      </c>
      <c r="E12" s="393">
        <v>0.42</v>
      </c>
      <c r="F12" s="412">
        <f>E12-D12</f>
        <v>0.37</v>
      </c>
      <c r="G12" s="110">
        <f>SUM(H12:I12)</f>
        <v>0.74</v>
      </c>
      <c r="H12" s="110">
        <f>(F12-I12)*2</f>
        <v>0.74</v>
      </c>
      <c r="I12" s="413"/>
      <c r="J12" s="110">
        <f t="shared" ref="J12" si="0">H12</f>
        <v>0.74</v>
      </c>
      <c r="K12" s="110"/>
      <c r="L12" s="554"/>
      <c r="M12" s="56"/>
      <c r="N12" s="56"/>
      <c r="O12" s="56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</row>
    <row r="13" spans="1:51" ht="20.100000000000001" customHeight="1" x14ac:dyDescent="0.25">
      <c r="A13" s="393"/>
      <c r="B13" s="393"/>
      <c r="C13" s="393"/>
      <c r="D13" s="393">
        <v>0.48</v>
      </c>
      <c r="E13" s="393">
        <v>0.51</v>
      </c>
      <c r="F13" s="412">
        <f>E13-D13</f>
        <v>0.03</v>
      </c>
      <c r="G13" s="110">
        <f>SUM(H13:I13)</f>
        <v>0.06</v>
      </c>
      <c r="H13" s="110">
        <f>(F13-I13)*2</f>
        <v>0.06</v>
      </c>
      <c r="I13" s="413"/>
      <c r="J13" s="110">
        <f t="shared" ref="J13" si="1">H13</f>
        <v>0.06</v>
      </c>
      <c r="K13" s="110"/>
      <c r="L13" s="555" t="s">
        <v>15560</v>
      </c>
      <c r="M13" s="56"/>
      <c r="N13" s="56"/>
      <c r="O13" s="56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</row>
    <row r="14" spans="1:51" ht="20.100000000000001" customHeight="1" x14ac:dyDescent="0.25">
      <c r="A14" s="393"/>
      <c r="B14" s="393"/>
      <c r="C14" s="393"/>
      <c r="D14" s="394">
        <v>0.51</v>
      </c>
      <c r="E14" s="394">
        <v>11.05</v>
      </c>
      <c r="F14" s="412">
        <f>E14-D14</f>
        <v>10.54</v>
      </c>
      <c r="G14" s="110">
        <f>SUM(H14:I14)</f>
        <v>20.73</v>
      </c>
      <c r="H14" s="110">
        <f>(F14-I14)*2</f>
        <v>20.38</v>
      </c>
      <c r="I14" s="413">
        <f>922.5/5208*2</f>
        <v>0.35</v>
      </c>
      <c r="J14" s="110">
        <f t="shared" ref="J14:K14" si="2">H14</f>
        <v>20.38</v>
      </c>
      <c r="K14" s="110">
        <f t="shared" si="2"/>
        <v>0.35</v>
      </c>
      <c r="L14" s="556" t="s">
        <v>15559</v>
      </c>
      <c r="M14" s="33"/>
      <c r="N14" s="33"/>
      <c r="O14" s="33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</row>
    <row r="15" spans="1:51" ht="20.100000000000001" customHeight="1" x14ac:dyDescent="0.2">
      <c r="A15" s="405"/>
      <c r="B15" s="405"/>
      <c r="C15" s="405"/>
      <c r="D15" s="409"/>
      <c r="E15" s="409"/>
      <c r="F15" s="406"/>
      <c r="G15" s="407"/>
      <c r="H15" s="407"/>
      <c r="I15" s="408"/>
      <c r="J15" s="407"/>
      <c r="K15" s="410"/>
      <c r="L15" s="556"/>
      <c r="M15" s="33"/>
      <c r="N15" s="33"/>
      <c r="O15" s="33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spans="1:51" ht="20.100000000000001" customHeight="1" thickBot="1" x14ac:dyDescent="0.25">
      <c r="A16" s="411"/>
      <c r="B16" s="411"/>
      <c r="C16" s="411"/>
      <c r="D16" s="407"/>
      <c r="E16" s="407"/>
      <c r="F16" s="406"/>
      <c r="G16" s="407"/>
      <c r="H16" s="407"/>
      <c r="I16" s="407"/>
      <c r="J16" s="407"/>
      <c r="K16" s="410"/>
      <c r="L16" s="556"/>
      <c r="M16" s="33"/>
      <c r="N16" s="33"/>
      <c r="O16" s="33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spans="1:51" ht="20.100000000000001" customHeight="1" thickBot="1" x14ac:dyDescent="0.25">
      <c r="A17" s="956" t="s">
        <v>15257</v>
      </c>
      <c r="B17" s="1007"/>
      <c r="C17" s="1007"/>
      <c r="D17" s="1007"/>
      <c r="E17" s="1007"/>
      <c r="F17" s="1007"/>
      <c r="G17" s="80"/>
      <c r="H17" s="80"/>
      <c r="I17" s="80"/>
      <c r="J17" s="557">
        <f>SUM(J12:J16)</f>
        <v>21.18</v>
      </c>
      <c r="K17" s="557">
        <f>SUM(K12:K16)</f>
        <v>0.35</v>
      </c>
      <c r="L17" s="558"/>
      <c r="M17" s="33"/>
      <c r="N17" s="33"/>
      <c r="O17" s="33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spans="1:51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46"/>
      <c r="K18" s="46"/>
      <c r="L18" s="14"/>
      <c r="M18" s="55"/>
      <c r="N18" s="55"/>
      <c r="O18" s="55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</row>
    <row r="19" spans="1:51" ht="12.7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46"/>
      <c r="K19" s="46"/>
      <c r="L19" s="14"/>
      <c r="M19" s="55"/>
      <c r="N19" s="55"/>
      <c r="O19" s="55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</row>
    <row r="20" spans="1:51" ht="12.7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K20" s="20"/>
      <c r="L20" s="14"/>
      <c r="M20" s="55"/>
      <c r="N20" s="55"/>
      <c r="O20" s="55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</row>
    <row r="21" spans="1:51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46"/>
      <c r="K21" s="46"/>
      <c r="L21" s="14"/>
      <c r="M21" s="55"/>
      <c r="N21" s="55"/>
      <c r="O21" s="55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</row>
    <row r="22" spans="1:51" ht="12.7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46"/>
      <c r="K22" s="46"/>
      <c r="L22" s="14"/>
      <c r="M22" s="55"/>
      <c r="N22" s="55"/>
      <c r="O22" s="55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</row>
    <row r="23" spans="1:51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46"/>
      <c r="K23" s="46"/>
      <c r="L23" s="14"/>
      <c r="M23" s="55"/>
      <c r="N23" s="55"/>
      <c r="O23" s="55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</row>
    <row r="24" spans="1:51" ht="12.7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46"/>
      <c r="K24" s="46"/>
      <c r="L24" s="14"/>
      <c r="M24" s="55"/>
      <c r="N24" s="55"/>
      <c r="O24" s="55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</row>
    <row r="25" spans="1:51" ht="12.7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46"/>
      <c r="K25" s="46"/>
      <c r="L25" s="14"/>
      <c r="M25" s="55"/>
      <c r="N25" s="55"/>
      <c r="O25" s="55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</row>
    <row r="26" spans="1:51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46"/>
      <c r="K26" s="46"/>
      <c r="L26" s="14"/>
      <c r="M26" s="55"/>
      <c r="N26" s="55"/>
      <c r="O26" s="55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</row>
    <row r="27" spans="1:51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46"/>
      <c r="K27" s="46"/>
      <c r="L27" s="14"/>
      <c r="M27" s="55"/>
      <c r="N27" s="55"/>
      <c r="O27" s="55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</row>
    <row r="28" spans="1:51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46"/>
      <c r="K28" s="46"/>
      <c r="L28" s="14"/>
      <c r="M28" s="55"/>
      <c r="N28" s="55"/>
      <c r="O28" s="55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</row>
    <row r="29" spans="1:51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46"/>
      <c r="K29" s="46"/>
      <c r="L29" s="14"/>
      <c r="M29" s="55"/>
      <c r="N29" s="55"/>
      <c r="O29" s="55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</row>
    <row r="30" spans="1:51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46"/>
      <c r="K30" s="46"/>
      <c r="L30" s="14"/>
      <c r="M30" s="55"/>
      <c r="N30" s="55"/>
      <c r="O30" s="55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</row>
    <row r="31" spans="1:51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46"/>
      <c r="K31" s="46"/>
      <c r="L31" s="14"/>
      <c r="M31" s="55"/>
      <c r="N31" s="55"/>
      <c r="O31" s="55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</row>
    <row r="32" spans="1:5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</row>
    <row r="33" spans="1:47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</row>
    <row r="34" spans="1:47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</row>
    <row r="35" spans="1:47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</row>
    <row r="36" spans="1:47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</row>
    <row r="37" spans="1:47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</row>
    <row r="38" spans="1:47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</row>
    <row r="39" spans="1:47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</row>
    <row r="40" spans="1:47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</row>
    <row r="41" spans="1:47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</row>
    <row r="42" spans="1:47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</row>
    <row r="43" spans="1:47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</row>
    <row r="44" spans="1:47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</row>
    <row r="45" spans="1:47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</row>
    <row r="46" spans="1:47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</row>
    <row r="47" spans="1:47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</row>
    <row r="48" spans="1:47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</row>
    <row r="49" spans="1:47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</row>
    <row r="50" spans="1:47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</row>
    <row r="51" spans="1:47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</row>
    <row r="52" spans="1:47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</row>
    <row r="53" spans="1:47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</row>
    <row r="54" spans="1:47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</row>
    <row r="55" spans="1:47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</row>
    <row r="56" spans="1:47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</row>
    <row r="57" spans="1:47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</row>
    <row r="58" spans="1:47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</row>
    <row r="59" spans="1:47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</row>
    <row r="60" spans="1:47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</row>
    <row r="61" spans="1:47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</row>
    <row r="62" spans="1:47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</row>
    <row r="63" spans="1:47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</row>
    <row r="64" spans="1:47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</row>
    <row r="65" spans="1:47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</row>
    <row r="66" spans="1:47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</row>
    <row r="67" spans="1:47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</row>
    <row r="68" spans="1:47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</row>
    <row r="69" spans="1:47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</row>
    <row r="70" spans="1:47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</row>
    <row r="71" spans="1:47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</row>
    <row r="72" spans="1:47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</row>
    <row r="73" spans="1:47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</row>
    <row r="74" spans="1:47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</row>
    <row r="75" spans="1:47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</row>
    <row r="76" spans="1:47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</row>
    <row r="77" spans="1:47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</row>
    <row r="78" spans="1:47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</row>
    <row r="79" spans="1:47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</row>
    <row r="80" spans="1:47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</row>
    <row r="81" spans="1:47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</row>
    <row r="82" spans="1:47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</row>
    <row r="83" spans="1:47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</row>
    <row r="84" spans="1:47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</row>
    <row r="85" spans="1:47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</row>
    <row r="86" spans="1:47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</row>
    <row r="87" spans="1:47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</row>
    <row r="88" spans="1:47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</row>
    <row r="89" spans="1:47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</row>
    <row r="90" spans="1:47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</row>
    <row r="91" spans="1:47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</row>
    <row r="92" spans="1:47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</row>
    <row r="93" spans="1:47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</row>
    <row r="94" spans="1:47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</row>
    <row r="95" spans="1:47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</row>
    <row r="96" spans="1:47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</row>
    <row r="97" spans="1:47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</row>
    <row r="98" spans="1:47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</row>
    <row r="99" spans="1:47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</row>
    <row r="100" spans="1:47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</row>
    <row r="101" spans="1:47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</row>
    <row r="102" spans="1:47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</row>
    <row r="103" spans="1:47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</row>
    <row r="104" spans="1:47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</row>
    <row r="105" spans="1:47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</row>
    <row r="106" spans="1:47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</row>
    <row r="107" spans="1:47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</row>
    <row r="108" spans="1:47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</row>
    <row r="109" spans="1:47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</row>
    <row r="110" spans="1:47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</row>
    <row r="111" spans="1:47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</row>
    <row r="112" spans="1:47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</row>
    <row r="113" spans="1:47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</row>
    <row r="114" spans="1:47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</row>
    <row r="115" spans="1:47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</row>
    <row r="116" spans="1:47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</row>
    <row r="117" spans="1:47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</row>
    <row r="118" spans="1:47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</row>
    <row r="119" spans="1:47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</row>
    <row r="120" spans="1:47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</row>
    <row r="121" spans="1:47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</row>
    <row r="122" spans="1:47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</row>
    <row r="123" spans="1:47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</row>
    <row r="124" spans="1:47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</row>
    <row r="125" spans="1:47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</row>
    <row r="126" spans="1:47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</row>
    <row r="127" spans="1:47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</row>
    <row r="128" spans="1:47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</row>
    <row r="129" spans="1:47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</row>
    <row r="130" spans="1:47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</row>
    <row r="131" spans="1:47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</row>
    <row r="132" spans="1:47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</row>
    <row r="133" spans="1:47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</row>
    <row r="134" spans="1:47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</row>
    <row r="135" spans="1:47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</row>
    <row r="136" spans="1:47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</row>
    <row r="137" spans="1:47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</row>
    <row r="138" spans="1:47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</row>
    <row r="139" spans="1:47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</row>
    <row r="140" spans="1:47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</row>
    <row r="141" spans="1:47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</row>
    <row r="142" spans="1:47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</row>
    <row r="143" spans="1:47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</row>
    <row r="144" spans="1:47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</row>
    <row r="145" spans="1:47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</row>
    <row r="146" spans="1:47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</row>
    <row r="147" spans="1:47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</row>
    <row r="148" spans="1:47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</row>
    <row r="149" spans="1:47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</row>
    <row r="150" spans="1:47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</row>
    <row r="151" spans="1:47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</row>
    <row r="152" spans="1:47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</row>
    <row r="153" spans="1:47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</row>
    <row r="154" spans="1:47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</row>
    <row r="155" spans="1:47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</row>
    <row r="156" spans="1:47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</row>
    <row r="157" spans="1:47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</row>
    <row r="158" spans="1:47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</row>
    <row r="159" spans="1:47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</row>
    <row r="160" spans="1:47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</row>
    <row r="161" spans="1:47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</row>
    <row r="162" spans="1:47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</row>
    <row r="163" spans="1:47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</row>
    <row r="164" spans="1:47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</row>
    <row r="165" spans="1:47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</row>
    <row r="166" spans="1:47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</row>
    <row r="167" spans="1:47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</row>
    <row r="168" spans="1:47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</row>
  </sheetData>
  <mergeCells count="17">
    <mergeCell ref="A1:L1"/>
    <mergeCell ref="A2:A10"/>
    <mergeCell ref="B2:B10"/>
    <mergeCell ref="C2:C10"/>
    <mergeCell ref="D2:E8"/>
    <mergeCell ref="G2:I2"/>
    <mergeCell ref="L2:L10"/>
    <mergeCell ref="G3:I7"/>
    <mergeCell ref="D9:D10"/>
    <mergeCell ref="E9:E10"/>
    <mergeCell ref="F2:F9"/>
    <mergeCell ref="A17:F17"/>
    <mergeCell ref="J3:J9"/>
    <mergeCell ref="K3:K9"/>
    <mergeCell ref="G8:G10"/>
    <mergeCell ref="H8:H10"/>
    <mergeCell ref="I8:I10"/>
  </mergeCells>
  <phoneticPr fontId="58" type="noConversion"/>
  <pageMargins left="0.75" right="0.75" top="1" bottom="1" header="0.5" footer="0.5"/>
  <pageSetup paperSize="17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DDD82-F41A-405D-BEFD-FD207BE6FCDB}">
  <sheetPr codeName="Sheet19">
    <pageSetUpPr fitToPage="1"/>
  </sheetPr>
  <dimension ref="A1:BN157"/>
  <sheetViews>
    <sheetView showGridLines="0" zoomScale="75" zoomScaleNormal="75" workbookViewId="0">
      <selection activeCell="O12" sqref="O12"/>
    </sheetView>
  </sheetViews>
  <sheetFormatPr defaultRowHeight="12.75" x14ac:dyDescent="0.2"/>
  <cols>
    <col min="1" max="6" width="12.7109375" style="26" customWidth="1"/>
    <col min="7" max="9" width="12.28515625" style="26" customWidth="1"/>
    <col min="10" max="10" width="13.7109375" style="26" customWidth="1"/>
    <col min="11" max="12" width="12.7109375" style="26" customWidth="1"/>
    <col min="13" max="13" width="54.5703125" style="26" customWidth="1"/>
    <col min="14" max="16" width="15.7109375" style="26" customWidth="1"/>
    <col min="17" max="16384" width="9.140625" style="26"/>
  </cols>
  <sheetData>
    <row r="1" spans="1:66" ht="24.95" customHeight="1" thickBot="1" x14ac:dyDescent="0.25">
      <c r="A1" s="917" t="s">
        <v>15561</v>
      </c>
      <c r="B1" s="918"/>
      <c r="C1" s="918"/>
      <c r="D1" s="918"/>
      <c r="E1" s="918"/>
      <c r="F1" s="918"/>
      <c r="G1" s="918"/>
      <c r="H1" s="918"/>
      <c r="I1" s="918"/>
      <c r="J1" s="918"/>
      <c r="K1" s="918"/>
      <c r="L1" s="918"/>
      <c r="M1" s="919"/>
      <c r="N1" s="44"/>
      <c r="O1" s="44"/>
      <c r="P1" s="4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</row>
    <row r="2" spans="1:66" ht="20.100000000000001" customHeight="1" thickBot="1" x14ac:dyDescent="0.25">
      <c r="A2" s="1008" t="s">
        <v>3</v>
      </c>
      <c r="B2" s="1009" t="s">
        <v>5</v>
      </c>
      <c r="C2" s="1009" t="s">
        <v>4</v>
      </c>
      <c r="D2" s="1009" t="s">
        <v>22</v>
      </c>
      <c r="E2" s="1009"/>
      <c r="F2" s="932" t="s">
        <v>15563</v>
      </c>
      <c r="G2" s="1010" t="s">
        <v>29</v>
      </c>
      <c r="H2" s="1011"/>
      <c r="I2" s="1011"/>
      <c r="J2" s="1019"/>
      <c r="K2" s="79">
        <v>644</v>
      </c>
      <c r="L2" s="713">
        <v>646</v>
      </c>
      <c r="M2" s="1012" t="s">
        <v>12</v>
      </c>
      <c r="N2" s="56"/>
      <c r="O2" s="56"/>
      <c r="P2" s="56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66" ht="21.95" customHeight="1" thickBot="1" x14ac:dyDescent="0.25">
      <c r="A3" s="1008"/>
      <c r="B3" s="1009"/>
      <c r="C3" s="1009"/>
      <c r="D3" s="1009"/>
      <c r="E3" s="1009"/>
      <c r="F3" s="938"/>
      <c r="G3" s="920" t="s">
        <v>14398</v>
      </c>
      <c r="H3" s="1013"/>
      <c r="I3" s="1013"/>
      <c r="J3" s="921"/>
      <c r="K3" s="938" t="s">
        <v>15562</v>
      </c>
      <c r="L3" s="932" t="s">
        <v>15562</v>
      </c>
      <c r="M3" s="933"/>
      <c r="N3" s="56"/>
      <c r="O3" s="56"/>
      <c r="P3" s="56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66" ht="21.95" customHeight="1" thickBot="1" x14ac:dyDescent="0.25">
      <c r="A4" s="1008"/>
      <c r="B4" s="1009"/>
      <c r="C4" s="1009"/>
      <c r="D4" s="1009"/>
      <c r="E4" s="1009"/>
      <c r="F4" s="938"/>
      <c r="G4" s="922"/>
      <c r="H4" s="1014"/>
      <c r="I4" s="1014"/>
      <c r="J4" s="923"/>
      <c r="K4" s="938"/>
      <c r="L4" s="938"/>
      <c r="M4" s="933"/>
      <c r="N4" s="56"/>
      <c r="O4" s="56"/>
      <c r="P4" s="56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66" ht="21.95" customHeight="1" thickBot="1" x14ac:dyDescent="0.25">
      <c r="A5" s="1008"/>
      <c r="B5" s="1009"/>
      <c r="C5" s="1009"/>
      <c r="D5" s="1009"/>
      <c r="E5" s="1009"/>
      <c r="F5" s="938"/>
      <c r="G5" s="922"/>
      <c r="H5" s="1014"/>
      <c r="I5" s="1014"/>
      <c r="J5" s="923"/>
      <c r="K5" s="938"/>
      <c r="L5" s="938"/>
      <c r="M5" s="933"/>
      <c r="N5" s="56"/>
      <c r="O5" s="56"/>
      <c r="P5" s="56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66" ht="21.95" customHeight="1" thickBot="1" x14ac:dyDescent="0.25">
      <c r="A6" s="1008"/>
      <c r="B6" s="1009"/>
      <c r="C6" s="1009"/>
      <c r="D6" s="1009"/>
      <c r="E6" s="1009"/>
      <c r="F6" s="938"/>
      <c r="G6" s="922"/>
      <c r="H6" s="1014"/>
      <c r="I6" s="1014"/>
      <c r="J6" s="923"/>
      <c r="K6" s="938"/>
      <c r="L6" s="938"/>
      <c r="M6" s="933"/>
      <c r="N6" s="56"/>
      <c r="O6" s="56"/>
      <c r="P6" s="56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</row>
    <row r="7" spans="1:66" ht="21.95" customHeight="1" thickBot="1" x14ac:dyDescent="0.25">
      <c r="A7" s="1008"/>
      <c r="B7" s="1009"/>
      <c r="C7" s="1009"/>
      <c r="D7" s="1009"/>
      <c r="E7" s="1009"/>
      <c r="F7" s="938"/>
      <c r="G7" s="924"/>
      <c r="H7" s="1015"/>
      <c r="I7" s="1015"/>
      <c r="J7" s="925"/>
      <c r="K7" s="938"/>
      <c r="L7" s="938"/>
      <c r="M7" s="933"/>
      <c r="N7" s="56"/>
      <c r="O7" s="56"/>
      <c r="P7" s="56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</row>
    <row r="8" spans="1:66" ht="21.95" customHeight="1" thickBot="1" x14ac:dyDescent="0.25">
      <c r="A8" s="1008"/>
      <c r="B8" s="1009"/>
      <c r="C8" s="1009"/>
      <c r="D8" s="1009"/>
      <c r="E8" s="1009"/>
      <c r="F8" s="938"/>
      <c r="G8" s="932" t="s">
        <v>15558</v>
      </c>
      <c r="H8" s="921" t="s">
        <v>14397</v>
      </c>
      <c r="I8" s="923" t="s">
        <v>14396</v>
      </c>
      <c r="J8" s="1009" t="s">
        <v>35</v>
      </c>
      <c r="K8" s="938"/>
      <c r="L8" s="938"/>
      <c r="M8" s="933"/>
      <c r="N8" s="56"/>
      <c r="O8" s="56"/>
      <c r="P8" s="56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66" ht="21.95" customHeight="1" thickBot="1" x14ac:dyDescent="0.25">
      <c r="A9" s="1008"/>
      <c r="B9" s="1009"/>
      <c r="C9" s="1009"/>
      <c r="D9" s="956" t="s">
        <v>18</v>
      </c>
      <c r="E9" s="956" t="s">
        <v>19</v>
      </c>
      <c r="F9" s="939"/>
      <c r="G9" s="938"/>
      <c r="H9" s="923"/>
      <c r="I9" s="923"/>
      <c r="J9" s="1009"/>
      <c r="K9" s="938"/>
      <c r="L9" s="939"/>
      <c r="M9" s="933"/>
      <c r="N9" s="56"/>
      <c r="O9" s="56"/>
      <c r="P9" s="56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pans="1:66" ht="20.100000000000001" customHeight="1" thickBot="1" x14ac:dyDescent="0.25">
      <c r="A10" s="1008"/>
      <c r="B10" s="1009"/>
      <c r="C10" s="1009"/>
      <c r="D10" s="956"/>
      <c r="E10" s="956"/>
      <c r="F10" s="80" t="s">
        <v>11</v>
      </c>
      <c r="G10" s="939"/>
      <c r="H10" s="925"/>
      <c r="I10" s="925"/>
      <c r="J10" s="1009"/>
      <c r="K10" s="80" t="s">
        <v>11</v>
      </c>
      <c r="L10" s="80" t="s">
        <v>11</v>
      </c>
      <c r="M10" s="934"/>
      <c r="N10" s="56"/>
      <c r="O10" s="56"/>
      <c r="P10" s="56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1:66" ht="20.100000000000001" customHeight="1" x14ac:dyDescent="0.2">
      <c r="A11" s="543"/>
      <c r="B11" s="76"/>
      <c r="C11" s="76"/>
      <c r="D11" s="77"/>
      <c r="E11" s="77"/>
      <c r="F11" s="403"/>
      <c r="G11" s="78"/>
      <c r="H11" s="78"/>
      <c r="I11" s="78"/>
      <c r="J11" s="78"/>
      <c r="K11" s="403"/>
      <c r="L11" s="404"/>
      <c r="M11" s="553"/>
      <c r="N11" s="56"/>
      <c r="O11" s="56"/>
      <c r="P11" s="56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1:66" ht="20.100000000000001" customHeight="1" x14ac:dyDescent="0.25">
      <c r="A12" s="393">
        <v>1</v>
      </c>
      <c r="B12" s="393" t="s">
        <v>15254</v>
      </c>
      <c r="C12" s="393" t="s">
        <v>15255</v>
      </c>
      <c r="D12" s="394">
        <v>0</v>
      </c>
      <c r="E12" s="394">
        <v>11.05</v>
      </c>
      <c r="F12" s="412">
        <f>E12-D12</f>
        <v>11.05</v>
      </c>
      <c r="G12" s="110">
        <f>SUM(H12:I12)</f>
        <v>11.05</v>
      </c>
      <c r="H12" s="110">
        <f>F12-I12</f>
        <v>10.88</v>
      </c>
      <c r="I12" s="413">
        <f>922.5/5280</f>
        <v>0.17</v>
      </c>
      <c r="J12" s="110">
        <v>18.78</v>
      </c>
      <c r="K12" s="110">
        <f t="shared" ref="K12" si="0">H12</f>
        <v>10.88</v>
      </c>
      <c r="L12" s="110">
        <f>I12</f>
        <v>0.17</v>
      </c>
      <c r="M12" s="556" t="s">
        <v>15559</v>
      </c>
      <c r="N12" s="33"/>
      <c r="O12" s="33"/>
      <c r="P12" s="33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66" ht="20.100000000000001" customHeight="1" x14ac:dyDescent="0.25">
      <c r="A13" s="102"/>
      <c r="B13" s="102"/>
      <c r="C13" s="102"/>
      <c r="D13" s="110"/>
      <c r="E13" s="110"/>
      <c r="F13" s="412"/>
      <c r="G13" s="110"/>
      <c r="H13" s="110"/>
      <c r="I13" s="110"/>
      <c r="J13" s="420"/>
      <c r="K13" s="110">
        <v>0.03</v>
      </c>
      <c r="L13" s="418"/>
      <c r="M13" s="559" t="s">
        <v>15421</v>
      </c>
      <c r="N13" s="33"/>
      <c r="O13" s="33"/>
      <c r="P13" s="33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66" ht="20.100000000000001" customHeight="1" thickBot="1" x14ac:dyDescent="0.3">
      <c r="A14" s="102"/>
      <c r="B14" s="102"/>
      <c r="C14" s="102"/>
      <c r="D14" s="110"/>
      <c r="E14" s="110"/>
      <c r="F14" s="412"/>
      <c r="G14" s="110"/>
      <c r="H14" s="110"/>
      <c r="I14" s="110"/>
      <c r="J14" s="420"/>
      <c r="K14" s="110"/>
      <c r="L14" s="110"/>
      <c r="M14" s="559"/>
      <c r="N14" s="33"/>
      <c r="O14" s="33"/>
      <c r="P14" s="33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66" ht="20.100000000000001" customHeight="1" thickBot="1" x14ac:dyDescent="0.3">
      <c r="A15" s="1017" t="s">
        <v>15257</v>
      </c>
      <c r="B15" s="1018"/>
      <c r="C15" s="1018"/>
      <c r="D15" s="1018"/>
      <c r="E15" s="1018"/>
      <c r="F15" s="1018"/>
      <c r="G15" s="387"/>
      <c r="H15" s="387"/>
      <c r="I15" s="387"/>
      <c r="J15" s="387"/>
      <c r="K15" s="560">
        <f>SUM(K12:K13)</f>
        <v>10.91</v>
      </c>
      <c r="L15" s="560">
        <f>SUM(L12:L13)</f>
        <v>0.17</v>
      </c>
      <c r="M15" s="561"/>
      <c r="N15" s="119"/>
      <c r="O15" s="119"/>
      <c r="P15" s="119"/>
      <c r="Q15" s="120"/>
      <c r="R15" s="120"/>
      <c r="S15" s="121"/>
      <c r="T15" s="120"/>
      <c r="U15" s="120"/>
      <c r="V15" s="120"/>
      <c r="W15" s="122"/>
      <c r="X15" s="122"/>
      <c r="Y15" s="120"/>
      <c r="Z15" s="120"/>
      <c r="AA15" s="123"/>
      <c r="AB15" s="33"/>
      <c r="AC15" s="33"/>
      <c r="AD15" s="33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</row>
    <row r="16" spans="1:66" ht="20.100000000000001" customHeight="1" x14ac:dyDescent="0.2">
      <c r="A16" s="15"/>
      <c r="B16" s="15"/>
      <c r="C16" s="15"/>
      <c r="D16" s="20"/>
      <c r="E16" s="20"/>
      <c r="F16" s="21"/>
      <c r="G16" s="20"/>
      <c r="H16" s="20"/>
      <c r="I16" s="20"/>
      <c r="J16" s="43"/>
      <c r="K16" s="20"/>
      <c r="L16" s="20"/>
      <c r="M16" s="1016"/>
      <c r="N16" s="1016"/>
      <c r="O16" s="1016"/>
      <c r="P16" s="1016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48" ht="12.7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46"/>
      <c r="L17" s="46"/>
      <c r="M17" s="14"/>
      <c r="N17" s="55"/>
      <c r="O17" s="55"/>
      <c r="P17" s="55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</row>
    <row r="18" spans="1:48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46"/>
      <c r="L18" s="46"/>
      <c r="M18" s="14"/>
      <c r="N18" s="55"/>
      <c r="O18" s="55"/>
      <c r="P18" s="55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</row>
    <row r="19" spans="1:48" ht="12.7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46"/>
      <c r="L19" s="46"/>
      <c r="M19" s="14"/>
      <c r="N19" s="55"/>
      <c r="O19" s="55"/>
      <c r="P19" s="55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</row>
    <row r="20" spans="1:48" ht="12.7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46"/>
      <c r="L20" s="46"/>
      <c r="M20" s="14"/>
      <c r="N20" s="55"/>
      <c r="O20" s="55"/>
      <c r="P20" s="55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</row>
    <row r="21" spans="1:48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</row>
    <row r="22" spans="1:48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</row>
    <row r="23" spans="1:48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</row>
    <row r="24" spans="1:48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</row>
    <row r="25" spans="1:48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</row>
    <row r="26" spans="1:48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</row>
    <row r="27" spans="1:48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</row>
    <row r="28" spans="1:48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</row>
    <row r="29" spans="1:48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</row>
    <row r="30" spans="1:48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</row>
    <row r="31" spans="1:48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</row>
    <row r="32" spans="1:48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</row>
    <row r="33" spans="1:48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</row>
    <row r="34" spans="1:48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</row>
    <row r="35" spans="1:48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</row>
    <row r="36" spans="1:48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</row>
    <row r="37" spans="1:48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</row>
    <row r="38" spans="1:48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</row>
    <row r="39" spans="1:48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</row>
    <row r="40" spans="1:48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</row>
    <row r="41" spans="1:48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</row>
    <row r="42" spans="1:48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</row>
    <row r="43" spans="1:48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</row>
    <row r="44" spans="1:48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</row>
    <row r="45" spans="1:48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</row>
    <row r="46" spans="1:48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</row>
    <row r="47" spans="1:48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</row>
    <row r="48" spans="1:48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</row>
    <row r="49" spans="1:48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</row>
    <row r="50" spans="1:48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</row>
    <row r="51" spans="1:48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</row>
    <row r="52" spans="1:48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</row>
    <row r="53" spans="1:48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</row>
    <row r="54" spans="1:48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</row>
    <row r="55" spans="1:48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</row>
    <row r="56" spans="1:48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</row>
    <row r="57" spans="1:48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1:48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</row>
    <row r="59" spans="1:48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</row>
    <row r="60" spans="1:48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</row>
    <row r="61" spans="1:48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</row>
    <row r="62" spans="1:48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</row>
    <row r="63" spans="1:48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</row>
    <row r="64" spans="1:48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</row>
    <row r="65" spans="1:48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</row>
    <row r="66" spans="1:48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</row>
    <row r="67" spans="1:48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</row>
    <row r="68" spans="1:48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</row>
    <row r="69" spans="1:48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</row>
    <row r="70" spans="1:48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</row>
    <row r="71" spans="1:48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</row>
    <row r="72" spans="1:48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</row>
    <row r="73" spans="1:48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</row>
    <row r="74" spans="1:48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</row>
    <row r="75" spans="1:48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</row>
    <row r="76" spans="1:48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</row>
    <row r="77" spans="1:48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</row>
    <row r="78" spans="1:48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</row>
    <row r="79" spans="1:48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</row>
    <row r="80" spans="1:48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</row>
    <row r="81" spans="1:48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</row>
    <row r="82" spans="1:48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</row>
    <row r="83" spans="1:48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</row>
    <row r="84" spans="1:48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</row>
    <row r="85" spans="1:48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</row>
    <row r="86" spans="1:48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</row>
    <row r="87" spans="1:48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</row>
    <row r="88" spans="1:48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</row>
    <row r="89" spans="1:48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</row>
    <row r="90" spans="1:48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</row>
    <row r="91" spans="1:48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</row>
    <row r="92" spans="1:48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</row>
    <row r="93" spans="1:48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</row>
    <row r="94" spans="1:48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</row>
    <row r="95" spans="1:48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</row>
    <row r="96" spans="1:48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</row>
    <row r="97" spans="1:48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</row>
    <row r="98" spans="1:48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</row>
    <row r="99" spans="1:48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</row>
    <row r="100" spans="1:48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</row>
    <row r="101" spans="1:48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</row>
    <row r="102" spans="1:48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</row>
    <row r="103" spans="1:48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</row>
    <row r="104" spans="1:48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</row>
    <row r="105" spans="1:48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</row>
    <row r="106" spans="1:48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</row>
    <row r="107" spans="1:48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</row>
    <row r="108" spans="1:48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</row>
    <row r="109" spans="1:48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</row>
    <row r="110" spans="1:48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</row>
    <row r="111" spans="1:48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</row>
    <row r="112" spans="1:48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</row>
    <row r="113" spans="1:48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</row>
    <row r="114" spans="1:48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</row>
    <row r="115" spans="1:48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</row>
    <row r="116" spans="1:48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</row>
    <row r="117" spans="1:48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</row>
    <row r="118" spans="1:48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</row>
    <row r="119" spans="1:48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</row>
    <row r="120" spans="1:48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</row>
    <row r="121" spans="1:48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</row>
    <row r="122" spans="1:48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</row>
    <row r="123" spans="1:48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</row>
    <row r="124" spans="1:48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</row>
    <row r="125" spans="1:48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</row>
    <row r="126" spans="1:48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</row>
    <row r="127" spans="1:48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</row>
    <row r="128" spans="1:48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</row>
    <row r="129" spans="1:48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</row>
    <row r="130" spans="1:48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</row>
    <row r="131" spans="1:48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</row>
    <row r="132" spans="1:48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</row>
    <row r="133" spans="1:48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</row>
    <row r="134" spans="1:48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</row>
    <row r="135" spans="1:48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</row>
    <row r="136" spans="1:48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</row>
    <row r="137" spans="1:48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</row>
    <row r="138" spans="1:48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</row>
    <row r="139" spans="1:48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</row>
    <row r="140" spans="1:48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</row>
    <row r="141" spans="1:48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</row>
    <row r="142" spans="1:48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</row>
    <row r="143" spans="1:48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</row>
    <row r="144" spans="1:48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</row>
    <row r="145" spans="1:48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</row>
    <row r="146" spans="1:48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</row>
    <row r="147" spans="1:48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</row>
    <row r="148" spans="1:48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</row>
    <row r="149" spans="1:48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</row>
    <row r="150" spans="1:48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</row>
    <row r="151" spans="1:48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</row>
    <row r="152" spans="1:48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</row>
    <row r="153" spans="1:48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</row>
    <row r="154" spans="1:48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</row>
    <row r="155" spans="1:48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</row>
    <row r="156" spans="1:48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</row>
    <row r="157" spans="1:48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</row>
  </sheetData>
  <mergeCells count="19">
    <mergeCell ref="A1:M1"/>
    <mergeCell ref="A2:A10"/>
    <mergeCell ref="B2:B10"/>
    <mergeCell ref="C2:C10"/>
    <mergeCell ref="D2:E8"/>
    <mergeCell ref="G2:J2"/>
    <mergeCell ref="M2:M10"/>
    <mergeCell ref="G3:J7"/>
    <mergeCell ref="G8:G10"/>
    <mergeCell ref="H8:H10"/>
    <mergeCell ref="I8:I10"/>
    <mergeCell ref="J8:J10"/>
    <mergeCell ref="F2:F9"/>
    <mergeCell ref="D9:D10"/>
    <mergeCell ref="E9:E10"/>
    <mergeCell ref="M16:P16"/>
    <mergeCell ref="K3:K9"/>
    <mergeCell ref="L3:L9"/>
    <mergeCell ref="A15:F15"/>
  </mergeCells>
  <pageMargins left="0.75" right="0.75" top="1" bottom="1" header="0.5" footer="0.5"/>
  <pageSetup paperSize="17" scale="4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BAD1D-10BC-459C-A274-0E6E226ACAA2}">
  <sheetPr codeName="Sheet17">
    <pageSetUpPr fitToPage="1"/>
  </sheetPr>
  <dimension ref="A1:S114"/>
  <sheetViews>
    <sheetView showGridLines="0" showZeros="0" zoomScale="75" zoomScaleNormal="75" zoomScaleSheetLayoutView="50" workbookViewId="0">
      <selection activeCell="I19" sqref="I19"/>
    </sheetView>
  </sheetViews>
  <sheetFormatPr defaultRowHeight="12.75" x14ac:dyDescent="0.2"/>
  <cols>
    <col min="1" max="3" width="12.7109375" style="26" customWidth="1"/>
    <col min="4" max="4" width="50.7109375" style="26" customWidth="1"/>
    <col min="5" max="15" width="12.7109375" style="26" customWidth="1"/>
    <col min="16" max="16" width="58.7109375" style="26" customWidth="1"/>
    <col min="17" max="17" width="15.7109375" style="26" customWidth="1"/>
    <col min="18" max="18" width="15.7109375" style="30" customWidth="1"/>
    <col min="19" max="19" width="15.7109375" style="26" customWidth="1"/>
    <col min="20" max="16384" width="9.140625" style="26"/>
  </cols>
  <sheetData>
    <row r="1" spans="1:19" ht="24.95" customHeight="1" thickBot="1" x14ac:dyDescent="0.25">
      <c r="A1" s="753" t="s">
        <v>14399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5"/>
      <c r="Q1" s="44"/>
      <c r="R1" s="44"/>
      <c r="S1" s="44"/>
    </row>
    <row r="2" spans="1:19" ht="20.100000000000001" customHeight="1" thickBot="1" x14ac:dyDescent="0.25">
      <c r="A2" s="765" t="s">
        <v>3</v>
      </c>
      <c r="B2" s="766" t="s">
        <v>5</v>
      </c>
      <c r="C2" s="766" t="s">
        <v>4</v>
      </c>
      <c r="D2" s="818" t="s">
        <v>10</v>
      </c>
      <c r="E2" s="766" t="s">
        <v>33</v>
      </c>
      <c r="F2" s="1033" t="s">
        <v>15592</v>
      </c>
      <c r="G2" s="1034"/>
      <c r="H2" s="1034"/>
      <c r="I2" s="1034"/>
      <c r="J2" s="1034"/>
      <c r="K2" s="1034"/>
      <c r="L2" s="1034"/>
      <c r="M2" s="1034"/>
      <c r="N2" s="1034"/>
      <c r="O2" s="1035"/>
      <c r="P2" s="759" t="s">
        <v>14400</v>
      </c>
      <c r="Q2" s="45"/>
      <c r="R2" s="45"/>
      <c r="S2" s="45"/>
    </row>
    <row r="3" spans="1:19" ht="20.100000000000001" customHeight="1" thickBot="1" x14ac:dyDescent="0.25">
      <c r="A3" s="765"/>
      <c r="B3" s="766"/>
      <c r="C3" s="766"/>
      <c r="D3" s="818"/>
      <c r="E3" s="766"/>
      <c r="F3" s="863" t="s">
        <v>15571</v>
      </c>
      <c r="G3" s="862" t="s">
        <v>15566</v>
      </c>
      <c r="H3" s="1021" t="s">
        <v>15570</v>
      </c>
      <c r="I3" s="1029"/>
      <c r="J3" s="862" t="s">
        <v>15568</v>
      </c>
      <c r="K3" s="1021" t="s">
        <v>15693</v>
      </c>
      <c r="L3" s="1023"/>
      <c r="M3" s="759" t="s">
        <v>11176</v>
      </c>
      <c r="N3" s="862" t="s">
        <v>15572</v>
      </c>
      <c r="O3" s="863" t="s">
        <v>15569</v>
      </c>
      <c r="P3" s="760"/>
      <c r="Q3" s="45"/>
      <c r="R3" s="45"/>
      <c r="S3" s="45"/>
    </row>
    <row r="4" spans="1:19" ht="20.100000000000001" customHeight="1" thickBot="1" x14ac:dyDescent="0.25">
      <c r="A4" s="765"/>
      <c r="B4" s="766"/>
      <c r="C4" s="766"/>
      <c r="D4" s="818"/>
      <c r="E4" s="766"/>
      <c r="F4" s="863"/>
      <c r="G4" s="863"/>
      <c r="H4" s="1024"/>
      <c r="I4" s="1030"/>
      <c r="J4" s="863"/>
      <c r="K4" s="1024"/>
      <c r="L4" s="1025"/>
      <c r="M4" s="760"/>
      <c r="N4" s="863"/>
      <c r="O4" s="863"/>
      <c r="P4" s="760"/>
      <c r="Q4" s="45"/>
      <c r="R4" s="45"/>
      <c r="S4" s="45"/>
    </row>
    <row r="5" spans="1:19" ht="20.100000000000001" customHeight="1" thickBot="1" x14ac:dyDescent="0.25">
      <c r="A5" s="765"/>
      <c r="B5" s="766"/>
      <c r="C5" s="766"/>
      <c r="D5" s="817"/>
      <c r="E5" s="817"/>
      <c r="F5" s="863"/>
      <c r="G5" s="863"/>
      <c r="H5" s="1024"/>
      <c r="I5" s="1030"/>
      <c r="J5" s="863"/>
      <c r="K5" s="1024"/>
      <c r="L5" s="1025"/>
      <c r="M5" s="760"/>
      <c r="N5" s="863"/>
      <c r="O5" s="863"/>
      <c r="P5" s="760"/>
      <c r="Q5" s="45"/>
      <c r="R5" s="45"/>
      <c r="S5" s="45"/>
    </row>
    <row r="6" spans="1:19" ht="20.100000000000001" customHeight="1" thickBot="1" x14ac:dyDescent="0.25">
      <c r="A6" s="765"/>
      <c r="B6" s="766"/>
      <c r="C6" s="766"/>
      <c r="D6" s="817"/>
      <c r="E6" s="817"/>
      <c r="F6" s="863"/>
      <c r="G6" s="863"/>
      <c r="H6" s="1024"/>
      <c r="I6" s="1030"/>
      <c r="J6" s="863"/>
      <c r="K6" s="1024"/>
      <c r="L6" s="1025"/>
      <c r="M6" s="760"/>
      <c r="N6" s="863"/>
      <c r="O6" s="863"/>
      <c r="P6" s="760"/>
      <c r="Q6" s="45"/>
      <c r="R6" s="45"/>
      <c r="S6" s="45"/>
    </row>
    <row r="7" spans="1:19" ht="20.100000000000001" customHeight="1" thickBot="1" x14ac:dyDescent="0.25">
      <c r="A7" s="765"/>
      <c r="B7" s="766"/>
      <c r="C7" s="766"/>
      <c r="D7" s="817"/>
      <c r="E7" s="817"/>
      <c r="F7" s="863"/>
      <c r="G7" s="863"/>
      <c r="H7" s="1024"/>
      <c r="I7" s="1030"/>
      <c r="J7" s="863"/>
      <c r="K7" s="1022"/>
      <c r="L7" s="1026"/>
      <c r="M7" s="760"/>
      <c r="N7" s="863"/>
      <c r="O7" s="863"/>
      <c r="P7" s="760"/>
      <c r="Q7" s="45"/>
      <c r="R7" s="45"/>
      <c r="S7" s="45"/>
    </row>
    <row r="8" spans="1:19" ht="20.100000000000001" customHeight="1" thickBot="1" x14ac:dyDescent="0.25">
      <c r="A8" s="765"/>
      <c r="B8" s="766"/>
      <c r="C8" s="766"/>
      <c r="D8" s="817"/>
      <c r="E8" s="817"/>
      <c r="F8" s="863"/>
      <c r="G8" s="863"/>
      <c r="H8" s="1024"/>
      <c r="I8" s="1030"/>
      <c r="J8" s="863"/>
      <c r="K8" s="1021" t="s">
        <v>15694</v>
      </c>
      <c r="L8" s="1021" t="s">
        <v>36</v>
      </c>
      <c r="M8" s="761"/>
      <c r="N8" s="863"/>
      <c r="O8" s="863"/>
      <c r="P8" s="760"/>
      <c r="Q8" s="45"/>
      <c r="R8" s="45"/>
      <c r="S8" s="45"/>
    </row>
    <row r="9" spans="1:19" ht="20.100000000000001" customHeight="1" thickBot="1" x14ac:dyDescent="0.25">
      <c r="A9" s="765"/>
      <c r="B9" s="766"/>
      <c r="C9" s="766"/>
      <c r="D9" s="817"/>
      <c r="E9" s="817"/>
      <c r="F9" s="863"/>
      <c r="G9" s="863"/>
      <c r="H9" s="1022"/>
      <c r="I9" s="1031"/>
      <c r="J9" s="863"/>
      <c r="K9" s="1022"/>
      <c r="L9" s="1022"/>
      <c r="M9" s="759" t="s">
        <v>15261</v>
      </c>
      <c r="N9" s="863"/>
      <c r="O9" s="863"/>
      <c r="P9" s="760"/>
      <c r="Q9" s="45"/>
      <c r="R9" s="45"/>
      <c r="S9" s="45"/>
    </row>
    <row r="10" spans="1:19" ht="23.25" customHeight="1" thickBot="1" x14ac:dyDescent="0.3">
      <c r="A10" s="765"/>
      <c r="B10" s="766"/>
      <c r="C10" s="766"/>
      <c r="D10" s="817"/>
      <c r="E10" s="817"/>
      <c r="F10" s="864"/>
      <c r="G10" s="864"/>
      <c r="H10" s="58" t="s">
        <v>13</v>
      </c>
      <c r="I10" s="58" t="s">
        <v>14</v>
      </c>
      <c r="J10" s="864"/>
      <c r="K10" s="58" t="s">
        <v>15260</v>
      </c>
      <c r="L10" s="58" t="s">
        <v>15259</v>
      </c>
      <c r="M10" s="761"/>
      <c r="N10" s="864"/>
      <c r="O10" s="864"/>
      <c r="P10" s="760"/>
      <c r="Q10" s="45"/>
      <c r="R10" s="45"/>
      <c r="S10" s="45"/>
    </row>
    <row r="11" spans="1:19" ht="20.100000000000001" customHeight="1" thickBot="1" x14ac:dyDescent="0.3">
      <c r="A11" s="765"/>
      <c r="B11" s="766"/>
      <c r="C11" s="766"/>
      <c r="D11" s="1032"/>
      <c r="E11" s="1032"/>
      <c r="F11" s="66" t="s">
        <v>34</v>
      </c>
      <c r="G11" s="65" t="s">
        <v>34</v>
      </c>
      <c r="H11" s="65" t="s">
        <v>196</v>
      </c>
      <c r="I11" s="65" t="s">
        <v>196</v>
      </c>
      <c r="J11" s="65" t="s">
        <v>17</v>
      </c>
      <c r="K11" s="66" t="s">
        <v>17</v>
      </c>
      <c r="L11" s="66" t="s">
        <v>17</v>
      </c>
      <c r="M11" s="66" t="s">
        <v>17</v>
      </c>
      <c r="N11" s="65" t="s">
        <v>34</v>
      </c>
      <c r="O11" s="65" t="s">
        <v>17</v>
      </c>
      <c r="P11" s="761"/>
      <c r="Q11" s="45"/>
      <c r="R11" s="45"/>
      <c r="S11" s="45"/>
    </row>
    <row r="12" spans="1:19" ht="20.100000000000001" customHeight="1" x14ac:dyDescent="0.25">
      <c r="A12" s="59"/>
      <c r="B12" s="59"/>
      <c r="C12" s="59"/>
      <c r="D12" s="488" t="s">
        <v>15528</v>
      </c>
      <c r="E12" s="63"/>
      <c r="F12" s="67"/>
      <c r="G12" s="60"/>
      <c r="H12" s="60"/>
      <c r="I12" s="60"/>
      <c r="J12" s="60"/>
      <c r="K12" s="67"/>
      <c r="L12" s="67"/>
      <c r="M12" s="67"/>
      <c r="N12" s="60"/>
      <c r="O12" s="60"/>
      <c r="P12" s="67"/>
      <c r="Q12" s="45"/>
      <c r="R12" s="45"/>
      <c r="S12" s="45"/>
    </row>
    <row r="13" spans="1:19" ht="20.100000000000001" customHeight="1" x14ac:dyDescent="0.25">
      <c r="A13" s="64">
        <v>1</v>
      </c>
      <c r="B13" s="64" t="s">
        <v>15254</v>
      </c>
      <c r="C13" s="64" t="s">
        <v>15255</v>
      </c>
      <c r="D13" s="64" t="s">
        <v>15258</v>
      </c>
      <c r="E13" s="322" t="s">
        <v>15213</v>
      </c>
      <c r="F13" s="486">
        <v>100</v>
      </c>
      <c r="G13" s="485">
        <v>30</v>
      </c>
      <c r="H13" s="485"/>
      <c r="I13" s="485">
        <v>50</v>
      </c>
      <c r="J13" s="485"/>
      <c r="K13" s="486">
        <v>2</v>
      </c>
      <c r="L13" s="486">
        <v>2</v>
      </c>
      <c r="M13" s="486">
        <v>1</v>
      </c>
      <c r="N13" s="485"/>
      <c r="O13" s="485"/>
      <c r="P13" s="562" t="s">
        <v>15673</v>
      </c>
      <c r="Q13" s="47"/>
      <c r="R13" s="45"/>
      <c r="S13" s="45"/>
    </row>
    <row r="14" spans="1:19" ht="20.100000000000001" customHeight="1" x14ac:dyDescent="0.25">
      <c r="A14" s="64"/>
      <c r="B14" s="64"/>
      <c r="C14" s="64"/>
      <c r="D14" s="64" t="s">
        <v>15408</v>
      </c>
      <c r="E14" s="322" t="s">
        <v>15206</v>
      </c>
      <c r="F14" s="486"/>
      <c r="G14" s="485">
        <v>10</v>
      </c>
      <c r="H14" s="485"/>
      <c r="I14" s="485"/>
      <c r="J14" s="485"/>
      <c r="K14" s="486"/>
      <c r="L14" s="486"/>
      <c r="M14" s="486"/>
      <c r="N14" s="485">
        <v>56</v>
      </c>
      <c r="O14" s="485"/>
      <c r="P14" s="562"/>
      <c r="Q14" s="47"/>
      <c r="R14" s="45"/>
      <c r="S14" s="45"/>
    </row>
    <row r="15" spans="1:19" ht="20.100000000000001" customHeight="1" x14ac:dyDescent="0.25">
      <c r="A15" s="64"/>
      <c r="B15" s="64"/>
      <c r="C15" s="64"/>
      <c r="D15" s="64" t="s">
        <v>15408</v>
      </c>
      <c r="E15" s="322" t="s">
        <v>15207</v>
      </c>
      <c r="F15" s="486"/>
      <c r="G15" s="485">
        <v>10</v>
      </c>
      <c r="H15" s="485"/>
      <c r="I15" s="485"/>
      <c r="J15" s="485"/>
      <c r="K15" s="486"/>
      <c r="L15" s="486"/>
      <c r="M15" s="486"/>
      <c r="N15" s="485">
        <v>56</v>
      </c>
      <c r="O15" s="485"/>
      <c r="P15" s="562"/>
      <c r="Q15" s="47"/>
      <c r="R15" s="45"/>
      <c r="S15" s="45"/>
    </row>
    <row r="16" spans="1:19" ht="20.100000000000001" customHeight="1" x14ac:dyDescent="0.25">
      <c r="A16" s="64"/>
      <c r="B16" s="64"/>
      <c r="C16" s="64"/>
      <c r="D16" s="64" t="s">
        <v>15409</v>
      </c>
      <c r="E16" s="322" t="s">
        <v>15206</v>
      </c>
      <c r="F16" s="486"/>
      <c r="G16" s="485">
        <v>10</v>
      </c>
      <c r="H16" s="485"/>
      <c r="I16" s="485"/>
      <c r="J16" s="485"/>
      <c r="K16" s="486"/>
      <c r="L16" s="486"/>
      <c r="M16" s="486"/>
      <c r="N16" s="485">
        <v>49</v>
      </c>
      <c r="O16" s="485"/>
      <c r="P16" s="562"/>
      <c r="Q16" s="47"/>
      <c r="R16" s="45"/>
      <c r="S16" s="45"/>
    </row>
    <row r="17" spans="1:19" ht="20.100000000000001" customHeight="1" x14ac:dyDescent="0.25">
      <c r="A17" s="64"/>
      <c r="B17" s="64"/>
      <c r="C17" s="64"/>
      <c r="D17" s="64" t="s">
        <v>15409</v>
      </c>
      <c r="E17" s="322" t="s">
        <v>15207</v>
      </c>
      <c r="F17" s="486"/>
      <c r="G17" s="485">
        <v>10</v>
      </c>
      <c r="H17" s="485"/>
      <c r="I17" s="485"/>
      <c r="J17" s="485"/>
      <c r="K17" s="486"/>
      <c r="L17" s="486"/>
      <c r="M17" s="486"/>
      <c r="N17" s="485">
        <v>70</v>
      </c>
      <c r="O17" s="485"/>
      <c r="P17" s="562"/>
      <c r="Q17" s="47"/>
      <c r="R17" s="45"/>
      <c r="S17" s="45"/>
    </row>
    <row r="18" spans="1:19" ht="20.100000000000001" customHeight="1" x14ac:dyDescent="0.25">
      <c r="A18" s="64"/>
      <c r="B18" s="64"/>
      <c r="C18" s="64"/>
      <c r="D18" s="64" t="s">
        <v>15414</v>
      </c>
      <c r="E18" s="322" t="s">
        <v>15213</v>
      </c>
      <c r="F18" s="486"/>
      <c r="G18" s="485"/>
      <c r="H18" s="485"/>
      <c r="I18" s="485"/>
      <c r="J18" s="485"/>
      <c r="K18" s="486"/>
      <c r="L18" s="486"/>
      <c r="M18" s="486"/>
      <c r="N18" s="485">
        <v>105</v>
      </c>
      <c r="O18" s="485"/>
      <c r="P18" s="562"/>
      <c r="Q18" s="47"/>
      <c r="R18" s="45"/>
      <c r="S18" s="45"/>
    </row>
    <row r="19" spans="1:19" ht="20.100000000000001" customHeight="1" x14ac:dyDescent="0.25">
      <c r="A19" s="64"/>
      <c r="B19" s="64"/>
      <c r="C19" s="64"/>
      <c r="D19" s="64" t="s">
        <v>15529</v>
      </c>
      <c r="E19" s="322" t="s">
        <v>15206</v>
      </c>
      <c r="F19" s="486"/>
      <c r="G19" s="485">
        <v>18</v>
      </c>
      <c r="H19" s="485"/>
      <c r="I19" s="485"/>
      <c r="J19" s="485"/>
      <c r="K19" s="486"/>
      <c r="L19" s="486"/>
      <c r="M19" s="486"/>
      <c r="N19" s="485">
        <v>77</v>
      </c>
      <c r="O19" s="485"/>
      <c r="P19" s="562"/>
      <c r="Q19" s="47"/>
      <c r="R19" s="45"/>
      <c r="S19" s="45"/>
    </row>
    <row r="20" spans="1:19" ht="20.100000000000001" customHeight="1" x14ac:dyDescent="0.25">
      <c r="A20" s="64"/>
      <c r="B20" s="64"/>
      <c r="C20" s="64"/>
      <c r="D20" s="64" t="s">
        <v>15529</v>
      </c>
      <c r="E20" s="322" t="s">
        <v>15207</v>
      </c>
      <c r="F20" s="486"/>
      <c r="G20" s="485">
        <v>18</v>
      </c>
      <c r="H20" s="485"/>
      <c r="I20" s="485"/>
      <c r="J20" s="485"/>
      <c r="K20" s="486"/>
      <c r="L20" s="486"/>
      <c r="M20" s="486"/>
      <c r="N20" s="485">
        <v>77</v>
      </c>
      <c r="O20" s="485"/>
      <c r="P20" s="562"/>
      <c r="Q20" s="47"/>
      <c r="R20" s="45"/>
      <c r="S20" s="45"/>
    </row>
    <row r="21" spans="1:19" ht="20.100000000000001" customHeight="1" x14ac:dyDescent="0.25">
      <c r="A21" s="64"/>
      <c r="B21" s="64"/>
      <c r="C21" s="64"/>
      <c r="D21" s="487" t="s">
        <v>15415</v>
      </c>
      <c r="E21" s="322" t="s">
        <v>15213</v>
      </c>
      <c r="F21" s="486"/>
      <c r="G21" s="485"/>
      <c r="H21" s="485"/>
      <c r="I21" s="485"/>
      <c r="J21" s="485"/>
      <c r="K21" s="486"/>
      <c r="L21" s="486"/>
      <c r="M21" s="486"/>
      <c r="N21" s="485">
        <v>105</v>
      </c>
      <c r="O21" s="485"/>
      <c r="P21" s="562"/>
      <c r="Q21" s="47"/>
      <c r="R21" s="45"/>
      <c r="S21" s="45"/>
    </row>
    <row r="22" spans="1:19" ht="20.100000000000001" customHeight="1" x14ac:dyDescent="0.25">
      <c r="A22" s="64"/>
      <c r="B22" s="64"/>
      <c r="C22" s="64"/>
      <c r="D22" s="487" t="s">
        <v>15305</v>
      </c>
      <c r="E22" s="322" t="s">
        <v>15213</v>
      </c>
      <c r="F22" s="486"/>
      <c r="G22" s="485">
        <v>22</v>
      </c>
      <c r="H22" s="485"/>
      <c r="I22" s="485"/>
      <c r="J22" s="485"/>
      <c r="K22" s="486"/>
      <c r="L22" s="486"/>
      <c r="M22" s="486"/>
      <c r="N22" s="485">
        <v>112</v>
      </c>
      <c r="O22" s="485"/>
      <c r="P22" s="562"/>
      <c r="Q22" s="47"/>
      <c r="R22" s="45"/>
      <c r="S22" s="45"/>
    </row>
    <row r="23" spans="1:19" ht="20.100000000000001" customHeight="1" x14ac:dyDescent="0.25">
      <c r="A23" s="64"/>
      <c r="B23" s="64"/>
      <c r="C23" s="64"/>
      <c r="D23" s="487" t="s">
        <v>15302</v>
      </c>
      <c r="E23" s="322" t="s">
        <v>15206</v>
      </c>
      <c r="F23" s="486"/>
      <c r="G23" s="485">
        <v>22</v>
      </c>
      <c r="H23" s="485"/>
      <c r="I23" s="485"/>
      <c r="J23" s="485"/>
      <c r="K23" s="486"/>
      <c r="L23" s="486"/>
      <c r="M23" s="486"/>
      <c r="N23" s="485">
        <v>98</v>
      </c>
      <c r="O23" s="485"/>
      <c r="P23" s="562"/>
      <c r="Q23" s="47"/>
      <c r="R23" s="45"/>
      <c r="S23" s="45"/>
    </row>
    <row r="24" spans="1:19" ht="20.100000000000001" customHeight="1" x14ac:dyDescent="0.25">
      <c r="A24" s="64"/>
      <c r="B24" s="64"/>
      <c r="C24" s="64"/>
      <c r="D24" s="487" t="s">
        <v>15306</v>
      </c>
      <c r="E24" s="322" t="s">
        <v>15206</v>
      </c>
      <c r="F24" s="486"/>
      <c r="G24" s="485">
        <v>18</v>
      </c>
      <c r="H24" s="485"/>
      <c r="I24" s="485"/>
      <c r="J24" s="485"/>
      <c r="K24" s="486"/>
      <c r="L24" s="486"/>
      <c r="M24" s="486"/>
      <c r="N24" s="485">
        <v>105</v>
      </c>
      <c r="O24" s="485"/>
      <c r="P24" s="562"/>
      <c r="Q24" s="47"/>
      <c r="R24" s="45"/>
      <c r="S24" s="45"/>
    </row>
    <row r="25" spans="1:19" ht="20.100000000000001" customHeight="1" x14ac:dyDescent="0.25">
      <c r="A25" s="64"/>
      <c r="B25" s="64"/>
      <c r="C25" s="64"/>
      <c r="D25" s="64" t="s">
        <v>15307</v>
      </c>
      <c r="E25" s="322" t="s">
        <v>15213</v>
      </c>
      <c r="F25" s="486"/>
      <c r="G25" s="485">
        <v>20</v>
      </c>
      <c r="H25" s="485"/>
      <c r="I25" s="485"/>
      <c r="J25" s="485"/>
      <c r="K25" s="486"/>
      <c r="L25" s="486"/>
      <c r="M25" s="486"/>
      <c r="N25" s="485">
        <v>98</v>
      </c>
      <c r="O25" s="485"/>
      <c r="P25" s="562"/>
      <c r="Q25" s="47"/>
      <c r="R25" s="45"/>
      <c r="S25" s="45"/>
    </row>
    <row r="26" spans="1:19" ht="20.100000000000001" customHeight="1" x14ac:dyDescent="0.25">
      <c r="A26" s="64"/>
      <c r="B26" s="64"/>
      <c r="C26" s="64"/>
      <c r="D26" s="64" t="s">
        <v>15303</v>
      </c>
      <c r="E26" s="322" t="s">
        <v>15213</v>
      </c>
      <c r="F26" s="486"/>
      <c r="G26" s="485"/>
      <c r="H26" s="485"/>
      <c r="I26" s="485"/>
      <c r="J26" s="485"/>
      <c r="K26" s="486"/>
      <c r="L26" s="486"/>
      <c r="M26" s="486"/>
      <c r="N26" s="485">
        <v>91</v>
      </c>
      <c r="O26" s="485"/>
      <c r="P26" s="562"/>
      <c r="Q26" s="47"/>
      <c r="R26" s="45"/>
      <c r="S26" s="45"/>
    </row>
    <row r="27" spans="1:19" ht="20.100000000000001" customHeight="1" x14ac:dyDescent="0.25">
      <c r="A27" s="64"/>
      <c r="B27" s="64"/>
      <c r="C27" s="64"/>
      <c r="D27" s="487" t="s">
        <v>15412</v>
      </c>
      <c r="E27" s="322" t="s">
        <v>15206</v>
      </c>
      <c r="F27" s="486"/>
      <c r="G27" s="485">
        <v>10</v>
      </c>
      <c r="H27" s="485"/>
      <c r="I27" s="485"/>
      <c r="J27" s="485"/>
      <c r="K27" s="486"/>
      <c r="L27" s="486"/>
      <c r="M27" s="486"/>
      <c r="N27" s="485">
        <v>70</v>
      </c>
      <c r="O27" s="485"/>
      <c r="P27" s="562"/>
      <c r="Q27" s="47"/>
      <c r="R27" s="45"/>
      <c r="S27" s="45"/>
    </row>
    <row r="28" spans="1:19" ht="20.100000000000001" customHeight="1" x14ac:dyDescent="0.25">
      <c r="A28" s="64"/>
      <c r="B28" s="64"/>
      <c r="C28" s="64"/>
      <c r="D28" s="487" t="s">
        <v>15412</v>
      </c>
      <c r="E28" s="322" t="s">
        <v>15207</v>
      </c>
      <c r="F28" s="486"/>
      <c r="G28" s="485">
        <v>10</v>
      </c>
      <c r="H28" s="485"/>
      <c r="I28" s="485"/>
      <c r="J28" s="485"/>
      <c r="K28" s="486"/>
      <c r="L28" s="486"/>
      <c r="M28" s="486"/>
      <c r="N28" s="485">
        <v>70</v>
      </c>
      <c r="O28" s="485"/>
      <c r="P28" s="562"/>
      <c r="Q28" s="47"/>
      <c r="R28" s="45"/>
      <c r="S28" s="45"/>
    </row>
    <row r="29" spans="1:19" ht="20.100000000000001" customHeight="1" x14ac:dyDescent="0.25">
      <c r="A29" s="64"/>
      <c r="B29" s="64"/>
      <c r="C29" s="64"/>
      <c r="D29" s="64" t="s">
        <v>15304</v>
      </c>
      <c r="E29" s="64" t="s">
        <v>15213</v>
      </c>
      <c r="F29" s="486"/>
      <c r="G29" s="485"/>
      <c r="H29" s="485"/>
      <c r="I29" s="485"/>
      <c r="J29" s="485"/>
      <c r="K29" s="486"/>
      <c r="L29" s="486"/>
      <c r="M29" s="486"/>
      <c r="N29" s="485">
        <v>91</v>
      </c>
      <c r="O29" s="485"/>
      <c r="P29" s="562"/>
      <c r="Q29" s="47"/>
      <c r="R29" s="45"/>
      <c r="S29" s="45"/>
    </row>
    <row r="30" spans="1:19" ht="20.100000000000001" customHeight="1" x14ac:dyDescent="0.25">
      <c r="A30" s="64"/>
      <c r="B30" s="64"/>
      <c r="C30" s="64"/>
      <c r="D30" s="64" t="s">
        <v>15308</v>
      </c>
      <c r="E30" s="64" t="s">
        <v>15213</v>
      </c>
      <c r="F30" s="486"/>
      <c r="G30" s="485"/>
      <c r="H30" s="485"/>
      <c r="I30" s="485"/>
      <c r="J30" s="485"/>
      <c r="K30" s="486"/>
      <c r="L30" s="486"/>
      <c r="M30" s="486"/>
      <c r="N30" s="485">
        <v>91</v>
      </c>
      <c r="O30" s="485"/>
      <c r="P30" s="562"/>
      <c r="Q30" s="47"/>
      <c r="R30" s="45"/>
      <c r="S30" s="45"/>
    </row>
    <row r="31" spans="1:19" ht="20.100000000000001" customHeight="1" x14ac:dyDescent="0.25">
      <c r="A31" s="64"/>
      <c r="B31" s="64"/>
      <c r="C31" s="64"/>
      <c r="D31" s="64" t="s">
        <v>15309</v>
      </c>
      <c r="E31" s="64" t="s">
        <v>15207</v>
      </c>
      <c r="F31" s="486"/>
      <c r="G31" s="485">
        <v>10</v>
      </c>
      <c r="H31" s="485"/>
      <c r="I31" s="485"/>
      <c r="J31" s="485"/>
      <c r="K31" s="486"/>
      <c r="L31" s="486"/>
      <c r="M31" s="486"/>
      <c r="N31" s="485">
        <v>70</v>
      </c>
      <c r="O31" s="485"/>
      <c r="P31" s="562"/>
      <c r="Q31" s="47"/>
      <c r="R31" s="45"/>
      <c r="S31" s="45"/>
    </row>
    <row r="32" spans="1:19" ht="20.100000000000001" customHeight="1" x14ac:dyDescent="0.25">
      <c r="A32" s="64"/>
      <c r="B32" s="64"/>
      <c r="C32" s="64"/>
      <c r="D32" s="64" t="s">
        <v>15302</v>
      </c>
      <c r="E32" s="64" t="s">
        <v>15207</v>
      </c>
      <c r="F32" s="486"/>
      <c r="G32" s="485"/>
      <c r="H32" s="485"/>
      <c r="I32" s="485"/>
      <c r="J32" s="485"/>
      <c r="K32" s="486"/>
      <c r="L32" s="486"/>
      <c r="M32" s="486"/>
      <c r="N32" s="485">
        <v>84</v>
      </c>
      <c r="O32" s="485"/>
      <c r="P32" s="562"/>
      <c r="Q32" s="47"/>
      <c r="R32" s="45"/>
      <c r="S32" s="45"/>
    </row>
    <row r="33" spans="1:19" ht="20.100000000000001" customHeight="1" x14ac:dyDescent="0.25">
      <c r="A33" s="64"/>
      <c r="B33" s="64"/>
      <c r="C33" s="64"/>
      <c r="D33" s="64" t="s">
        <v>15310</v>
      </c>
      <c r="E33" s="64" t="s">
        <v>15213</v>
      </c>
      <c r="F33" s="486"/>
      <c r="G33" s="485">
        <v>15</v>
      </c>
      <c r="H33" s="485"/>
      <c r="I33" s="485"/>
      <c r="J33" s="485"/>
      <c r="K33" s="486"/>
      <c r="L33" s="486"/>
      <c r="M33" s="486"/>
      <c r="N33" s="485">
        <v>70</v>
      </c>
      <c r="O33" s="485"/>
      <c r="P33" s="562"/>
      <c r="Q33" s="47"/>
      <c r="R33" s="45"/>
      <c r="S33" s="45"/>
    </row>
    <row r="34" spans="1:19" ht="20.100000000000001" customHeight="1" x14ac:dyDescent="0.25">
      <c r="A34" s="64"/>
      <c r="B34" s="64"/>
      <c r="C34" s="64"/>
      <c r="D34" s="64" t="s">
        <v>15311</v>
      </c>
      <c r="E34" s="64" t="s">
        <v>15213</v>
      </c>
      <c r="F34" s="486"/>
      <c r="G34" s="485">
        <v>15</v>
      </c>
      <c r="H34" s="485"/>
      <c r="I34" s="485"/>
      <c r="J34" s="485"/>
      <c r="K34" s="486"/>
      <c r="L34" s="486"/>
      <c r="M34" s="486"/>
      <c r="N34" s="485"/>
      <c r="O34" s="485">
        <v>1</v>
      </c>
      <c r="P34" s="562" t="s">
        <v>15214</v>
      </c>
      <c r="Q34" s="47"/>
      <c r="R34" s="45"/>
      <c r="S34" s="45"/>
    </row>
    <row r="35" spans="1:19" ht="20.100000000000001" customHeight="1" x14ac:dyDescent="0.25">
      <c r="A35" s="64"/>
      <c r="B35" s="64"/>
      <c r="C35" s="64"/>
      <c r="D35" s="64" t="s">
        <v>15312</v>
      </c>
      <c r="E35" s="322" t="s">
        <v>15213</v>
      </c>
      <c r="F35" s="486"/>
      <c r="G35" s="485">
        <v>15</v>
      </c>
      <c r="H35" s="485"/>
      <c r="I35" s="485"/>
      <c r="J35" s="485"/>
      <c r="K35" s="486"/>
      <c r="L35" s="486"/>
      <c r="M35" s="486"/>
      <c r="N35" s="485">
        <v>56</v>
      </c>
      <c r="O35" s="485"/>
      <c r="P35" s="562" t="s">
        <v>15214</v>
      </c>
      <c r="Q35" s="47"/>
      <c r="R35" s="45"/>
      <c r="S35" s="45"/>
    </row>
    <row r="36" spans="1:19" ht="20.100000000000001" customHeight="1" x14ac:dyDescent="0.25">
      <c r="A36" s="64"/>
      <c r="B36" s="64"/>
      <c r="C36" s="64"/>
      <c r="D36" s="64" t="s">
        <v>15313</v>
      </c>
      <c r="E36" s="322" t="s">
        <v>15206</v>
      </c>
      <c r="F36" s="486"/>
      <c r="G36" s="485">
        <v>12</v>
      </c>
      <c r="H36" s="485"/>
      <c r="I36" s="485"/>
      <c r="J36" s="485"/>
      <c r="K36" s="486"/>
      <c r="L36" s="486"/>
      <c r="M36" s="486"/>
      <c r="N36" s="485">
        <v>70</v>
      </c>
      <c r="O36" s="485"/>
      <c r="P36" s="562"/>
      <c r="Q36" s="47"/>
      <c r="R36" s="45"/>
      <c r="S36" s="45"/>
    </row>
    <row r="37" spans="1:19" ht="20.100000000000001" customHeight="1" x14ac:dyDescent="0.25">
      <c r="A37" s="64"/>
      <c r="B37" s="64"/>
      <c r="C37" s="64"/>
      <c r="D37" s="64" t="s">
        <v>15422</v>
      </c>
      <c r="E37" s="322" t="s">
        <v>15213</v>
      </c>
      <c r="F37" s="486"/>
      <c r="G37" s="485"/>
      <c r="H37" s="485"/>
      <c r="I37" s="485"/>
      <c r="J37" s="485">
        <v>1</v>
      </c>
      <c r="K37" s="486"/>
      <c r="L37" s="486"/>
      <c r="M37" s="486"/>
      <c r="N37" s="485"/>
      <c r="O37" s="485">
        <v>1</v>
      </c>
      <c r="P37" s="562" t="s">
        <v>15567</v>
      </c>
      <c r="Q37" s="47"/>
      <c r="R37" s="45"/>
      <c r="S37" s="45"/>
    </row>
    <row r="38" spans="1:19" ht="20.100000000000001" customHeight="1" x14ac:dyDescent="0.25">
      <c r="A38" s="64"/>
      <c r="B38" s="64"/>
      <c r="C38" s="64"/>
      <c r="D38" s="64" t="s">
        <v>15314</v>
      </c>
      <c r="E38" s="322" t="s">
        <v>15206</v>
      </c>
      <c r="F38" s="486"/>
      <c r="G38" s="485">
        <v>6</v>
      </c>
      <c r="H38" s="485"/>
      <c r="I38" s="485"/>
      <c r="J38" s="485"/>
      <c r="K38" s="486"/>
      <c r="L38" s="486"/>
      <c r="M38" s="486"/>
      <c r="N38" s="485">
        <v>35</v>
      </c>
      <c r="O38" s="485"/>
      <c r="P38" s="562"/>
      <c r="Q38" s="47"/>
      <c r="R38" s="45"/>
      <c r="S38" s="45"/>
    </row>
    <row r="39" spans="1:19" ht="20.100000000000001" customHeight="1" x14ac:dyDescent="0.25">
      <c r="A39" s="64"/>
      <c r="B39" s="64"/>
      <c r="C39" s="64"/>
      <c r="D39" s="64" t="s">
        <v>15492</v>
      </c>
      <c r="E39" s="322" t="s">
        <v>15207</v>
      </c>
      <c r="F39" s="486"/>
      <c r="G39" s="485"/>
      <c r="H39" s="485">
        <v>182</v>
      </c>
      <c r="I39" s="485"/>
      <c r="J39" s="485"/>
      <c r="K39" s="486"/>
      <c r="L39" s="486"/>
      <c r="M39" s="486"/>
      <c r="N39" s="485"/>
      <c r="O39" s="485"/>
      <c r="P39" s="562"/>
      <c r="Q39" s="47"/>
      <c r="R39" s="45"/>
      <c r="S39" s="45"/>
    </row>
    <row r="40" spans="1:19" ht="20.100000000000001" customHeight="1" x14ac:dyDescent="0.25">
      <c r="A40" s="64"/>
      <c r="B40" s="64"/>
      <c r="C40" s="64"/>
      <c r="D40" s="64" t="s">
        <v>15315</v>
      </c>
      <c r="E40" s="322" t="s">
        <v>15206</v>
      </c>
      <c r="F40" s="486"/>
      <c r="G40" s="485">
        <v>24</v>
      </c>
      <c r="H40" s="485"/>
      <c r="I40" s="485"/>
      <c r="J40" s="485"/>
      <c r="K40" s="486"/>
      <c r="L40" s="486"/>
      <c r="M40" s="486"/>
      <c r="N40" s="485">
        <v>56</v>
      </c>
      <c r="O40" s="485"/>
      <c r="P40" s="562"/>
      <c r="Q40" s="47"/>
      <c r="R40" s="45"/>
      <c r="S40" s="45"/>
    </row>
    <row r="41" spans="1:19" ht="20.100000000000001" customHeight="1" x14ac:dyDescent="0.25">
      <c r="A41" s="64"/>
      <c r="B41" s="64"/>
      <c r="C41" s="64"/>
      <c r="D41" s="64" t="s">
        <v>15315</v>
      </c>
      <c r="E41" s="322" t="s">
        <v>15206</v>
      </c>
      <c r="F41" s="486"/>
      <c r="G41" s="485">
        <v>24</v>
      </c>
      <c r="H41" s="485"/>
      <c r="I41" s="485"/>
      <c r="J41" s="485"/>
      <c r="K41" s="486"/>
      <c r="L41" s="486"/>
      <c r="M41" s="486"/>
      <c r="N41" s="485">
        <v>56</v>
      </c>
      <c r="O41" s="485"/>
      <c r="P41" s="562"/>
      <c r="Q41" s="47"/>
      <c r="R41" s="45"/>
      <c r="S41" s="45"/>
    </row>
    <row r="42" spans="1:19" ht="20.100000000000001" customHeight="1" x14ac:dyDescent="0.25">
      <c r="A42" s="64"/>
      <c r="B42" s="64"/>
      <c r="C42" s="64"/>
      <c r="D42" s="64" t="s">
        <v>15579</v>
      </c>
      <c r="E42" s="322" t="s">
        <v>15207</v>
      </c>
      <c r="F42" s="486"/>
      <c r="G42" s="485">
        <v>11</v>
      </c>
      <c r="H42" s="485"/>
      <c r="I42" s="485"/>
      <c r="J42" s="485"/>
      <c r="K42" s="486"/>
      <c r="L42" s="486"/>
      <c r="M42" s="486"/>
      <c r="N42" s="485">
        <v>56</v>
      </c>
      <c r="O42" s="485"/>
      <c r="P42" s="562"/>
      <c r="Q42" s="47"/>
      <c r="R42" s="45"/>
      <c r="S42" s="45"/>
    </row>
    <row r="43" spans="1:19" ht="20.100000000000001" customHeight="1" x14ac:dyDescent="0.25">
      <c r="A43" s="64"/>
      <c r="B43" s="64"/>
      <c r="C43" s="64"/>
      <c r="D43" s="64" t="s">
        <v>15577</v>
      </c>
      <c r="E43" s="322" t="s">
        <v>15213</v>
      </c>
      <c r="F43" s="486"/>
      <c r="G43" s="485"/>
      <c r="H43" s="485"/>
      <c r="I43" s="485"/>
      <c r="J43" s="485">
        <v>1</v>
      </c>
      <c r="K43" s="486"/>
      <c r="L43" s="486"/>
      <c r="M43" s="486"/>
      <c r="N43" s="485"/>
      <c r="O43" s="485"/>
      <c r="P43" s="562" t="s">
        <v>15567</v>
      </c>
      <c r="Q43" s="47"/>
      <c r="R43" s="45"/>
      <c r="S43" s="45"/>
    </row>
    <row r="44" spans="1:19" ht="20.100000000000001" customHeight="1" x14ac:dyDescent="0.25">
      <c r="A44" s="64"/>
      <c r="B44" s="64"/>
      <c r="C44" s="64"/>
      <c r="D44" s="64" t="s">
        <v>15578</v>
      </c>
      <c r="E44" s="322" t="s">
        <v>15207</v>
      </c>
      <c r="F44" s="486"/>
      <c r="G44" s="485">
        <v>12</v>
      </c>
      <c r="H44" s="485"/>
      <c r="I44" s="485"/>
      <c r="J44" s="485"/>
      <c r="K44" s="486"/>
      <c r="L44" s="486"/>
      <c r="M44" s="486"/>
      <c r="N44" s="485"/>
      <c r="O44" s="485"/>
      <c r="P44" s="562"/>
      <c r="Q44" s="47"/>
      <c r="R44" s="45"/>
      <c r="S44" s="45"/>
    </row>
    <row r="45" spans="1:19" ht="20.100000000000001" customHeight="1" x14ac:dyDescent="0.25">
      <c r="A45" s="64"/>
      <c r="B45" s="64"/>
      <c r="C45" s="64"/>
      <c r="D45" s="64" t="s">
        <v>15316</v>
      </c>
      <c r="E45" s="322" t="s">
        <v>15206</v>
      </c>
      <c r="F45" s="486"/>
      <c r="G45" s="485">
        <v>12</v>
      </c>
      <c r="H45" s="485"/>
      <c r="I45" s="485"/>
      <c r="J45" s="485"/>
      <c r="K45" s="486"/>
      <c r="L45" s="486"/>
      <c r="M45" s="486"/>
      <c r="N45" s="485"/>
      <c r="O45" s="485"/>
      <c r="P45" s="562"/>
      <c r="Q45" s="47"/>
      <c r="R45" s="45"/>
      <c r="S45" s="45"/>
    </row>
    <row r="46" spans="1:19" ht="20.100000000000001" customHeight="1" x14ac:dyDescent="0.25">
      <c r="A46" s="64"/>
      <c r="B46" s="64"/>
      <c r="C46" s="64"/>
      <c r="D46" s="64" t="s">
        <v>15262</v>
      </c>
      <c r="E46" s="322" t="s">
        <v>15206</v>
      </c>
      <c r="F46" s="486"/>
      <c r="G46" s="485">
        <v>12</v>
      </c>
      <c r="H46" s="485"/>
      <c r="I46" s="485"/>
      <c r="J46" s="485"/>
      <c r="K46" s="486"/>
      <c r="L46" s="486"/>
      <c r="M46" s="486"/>
      <c r="N46" s="485"/>
      <c r="O46" s="485"/>
      <c r="P46" s="562"/>
      <c r="Q46" s="47"/>
      <c r="R46" s="45"/>
      <c r="S46" s="45"/>
    </row>
    <row r="47" spans="1:19" ht="20.100000000000001" customHeight="1" x14ac:dyDescent="0.25">
      <c r="A47" s="64"/>
      <c r="B47" s="64"/>
      <c r="C47" s="64"/>
      <c r="D47" s="64" t="s">
        <v>15262</v>
      </c>
      <c r="E47" s="322" t="s">
        <v>15207</v>
      </c>
      <c r="F47" s="486"/>
      <c r="G47" s="485">
        <v>22</v>
      </c>
      <c r="H47" s="485"/>
      <c r="I47" s="485"/>
      <c r="J47" s="485"/>
      <c r="K47" s="486"/>
      <c r="L47" s="486"/>
      <c r="M47" s="486"/>
      <c r="N47" s="485"/>
      <c r="O47" s="485"/>
      <c r="P47" s="562"/>
      <c r="Q47" s="47"/>
      <c r="R47" s="45"/>
      <c r="S47" s="45"/>
    </row>
    <row r="48" spans="1:19" ht="20.100000000000001" customHeight="1" x14ac:dyDescent="0.25">
      <c r="A48" s="64"/>
      <c r="B48" s="64"/>
      <c r="C48" s="64"/>
      <c r="D48" s="64" t="s">
        <v>15264</v>
      </c>
      <c r="E48" s="64" t="s">
        <v>15207</v>
      </c>
      <c r="F48" s="486"/>
      <c r="G48" s="485">
        <v>12</v>
      </c>
      <c r="H48" s="485"/>
      <c r="I48" s="485"/>
      <c r="J48" s="485"/>
      <c r="K48" s="486"/>
      <c r="L48" s="486"/>
      <c r="M48" s="486"/>
      <c r="N48" s="485"/>
      <c r="O48" s="485"/>
      <c r="P48" s="562"/>
      <c r="Q48" s="47"/>
      <c r="R48" s="45"/>
      <c r="S48" s="45"/>
    </row>
    <row r="49" spans="1:19" ht="20.100000000000001" customHeight="1" x14ac:dyDescent="0.25">
      <c r="A49" s="64"/>
      <c r="B49" s="64"/>
      <c r="C49" s="64"/>
      <c r="D49" s="64" t="s">
        <v>15265</v>
      </c>
      <c r="E49" s="64" t="s">
        <v>15207</v>
      </c>
      <c r="F49" s="486"/>
      <c r="G49" s="485">
        <v>16</v>
      </c>
      <c r="H49" s="485"/>
      <c r="I49" s="485"/>
      <c r="J49" s="485"/>
      <c r="K49" s="486"/>
      <c r="L49" s="486"/>
      <c r="M49" s="486"/>
      <c r="N49" s="485"/>
      <c r="O49" s="485"/>
      <c r="P49" s="562"/>
      <c r="Q49" s="47"/>
      <c r="R49" s="45"/>
      <c r="S49" s="45"/>
    </row>
    <row r="50" spans="1:19" ht="20.100000000000001" customHeight="1" x14ac:dyDescent="0.25">
      <c r="A50" s="64"/>
      <c r="B50" s="64"/>
      <c r="C50" s="64"/>
      <c r="D50" s="64" t="s">
        <v>15266</v>
      </c>
      <c r="E50" s="64" t="s">
        <v>15206</v>
      </c>
      <c r="F50" s="486"/>
      <c r="G50" s="485">
        <v>16</v>
      </c>
      <c r="H50" s="485"/>
      <c r="I50" s="485"/>
      <c r="J50" s="485"/>
      <c r="K50" s="486"/>
      <c r="L50" s="486"/>
      <c r="M50" s="486"/>
      <c r="N50" s="485"/>
      <c r="O50" s="485"/>
      <c r="P50" s="562"/>
      <c r="Q50" s="47"/>
      <c r="R50" s="45"/>
      <c r="S50" s="45"/>
    </row>
    <row r="51" spans="1:19" ht="20.100000000000001" customHeight="1" x14ac:dyDescent="0.25">
      <c r="A51" s="64"/>
      <c r="B51" s="64"/>
      <c r="C51" s="64"/>
      <c r="D51" s="64" t="s">
        <v>15267</v>
      </c>
      <c r="E51" s="64" t="s">
        <v>15207</v>
      </c>
      <c r="F51" s="486"/>
      <c r="G51" s="485">
        <v>24</v>
      </c>
      <c r="H51" s="485"/>
      <c r="I51" s="485"/>
      <c r="J51" s="485"/>
      <c r="K51" s="486"/>
      <c r="L51" s="486"/>
      <c r="M51" s="486"/>
      <c r="N51" s="485"/>
      <c r="O51" s="485"/>
      <c r="P51" s="562"/>
      <c r="Q51" s="47"/>
      <c r="R51" s="45"/>
      <c r="S51" s="45"/>
    </row>
    <row r="52" spans="1:19" ht="20.100000000000001" customHeight="1" x14ac:dyDescent="0.25">
      <c r="A52" s="64"/>
      <c r="B52" s="64"/>
      <c r="C52" s="64"/>
      <c r="D52" s="64" t="s">
        <v>15268</v>
      </c>
      <c r="E52" s="64" t="s">
        <v>15206</v>
      </c>
      <c r="F52" s="486"/>
      <c r="G52" s="485">
        <v>24</v>
      </c>
      <c r="H52" s="485"/>
      <c r="I52" s="485"/>
      <c r="J52" s="485"/>
      <c r="K52" s="486"/>
      <c r="L52" s="486"/>
      <c r="M52" s="486"/>
      <c r="N52" s="485"/>
      <c r="O52" s="485"/>
      <c r="P52" s="562"/>
      <c r="Q52" s="47"/>
      <c r="R52" s="45"/>
      <c r="S52" s="45"/>
    </row>
    <row r="53" spans="1:19" ht="20.100000000000001" customHeight="1" x14ac:dyDescent="0.25">
      <c r="A53" s="64"/>
      <c r="B53" s="64"/>
      <c r="C53" s="64"/>
      <c r="D53" s="64" t="s">
        <v>15580</v>
      </c>
      <c r="E53" s="64" t="s">
        <v>15206</v>
      </c>
      <c r="F53" s="486"/>
      <c r="G53" s="485">
        <v>22</v>
      </c>
      <c r="H53" s="485"/>
      <c r="I53" s="485"/>
      <c r="J53" s="485"/>
      <c r="K53" s="486"/>
      <c r="L53" s="486"/>
      <c r="M53" s="486"/>
      <c r="N53" s="485"/>
      <c r="O53" s="485"/>
      <c r="P53" s="562"/>
      <c r="Q53" s="47"/>
      <c r="R53" s="45"/>
      <c r="S53" s="45"/>
    </row>
    <row r="54" spans="1:19" ht="20.100000000000001" customHeight="1" x14ac:dyDescent="0.25">
      <c r="A54" s="64"/>
      <c r="B54" s="64"/>
      <c r="C54" s="64"/>
      <c r="D54" s="64" t="s">
        <v>15270</v>
      </c>
      <c r="E54" s="64" t="s">
        <v>15207</v>
      </c>
      <c r="F54" s="486"/>
      <c r="G54" s="485">
        <v>10</v>
      </c>
      <c r="H54" s="485"/>
      <c r="I54" s="485"/>
      <c r="J54" s="485"/>
      <c r="K54" s="486"/>
      <c r="L54" s="486"/>
      <c r="M54" s="486"/>
      <c r="N54" s="485"/>
      <c r="O54" s="485"/>
      <c r="P54" s="562"/>
      <c r="Q54" s="47"/>
      <c r="R54" s="45"/>
      <c r="S54" s="45"/>
    </row>
    <row r="55" spans="1:19" ht="20.100000000000001" customHeight="1" x14ac:dyDescent="0.25">
      <c r="A55" s="64"/>
      <c r="B55" s="64"/>
      <c r="C55" s="64"/>
      <c r="D55" s="64" t="s">
        <v>15271</v>
      </c>
      <c r="E55" s="64" t="s">
        <v>15207</v>
      </c>
      <c r="F55" s="486"/>
      <c r="G55" s="485">
        <v>12</v>
      </c>
      <c r="H55" s="485"/>
      <c r="I55" s="485"/>
      <c r="J55" s="485"/>
      <c r="K55" s="486"/>
      <c r="L55" s="486"/>
      <c r="M55" s="486"/>
      <c r="N55" s="485"/>
      <c r="O55" s="485"/>
      <c r="P55" s="562"/>
      <c r="Q55" s="47"/>
      <c r="R55" s="45"/>
      <c r="S55" s="45"/>
    </row>
    <row r="56" spans="1:19" ht="20.100000000000001" customHeight="1" x14ac:dyDescent="0.25">
      <c r="A56" s="64"/>
      <c r="B56" s="64"/>
      <c r="C56" s="64"/>
      <c r="D56" s="64" t="s">
        <v>15272</v>
      </c>
      <c r="E56" s="64" t="s">
        <v>15206</v>
      </c>
      <c r="F56" s="486"/>
      <c r="G56" s="485">
        <v>36</v>
      </c>
      <c r="H56" s="485"/>
      <c r="I56" s="485"/>
      <c r="J56" s="485"/>
      <c r="K56" s="486"/>
      <c r="L56" s="486"/>
      <c r="M56" s="486"/>
      <c r="N56" s="485"/>
      <c r="O56" s="485"/>
      <c r="P56" s="562"/>
      <c r="Q56" s="47"/>
      <c r="R56" s="45"/>
      <c r="S56" s="45"/>
    </row>
    <row r="57" spans="1:19" ht="20.100000000000001" customHeight="1" x14ac:dyDescent="0.25">
      <c r="A57" s="64"/>
      <c r="B57" s="64"/>
      <c r="C57" s="64"/>
      <c r="D57" s="64" t="s">
        <v>15273</v>
      </c>
      <c r="E57" s="64" t="s">
        <v>15207</v>
      </c>
      <c r="F57" s="486"/>
      <c r="G57" s="485">
        <v>12</v>
      </c>
      <c r="H57" s="485"/>
      <c r="I57" s="485"/>
      <c r="J57" s="485"/>
      <c r="K57" s="486"/>
      <c r="L57" s="486"/>
      <c r="M57" s="486"/>
      <c r="N57" s="485"/>
      <c r="O57" s="485"/>
      <c r="P57" s="562"/>
      <c r="Q57" s="47"/>
      <c r="R57" s="45"/>
      <c r="S57" s="45"/>
    </row>
    <row r="58" spans="1:19" ht="20.100000000000001" customHeight="1" thickBot="1" x14ac:dyDescent="0.3">
      <c r="A58" s="64"/>
      <c r="B58" s="64"/>
      <c r="C58" s="64"/>
      <c r="D58" s="64" t="s">
        <v>15274</v>
      </c>
      <c r="E58" s="64" t="s">
        <v>15206</v>
      </c>
      <c r="F58" s="486"/>
      <c r="G58" s="485">
        <v>30</v>
      </c>
      <c r="H58" s="485"/>
      <c r="I58" s="485"/>
      <c r="J58" s="485"/>
      <c r="K58" s="486"/>
      <c r="L58" s="486"/>
      <c r="M58" s="486"/>
      <c r="N58" s="485"/>
      <c r="O58" s="485"/>
      <c r="P58" s="562"/>
      <c r="Q58" s="47"/>
      <c r="R58" s="45"/>
      <c r="S58" s="45"/>
    </row>
    <row r="59" spans="1:19" ht="20.100000000000001" customHeight="1" thickBot="1" x14ac:dyDescent="0.3">
      <c r="A59" s="1020" t="s">
        <v>15257</v>
      </c>
      <c r="B59" s="1020"/>
      <c r="C59" s="1020"/>
      <c r="D59" s="1020"/>
      <c r="E59" s="1020"/>
      <c r="F59" s="563">
        <f>SUM(F13:F58)</f>
        <v>100</v>
      </c>
      <c r="G59" s="563">
        <f t="shared" ref="G59:M59" si="0">SUM(G13:G58)</f>
        <v>612</v>
      </c>
      <c r="H59" s="1027">
        <f>SUM(H13:I58)</f>
        <v>232</v>
      </c>
      <c r="I59" s="1028"/>
      <c r="J59" s="563">
        <f t="shared" si="0"/>
        <v>2</v>
      </c>
      <c r="K59" s="1027">
        <f>SUM(K13:L58)</f>
        <v>4</v>
      </c>
      <c r="L59" s="1028"/>
      <c r="M59" s="563">
        <f t="shared" si="0"/>
        <v>1</v>
      </c>
      <c r="N59" s="563">
        <f>SUM(N13:N58)</f>
        <v>1974</v>
      </c>
      <c r="O59" s="563">
        <f>SUM(O13:O58)</f>
        <v>2</v>
      </c>
      <c r="P59" s="564"/>
      <c r="R59" s="26"/>
    </row>
    <row r="61" spans="1:19" x14ac:dyDescent="0.2">
      <c r="F61" s="89"/>
      <c r="G61" s="89"/>
      <c r="H61" s="89"/>
      <c r="I61" s="89"/>
      <c r="J61" s="89"/>
      <c r="K61" s="89"/>
      <c r="L61" s="89"/>
      <c r="M61" s="89"/>
      <c r="N61" s="89"/>
      <c r="O61" s="89"/>
    </row>
    <row r="91" spans="4:15" x14ac:dyDescent="0.2">
      <c r="D91" s="30"/>
      <c r="E91" s="30"/>
      <c r="G91" s="34"/>
      <c r="H91" s="34"/>
      <c r="I91" s="34"/>
      <c r="J91" s="34"/>
      <c r="N91" s="34"/>
      <c r="O91" s="34"/>
    </row>
    <row r="92" spans="4:15" x14ac:dyDescent="0.2">
      <c r="D92" s="30"/>
      <c r="E92" s="30"/>
      <c r="G92" s="34"/>
      <c r="H92" s="34"/>
      <c r="I92" s="34"/>
      <c r="J92" s="34"/>
      <c r="N92" s="34"/>
      <c r="O92" s="34"/>
    </row>
    <row r="93" spans="4:15" x14ac:dyDescent="0.2">
      <c r="D93" s="30"/>
      <c r="E93" s="30"/>
      <c r="G93" s="34"/>
      <c r="H93" s="34"/>
      <c r="I93" s="34"/>
      <c r="J93" s="34"/>
      <c r="N93" s="34"/>
      <c r="O93" s="34"/>
    </row>
    <row r="94" spans="4:15" x14ac:dyDescent="0.2">
      <c r="D94" s="30"/>
      <c r="E94" s="30"/>
      <c r="G94" s="34"/>
      <c r="H94" s="34"/>
      <c r="I94" s="34"/>
      <c r="J94" s="34"/>
      <c r="N94" s="34"/>
      <c r="O94" s="34"/>
    </row>
    <row r="95" spans="4:15" x14ac:dyDescent="0.2">
      <c r="D95" s="30"/>
      <c r="E95" s="30"/>
      <c r="G95" s="34"/>
      <c r="H95" s="34"/>
      <c r="I95" s="34"/>
      <c r="J95" s="34"/>
      <c r="N95" s="34"/>
      <c r="O95" s="34"/>
    </row>
    <row r="96" spans="4:15" x14ac:dyDescent="0.2">
      <c r="D96" s="30"/>
      <c r="E96" s="30"/>
      <c r="G96" s="34"/>
      <c r="H96" s="34"/>
      <c r="I96" s="34"/>
      <c r="J96" s="34"/>
      <c r="N96" s="34"/>
      <c r="O96" s="34"/>
    </row>
    <row r="97" spans="4:15" x14ac:dyDescent="0.2">
      <c r="D97" s="30"/>
      <c r="E97" s="30"/>
      <c r="G97" s="34"/>
      <c r="H97" s="34"/>
      <c r="I97" s="34"/>
      <c r="J97" s="34"/>
      <c r="N97" s="34"/>
      <c r="O97" s="34"/>
    </row>
    <row r="98" spans="4:15" x14ac:dyDescent="0.2">
      <c r="D98" s="30"/>
      <c r="E98" s="30"/>
      <c r="G98" s="34"/>
      <c r="H98" s="34"/>
      <c r="I98" s="34"/>
      <c r="J98" s="34"/>
      <c r="N98" s="34"/>
      <c r="O98" s="34"/>
    </row>
    <row r="99" spans="4:15" x14ac:dyDescent="0.2">
      <c r="D99" s="30"/>
      <c r="E99" s="30"/>
      <c r="G99" s="34"/>
      <c r="H99" s="34"/>
      <c r="I99" s="34"/>
      <c r="J99" s="34"/>
      <c r="N99" s="34"/>
      <c r="O99" s="34"/>
    </row>
    <row r="100" spans="4:15" x14ac:dyDescent="0.2">
      <c r="D100" s="30"/>
      <c r="E100" s="30"/>
      <c r="G100" s="34"/>
      <c r="H100" s="34"/>
      <c r="I100" s="34"/>
      <c r="J100" s="34"/>
      <c r="N100" s="34"/>
      <c r="O100" s="34"/>
    </row>
    <row r="101" spans="4:15" x14ac:dyDescent="0.2">
      <c r="D101" s="30"/>
      <c r="E101" s="30"/>
      <c r="G101" s="34"/>
      <c r="H101" s="34"/>
      <c r="I101" s="34"/>
      <c r="J101" s="34"/>
      <c r="N101" s="34"/>
      <c r="O101" s="34"/>
    </row>
    <row r="102" spans="4:15" x14ac:dyDescent="0.2">
      <c r="D102" s="30"/>
      <c r="E102" s="30"/>
      <c r="G102" s="34"/>
      <c r="H102" s="34"/>
      <c r="I102" s="34"/>
      <c r="J102" s="34"/>
      <c r="N102" s="34"/>
      <c r="O102" s="34"/>
    </row>
    <row r="103" spans="4:15" x14ac:dyDescent="0.2">
      <c r="D103" s="30"/>
      <c r="E103" s="30"/>
      <c r="G103" s="34"/>
      <c r="H103" s="34"/>
      <c r="I103" s="34"/>
      <c r="J103" s="34"/>
      <c r="N103" s="34"/>
      <c r="O103" s="34"/>
    </row>
    <row r="104" spans="4:15" x14ac:dyDescent="0.2">
      <c r="D104" s="30"/>
      <c r="E104" s="30"/>
      <c r="G104" s="34"/>
      <c r="H104" s="34"/>
      <c r="I104" s="34"/>
      <c r="J104" s="34"/>
      <c r="N104" s="34"/>
      <c r="O104" s="34"/>
    </row>
    <row r="105" spans="4:15" x14ac:dyDescent="0.2">
      <c r="D105" s="30"/>
      <c r="E105" s="30"/>
      <c r="G105" s="34"/>
      <c r="H105" s="34"/>
      <c r="I105" s="34"/>
      <c r="J105" s="34"/>
      <c r="N105" s="34"/>
      <c r="O105" s="34"/>
    </row>
    <row r="110" spans="4:15" x14ac:dyDescent="0.2">
      <c r="D110" s="30"/>
      <c r="E110" s="30"/>
      <c r="G110" s="34"/>
      <c r="H110" s="34"/>
      <c r="I110" s="34"/>
      <c r="J110" s="34"/>
      <c r="N110" s="34"/>
      <c r="O110" s="34"/>
    </row>
    <row r="111" spans="4:15" x14ac:dyDescent="0.2">
      <c r="D111" s="30"/>
      <c r="E111" s="30"/>
      <c r="G111" s="34"/>
      <c r="H111" s="34"/>
      <c r="I111" s="34"/>
      <c r="J111" s="34"/>
      <c r="N111" s="34"/>
      <c r="O111" s="34"/>
    </row>
    <row r="112" spans="4:15" x14ac:dyDescent="0.2">
      <c r="D112" s="30"/>
      <c r="E112" s="30"/>
      <c r="G112" s="34"/>
      <c r="H112" s="34"/>
      <c r="I112" s="34"/>
      <c r="J112" s="34"/>
      <c r="N112" s="34"/>
      <c r="O112" s="34"/>
    </row>
    <row r="113" spans="4:15" x14ac:dyDescent="0.2">
      <c r="D113" s="30"/>
      <c r="E113" s="30"/>
      <c r="G113" s="34"/>
      <c r="H113" s="34"/>
      <c r="I113" s="34"/>
      <c r="J113" s="34"/>
      <c r="N113" s="34"/>
      <c r="O113" s="34"/>
    </row>
    <row r="114" spans="4:15" x14ac:dyDescent="0.2">
      <c r="D114" s="30"/>
      <c r="E114" s="30"/>
      <c r="G114" s="34"/>
      <c r="H114" s="34"/>
      <c r="I114" s="34"/>
      <c r="J114" s="34"/>
      <c r="N114" s="34"/>
      <c r="O114" s="34"/>
    </row>
  </sheetData>
  <customSheetViews>
    <customSheetView guid="{C6EDD224-DC1C-4078-8127-3D0165CB5CF6}" scale="60" showGridLines="0" zeroValues="0" fitToPage="1" hiddenColumns="1">
      <selection activeCell="H26" sqref="H26"/>
      <rowBreaks count="1" manualBreakCount="1">
        <brk id="9" max="16383" man="1"/>
      </rowBreaks>
      <pageMargins left="1" right="1" top="1" bottom="1" header="0.5" footer="0.5"/>
      <pageSetup paperSize="17" scale="31" orientation="landscape" r:id="rId1"/>
      <headerFooter alignWithMargins="0"/>
    </customSheetView>
  </customSheetViews>
  <mergeCells count="22">
    <mergeCell ref="A1:P1"/>
    <mergeCell ref="A2:A11"/>
    <mergeCell ref="B2:B11"/>
    <mergeCell ref="C2:C11"/>
    <mergeCell ref="D2:D11"/>
    <mergeCell ref="E2:E11"/>
    <mergeCell ref="G3:G10"/>
    <mergeCell ref="P2:P11"/>
    <mergeCell ref="O3:O10"/>
    <mergeCell ref="F3:F10"/>
    <mergeCell ref="F2:O2"/>
    <mergeCell ref="N3:N10"/>
    <mergeCell ref="M9:M10"/>
    <mergeCell ref="M3:M8"/>
    <mergeCell ref="A59:E59"/>
    <mergeCell ref="K8:K9"/>
    <mergeCell ref="L8:L9"/>
    <mergeCell ref="K3:L7"/>
    <mergeCell ref="J3:J10"/>
    <mergeCell ref="K59:L59"/>
    <mergeCell ref="H3:I9"/>
    <mergeCell ref="H59:I59"/>
  </mergeCells>
  <phoneticPr fontId="19" type="noConversion"/>
  <pageMargins left="1" right="1" top="1" bottom="1" header="0.5" footer="0.5"/>
  <pageSetup paperSize="17" scale="31" orientation="landscape" r:id="rId2"/>
  <headerFooter alignWithMargins="0"/>
  <rowBreaks count="1" manualBreakCount="1">
    <brk id="9" max="16383" man="1"/>
  </rowBreaks>
  <ignoredErrors>
    <ignoredError sqref="F2" numberStoredAsText="1"/>
  </ignoredErrors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7066A-C637-454F-9EC7-B86FA1A89266}">
  <sheetPr>
    <pageSetUpPr fitToPage="1"/>
  </sheetPr>
  <dimension ref="A1:U51"/>
  <sheetViews>
    <sheetView showGridLines="0" zoomScale="75" zoomScaleNormal="75" zoomScaleSheetLayoutView="50" workbookViewId="0">
      <selection activeCell="R27" sqref="R27"/>
    </sheetView>
  </sheetViews>
  <sheetFormatPr defaultRowHeight="15" x14ac:dyDescent="0.2"/>
  <cols>
    <col min="1" max="3" width="12.7109375" style="90" customWidth="1"/>
    <col min="4" max="5" width="14.5703125" style="93" customWidth="1"/>
    <col min="6" max="6" width="14.5703125" style="90" customWidth="1"/>
    <col min="7" max="7" width="14.5703125" style="92" customWidth="1"/>
    <col min="8" max="8" width="12.7109375" style="90" customWidth="1"/>
    <col min="9" max="12" width="14.5703125" style="90" customWidth="1"/>
    <col min="13" max="13" width="14.5703125" style="91" customWidth="1"/>
    <col min="14" max="14" width="14.5703125" style="90" customWidth="1"/>
    <col min="15" max="15" width="58.5703125" style="90" customWidth="1"/>
    <col min="16" max="16" width="9.140625" style="90"/>
    <col min="17" max="17" width="9.5703125" style="90" customWidth="1"/>
    <col min="18" max="18" width="43.85546875" style="90" customWidth="1"/>
    <col min="19" max="20" width="9.140625" style="90"/>
    <col min="21" max="21" width="45.7109375" style="90" customWidth="1"/>
    <col min="22" max="16384" width="9.140625" style="90"/>
  </cols>
  <sheetData>
    <row r="1" spans="1:21" ht="21.75" thickBot="1" x14ac:dyDescent="0.25">
      <c r="A1" s="1036" t="s">
        <v>15564</v>
      </c>
      <c r="B1" s="1037"/>
      <c r="C1" s="1037"/>
      <c r="D1" s="1037"/>
      <c r="E1" s="1037"/>
      <c r="F1" s="1037"/>
      <c r="G1" s="1037"/>
      <c r="H1" s="1037"/>
      <c r="I1" s="1037"/>
      <c r="J1" s="1037"/>
      <c r="K1" s="1037"/>
      <c r="L1" s="1037"/>
      <c r="M1" s="1037"/>
      <c r="N1" s="1037"/>
      <c r="O1" s="1038"/>
      <c r="P1" s="94"/>
      <c r="Q1" s="565" t="s">
        <v>24</v>
      </c>
      <c r="R1" s="565" t="s">
        <v>15475</v>
      </c>
    </row>
    <row r="2" spans="1:21" ht="20.100000000000001" customHeight="1" thickBot="1" x14ac:dyDescent="0.3">
      <c r="A2" s="1043" t="s">
        <v>3</v>
      </c>
      <c r="B2" s="1040" t="s">
        <v>5</v>
      </c>
      <c r="C2" s="1040" t="s">
        <v>4</v>
      </c>
      <c r="D2" s="1056" t="s">
        <v>14405</v>
      </c>
      <c r="E2" s="1056" t="s">
        <v>14406</v>
      </c>
      <c r="F2" s="1042" t="s">
        <v>8</v>
      </c>
      <c r="G2" s="1042"/>
      <c r="H2" s="1039" t="s">
        <v>24</v>
      </c>
      <c r="I2" s="1058">
        <v>621</v>
      </c>
      <c r="J2" s="1059"/>
      <c r="K2" s="1041" t="s">
        <v>25</v>
      </c>
      <c r="L2" s="1041"/>
      <c r="M2" s="1041"/>
      <c r="N2" s="1041"/>
      <c r="O2" s="1042" t="s">
        <v>12</v>
      </c>
      <c r="P2" s="94"/>
      <c r="Q2" s="405">
        <v>1</v>
      </c>
      <c r="R2" s="566" t="s">
        <v>15476</v>
      </c>
    </row>
    <row r="3" spans="1:21" ht="20.100000000000001" customHeight="1" thickBot="1" x14ac:dyDescent="0.3">
      <c r="A3" s="1040"/>
      <c r="B3" s="1040"/>
      <c r="C3" s="1040"/>
      <c r="D3" s="1057"/>
      <c r="E3" s="1057"/>
      <c r="F3" s="1042"/>
      <c r="G3" s="1042"/>
      <c r="H3" s="1040"/>
      <c r="I3" s="1060" t="s">
        <v>15565</v>
      </c>
      <c r="J3" s="1048" t="s">
        <v>26</v>
      </c>
      <c r="K3" s="1050" t="s">
        <v>29</v>
      </c>
      <c r="L3" s="1051"/>
      <c r="M3" s="1051"/>
      <c r="N3" s="1052"/>
      <c r="O3" s="1042"/>
      <c r="P3" s="94"/>
      <c r="Q3" s="411">
        <v>2</v>
      </c>
      <c r="R3" s="567" t="s">
        <v>15478</v>
      </c>
      <c r="S3" s="231"/>
      <c r="T3" s="499"/>
      <c r="U3" s="499"/>
    </row>
    <row r="4" spans="1:21" ht="20.100000000000001" customHeight="1" thickBot="1" x14ac:dyDescent="0.3">
      <c r="A4" s="1040"/>
      <c r="B4" s="1040"/>
      <c r="C4" s="1040"/>
      <c r="D4" s="1057"/>
      <c r="E4" s="1057"/>
      <c r="F4" s="1042"/>
      <c r="G4" s="1042"/>
      <c r="H4" s="1040"/>
      <c r="I4" s="1049"/>
      <c r="J4" s="1049"/>
      <c r="K4" s="1044" t="s">
        <v>27</v>
      </c>
      <c r="L4" s="1044" t="s">
        <v>28</v>
      </c>
      <c r="M4" s="1044"/>
      <c r="N4" s="1044"/>
      <c r="O4" s="1042"/>
      <c r="P4" s="94"/>
      <c r="Q4" s="411">
        <v>3</v>
      </c>
      <c r="R4" s="567" t="s">
        <v>15480</v>
      </c>
      <c r="S4" s="232"/>
    </row>
    <row r="5" spans="1:21" ht="20.100000000000001" customHeight="1" thickBot="1" x14ac:dyDescent="0.3">
      <c r="A5" s="1040"/>
      <c r="B5" s="1040"/>
      <c r="C5" s="1040"/>
      <c r="D5" s="1057"/>
      <c r="E5" s="1057"/>
      <c r="F5" s="1042"/>
      <c r="G5" s="1042"/>
      <c r="H5" s="1040"/>
      <c r="I5" s="1049"/>
      <c r="J5" s="1049"/>
      <c r="K5" s="1044"/>
      <c r="L5" s="1044"/>
      <c r="M5" s="1044"/>
      <c r="N5" s="1044"/>
      <c r="O5" s="1042"/>
      <c r="P5" s="94"/>
      <c r="Q5" s="411">
        <v>4</v>
      </c>
      <c r="R5" s="567" t="s">
        <v>15482</v>
      </c>
      <c r="S5" s="232"/>
    </row>
    <row r="6" spans="1:21" ht="20.100000000000001" customHeight="1" thickBot="1" x14ac:dyDescent="0.3">
      <c r="A6" s="1040"/>
      <c r="B6" s="1040"/>
      <c r="C6" s="1040"/>
      <c r="D6" s="1057"/>
      <c r="E6" s="1057"/>
      <c r="F6" s="1042"/>
      <c r="G6" s="1042"/>
      <c r="H6" s="1040"/>
      <c r="I6" s="1049"/>
      <c r="J6" s="1049"/>
      <c r="K6" s="1044"/>
      <c r="L6" s="1044"/>
      <c r="M6" s="1044"/>
      <c r="N6" s="1044"/>
      <c r="O6" s="1042"/>
      <c r="P6" s="94"/>
      <c r="Q6" s="411">
        <v>5</v>
      </c>
      <c r="R6" s="567" t="s">
        <v>15484</v>
      </c>
      <c r="S6" s="232"/>
    </row>
    <row r="7" spans="1:21" ht="20.100000000000001" customHeight="1" thickBot="1" x14ac:dyDescent="0.3">
      <c r="A7" s="1040"/>
      <c r="B7" s="1040"/>
      <c r="C7" s="1040"/>
      <c r="D7" s="1057"/>
      <c r="E7" s="1057"/>
      <c r="F7" s="1042"/>
      <c r="G7" s="1042"/>
      <c r="H7" s="1040"/>
      <c r="I7" s="1049"/>
      <c r="J7" s="1049"/>
      <c r="K7" s="1044"/>
      <c r="L7" s="1044"/>
      <c r="M7" s="1044"/>
      <c r="N7" s="1044"/>
      <c r="O7" s="1042"/>
      <c r="P7" s="94"/>
      <c r="Q7" s="568">
        <v>6</v>
      </c>
      <c r="R7" s="569" t="s">
        <v>15486</v>
      </c>
      <c r="S7" s="232"/>
    </row>
    <row r="8" spans="1:21" ht="20.100000000000001" customHeight="1" thickBot="1" x14ac:dyDescent="0.3">
      <c r="A8" s="1040"/>
      <c r="B8" s="1040"/>
      <c r="C8" s="1040"/>
      <c r="D8" s="1057"/>
      <c r="E8" s="1057"/>
      <c r="F8" s="1042"/>
      <c r="G8" s="1042"/>
      <c r="H8" s="1040"/>
      <c r="I8" s="1049"/>
      <c r="J8" s="1049"/>
      <c r="K8" s="1044"/>
      <c r="L8" s="1044"/>
      <c r="M8" s="1044"/>
      <c r="N8" s="1044"/>
      <c r="O8" s="1042"/>
      <c r="P8" s="94"/>
      <c r="Q8" s="411">
        <v>7</v>
      </c>
      <c r="R8" s="567" t="s">
        <v>15488</v>
      </c>
      <c r="S8" s="232"/>
    </row>
    <row r="9" spans="1:21" ht="20.100000000000001" customHeight="1" thickBot="1" x14ac:dyDescent="0.3">
      <c r="A9" s="1040"/>
      <c r="B9" s="1040"/>
      <c r="C9" s="1040"/>
      <c r="D9" s="1057"/>
      <c r="E9" s="1057"/>
      <c r="F9" s="1042" t="s">
        <v>6</v>
      </c>
      <c r="G9" s="1046" t="s">
        <v>23</v>
      </c>
      <c r="H9" s="1040"/>
      <c r="I9" s="1048" t="s">
        <v>17</v>
      </c>
      <c r="J9" s="1048" t="s">
        <v>17</v>
      </c>
      <c r="K9" s="1044" t="s">
        <v>13</v>
      </c>
      <c r="L9" s="1044" t="s">
        <v>38</v>
      </c>
      <c r="M9" s="1044" t="s">
        <v>15575</v>
      </c>
      <c r="N9" s="1044" t="s">
        <v>39</v>
      </c>
      <c r="O9" s="1042"/>
      <c r="P9" s="94"/>
      <c r="Q9" s="405">
        <v>8</v>
      </c>
      <c r="R9" s="566" t="s">
        <v>15477</v>
      </c>
      <c r="S9" s="232"/>
    </row>
    <row r="10" spans="1:21" ht="20.100000000000001" customHeight="1" thickBot="1" x14ac:dyDescent="0.3">
      <c r="A10" s="1040"/>
      <c r="B10" s="1040"/>
      <c r="C10" s="1040"/>
      <c r="D10" s="1057"/>
      <c r="E10" s="1057"/>
      <c r="F10" s="1045"/>
      <c r="G10" s="1047"/>
      <c r="H10" s="1040"/>
      <c r="I10" s="1053"/>
      <c r="J10" s="1053"/>
      <c r="K10" s="1044"/>
      <c r="L10" s="1042"/>
      <c r="M10" s="1044"/>
      <c r="N10" s="1044"/>
      <c r="O10" s="1042"/>
      <c r="P10" s="94"/>
      <c r="Q10" s="411">
        <v>9</v>
      </c>
      <c r="R10" s="567" t="s">
        <v>15479</v>
      </c>
      <c r="S10" s="232"/>
    </row>
    <row r="11" spans="1:21" ht="15.75" x14ac:dyDescent="0.25">
      <c r="A11" s="572"/>
      <c r="B11" s="439"/>
      <c r="C11" s="440"/>
      <c r="D11" s="441"/>
      <c r="E11" s="442"/>
      <c r="F11" s="441"/>
      <c r="G11" s="443"/>
      <c r="H11" s="444"/>
      <c r="I11" s="444"/>
      <c r="J11" s="445"/>
      <c r="K11" s="445"/>
      <c r="L11" s="445"/>
      <c r="M11" s="443"/>
      <c r="N11" s="445"/>
      <c r="O11" s="573"/>
      <c r="P11" s="94"/>
      <c r="Q11" s="411">
        <v>10</v>
      </c>
      <c r="R11" s="567" t="s">
        <v>15481</v>
      </c>
    </row>
    <row r="12" spans="1:21" ht="19.5" customHeight="1" x14ac:dyDescent="0.25">
      <c r="A12" s="574">
        <v>1</v>
      </c>
      <c r="B12" s="446" t="s">
        <v>15254</v>
      </c>
      <c r="C12" s="447" t="s">
        <v>15255</v>
      </c>
      <c r="D12" s="448">
        <v>0</v>
      </c>
      <c r="E12" s="449">
        <v>1.03</v>
      </c>
      <c r="F12" s="448">
        <f>E12-D12</f>
        <v>1.03</v>
      </c>
      <c r="G12" s="450">
        <f>CEILING((F12*5280), 1)</f>
        <v>5439</v>
      </c>
      <c r="H12" s="1061" t="s">
        <v>15573</v>
      </c>
      <c r="I12" s="1062"/>
      <c r="J12" s="1062"/>
      <c r="K12" s="1062"/>
      <c r="L12" s="1062"/>
      <c r="M12" s="1062"/>
      <c r="N12" s="1063"/>
      <c r="O12" s="575"/>
      <c r="P12" s="94"/>
      <c r="Q12" s="411">
        <v>11</v>
      </c>
      <c r="R12" s="567" t="s">
        <v>15483</v>
      </c>
    </row>
    <row r="13" spans="1:21" s="98" customFormat="1" ht="19.5" customHeight="1" x14ac:dyDescent="0.25">
      <c r="A13" s="574"/>
      <c r="B13" s="446"/>
      <c r="C13" s="447"/>
      <c r="D13" s="448">
        <v>1.03</v>
      </c>
      <c r="E13" s="449">
        <v>1.19</v>
      </c>
      <c r="F13" s="448">
        <f>E13-D13</f>
        <v>0.16</v>
      </c>
      <c r="G13" s="450">
        <f>CEILING((F13*5280), 1)</f>
        <v>845</v>
      </c>
      <c r="H13" s="451" t="s">
        <v>15574</v>
      </c>
      <c r="I13" s="452">
        <f t="shared" ref="I13:I49" si="0">SUM(K13:N13)</f>
        <v>27</v>
      </c>
      <c r="J13" s="452">
        <f t="shared" ref="J13:J29" si="1">SUM(K13:N13)</f>
        <v>27</v>
      </c>
      <c r="K13" s="452">
        <v>16</v>
      </c>
      <c r="L13" s="452">
        <f>G13/80</f>
        <v>11</v>
      </c>
      <c r="M13" s="450"/>
      <c r="N13" s="452"/>
      <c r="O13" s="576" t="s">
        <v>15276</v>
      </c>
      <c r="P13" s="95"/>
      <c r="Q13" s="411">
        <v>12</v>
      </c>
      <c r="R13" s="567" t="s">
        <v>15485</v>
      </c>
    </row>
    <row r="14" spans="1:21" s="98" customFormat="1" ht="20.100000000000001" customHeight="1" x14ac:dyDescent="0.25">
      <c r="A14" s="574"/>
      <c r="B14" s="453"/>
      <c r="C14" s="447"/>
      <c r="D14" s="448">
        <v>1.19</v>
      </c>
      <c r="E14" s="449">
        <v>1.41</v>
      </c>
      <c r="F14" s="448">
        <f t="shared" ref="F14:F49" si="2">E14-D14</f>
        <v>0.22</v>
      </c>
      <c r="G14" s="450">
        <f t="shared" ref="G14:G49" si="3">CEILING((F14*5280), 1)</f>
        <v>1162</v>
      </c>
      <c r="H14" s="451">
        <v>12</v>
      </c>
      <c r="I14" s="452">
        <f t="shared" si="0"/>
        <v>35</v>
      </c>
      <c r="J14" s="452">
        <f t="shared" si="1"/>
        <v>35</v>
      </c>
      <c r="K14" s="452"/>
      <c r="L14" s="452">
        <f>211/20+24</f>
        <v>35</v>
      </c>
      <c r="M14" s="450"/>
      <c r="N14" s="452"/>
      <c r="O14" s="576" t="s">
        <v>15277</v>
      </c>
      <c r="P14" s="95"/>
      <c r="Q14" s="411" t="s">
        <v>54</v>
      </c>
      <c r="R14" s="567" t="s">
        <v>15487</v>
      </c>
    </row>
    <row r="15" spans="1:21" s="98" customFormat="1" ht="20.100000000000001" customHeight="1" thickBot="1" x14ac:dyDescent="0.3">
      <c r="A15" s="574"/>
      <c r="B15" s="453"/>
      <c r="C15" s="447"/>
      <c r="D15" s="448">
        <v>1.41</v>
      </c>
      <c r="E15" s="449">
        <v>1.73</v>
      </c>
      <c r="F15" s="448">
        <f t="shared" si="2"/>
        <v>0.32</v>
      </c>
      <c r="G15" s="450">
        <f t="shared" si="3"/>
        <v>1690</v>
      </c>
      <c r="H15" s="451" t="s">
        <v>54</v>
      </c>
      <c r="I15" s="452">
        <f t="shared" si="0"/>
        <v>21</v>
      </c>
      <c r="J15" s="452">
        <f t="shared" si="1"/>
        <v>21</v>
      </c>
      <c r="K15" s="452"/>
      <c r="L15" s="452">
        <f>G15/80</f>
        <v>21</v>
      </c>
      <c r="M15" s="450"/>
      <c r="N15" s="452"/>
      <c r="O15" s="576"/>
      <c r="P15" s="95"/>
      <c r="Q15" s="570" t="s">
        <v>15275</v>
      </c>
      <c r="R15" s="571" t="s">
        <v>15489</v>
      </c>
    </row>
    <row r="16" spans="1:21" s="98" customFormat="1" ht="19.5" customHeight="1" x14ac:dyDescent="0.25">
      <c r="A16" s="574"/>
      <c r="B16" s="446"/>
      <c r="C16" s="447"/>
      <c r="D16" s="448">
        <v>1.73</v>
      </c>
      <c r="E16" s="449">
        <v>1.9</v>
      </c>
      <c r="F16" s="448">
        <f t="shared" si="2"/>
        <v>0.17</v>
      </c>
      <c r="G16" s="450">
        <f t="shared" si="3"/>
        <v>898</v>
      </c>
      <c r="H16" s="451">
        <v>12</v>
      </c>
      <c r="I16" s="452">
        <f t="shared" si="0"/>
        <v>28</v>
      </c>
      <c r="J16" s="452">
        <f t="shared" si="1"/>
        <v>28</v>
      </c>
      <c r="K16" s="452"/>
      <c r="L16" s="452">
        <f>12+211/20+211/40</f>
        <v>28</v>
      </c>
      <c r="M16" s="450"/>
      <c r="N16" s="452"/>
      <c r="O16" s="577" t="s">
        <v>15278</v>
      </c>
      <c r="P16" s="95"/>
    </row>
    <row r="17" spans="1:16" s="98" customFormat="1" ht="20.100000000000001" customHeight="1" x14ac:dyDescent="0.25">
      <c r="A17" s="574"/>
      <c r="B17" s="446"/>
      <c r="C17" s="447"/>
      <c r="D17" s="454">
        <v>1.9</v>
      </c>
      <c r="E17" s="394">
        <v>2.02</v>
      </c>
      <c r="F17" s="448">
        <f t="shared" si="2"/>
        <v>0.12</v>
      </c>
      <c r="G17" s="450">
        <f t="shared" si="3"/>
        <v>634</v>
      </c>
      <c r="H17" s="455">
        <v>12</v>
      </c>
      <c r="I17" s="452">
        <f t="shared" si="0"/>
        <v>20</v>
      </c>
      <c r="J17" s="452">
        <f t="shared" si="1"/>
        <v>20</v>
      </c>
      <c r="K17" s="452"/>
      <c r="L17" s="395">
        <f>158/20+12</f>
        <v>20</v>
      </c>
      <c r="M17" s="450"/>
      <c r="N17" s="452"/>
      <c r="O17" s="577" t="s">
        <v>15279</v>
      </c>
      <c r="P17" s="95"/>
    </row>
    <row r="18" spans="1:16" s="98" customFormat="1" ht="20.100000000000001" customHeight="1" x14ac:dyDescent="0.25">
      <c r="A18" s="574"/>
      <c r="B18" s="446"/>
      <c r="C18" s="447"/>
      <c r="D18" s="454">
        <v>2.02</v>
      </c>
      <c r="E18" s="454">
        <v>2.2200000000000002</v>
      </c>
      <c r="F18" s="448">
        <f t="shared" si="2"/>
        <v>0.2</v>
      </c>
      <c r="G18" s="450">
        <f t="shared" si="3"/>
        <v>1056</v>
      </c>
      <c r="H18" s="455">
        <v>12</v>
      </c>
      <c r="I18" s="452">
        <f t="shared" si="0"/>
        <v>32</v>
      </c>
      <c r="J18" s="452">
        <f t="shared" si="1"/>
        <v>32</v>
      </c>
      <c r="K18" s="452"/>
      <c r="L18" s="395">
        <f>158/20+24</f>
        <v>32</v>
      </c>
      <c r="M18" s="450"/>
      <c r="N18" s="452"/>
      <c r="O18" s="577" t="s">
        <v>15280</v>
      </c>
      <c r="P18" s="95"/>
    </row>
    <row r="19" spans="1:16" s="98" customFormat="1" ht="20.100000000000001" customHeight="1" x14ac:dyDescent="0.25">
      <c r="A19" s="574"/>
      <c r="B19" s="446"/>
      <c r="C19" s="447"/>
      <c r="D19" s="454">
        <v>2.2200000000000002</v>
      </c>
      <c r="E19" s="454">
        <v>2.29</v>
      </c>
      <c r="F19" s="448">
        <f t="shared" si="2"/>
        <v>7.0000000000000007E-2</v>
      </c>
      <c r="G19" s="450">
        <f t="shared" si="3"/>
        <v>370</v>
      </c>
      <c r="H19" s="455" t="s">
        <v>54</v>
      </c>
      <c r="I19" s="452">
        <f t="shared" si="0"/>
        <v>5</v>
      </c>
      <c r="J19" s="452">
        <f t="shared" si="1"/>
        <v>5</v>
      </c>
      <c r="K19" s="452"/>
      <c r="L19" s="452">
        <f>G19/80</f>
        <v>5</v>
      </c>
      <c r="M19" s="450"/>
      <c r="N19" s="452"/>
      <c r="O19" s="577"/>
      <c r="P19" s="95"/>
    </row>
    <row r="20" spans="1:16" s="98" customFormat="1" ht="20.100000000000001" customHeight="1" x14ac:dyDescent="0.25">
      <c r="A20" s="574"/>
      <c r="B20" s="446"/>
      <c r="C20" s="447"/>
      <c r="D20" s="454">
        <v>2.29</v>
      </c>
      <c r="E20" s="454">
        <v>2.3199999999999998</v>
      </c>
      <c r="F20" s="448">
        <f t="shared" si="2"/>
        <v>0.03</v>
      </c>
      <c r="G20" s="450">
        <f t="shared" si="3"/>
        <v>159</v>
      </c>
      <c r="H20" s="455">
        <v>11</v>
      </c>
      <c r="I20" s="452">
        <f t="shared" si="0"/>
        <v>4</v>
      </c>
      <c r="J20" s="452">
        <f t="shared" si="1"/>
        <v>4</v>
      </c>
      <c r="K20" s="452"/>
      <c r="L20" s="395">
        <f>158/40</f>
        <v>4</v>
      </c>
      <c r="M20" s="450"/>
      <c r="N20" s="452"/>
      <c r="O20" s="577" t="s">
        <v>15281</v>
      </c>
      <c r="P20" s="95"/>
    </row>
    <row r="21" spans="1:16" s="98" customFormat="1" ht="20.100000000000001" customHeight="1" x14ac:dyDescent="0.25">
      <c r="A21" s="574"/>
      <c r="B21" s="446"/>
      <c r="C21" s="447"/>
      <c r="D21" s="454">
        <v>2.3199999999999998</v>
      </c>
      <c r="E21" s="454">
        <v>2.4900000000000002</v>
      </c>
      <c r="F21" s="448">
        <f t="shared" si="2"/>
        <v>0.17</v>
      </c>
      <c r="G21" s="450">
        <f t="shared" si="3"/>
        <v>898</v>
      </c>
      <c r="H21" s="455">
        <v>12</v>
      </c>
      <c r="I21" s="452">
        <f t="shared" si="0"/>
        <v>32</v>
      </c>
      <c r="J21" s="452">
        <f t="shared" si="1"/>
        <v>32</v>
      </c>
      <c r="K21" s="452"/>
      <c r="L21" s="395">
        <f>317/40+370/20+211/40</f>
        <v>32</v>
      </c>
      <c r="M21" s="450"/>
      <c r="N21" s="452"/>
      <c r="O21" s="577" t="s">
        <v>15282</v>
      </c>
      <c r="P21" s="95"/>
    </row>
    <row r="22" spans="1:16" s="98" customFormat="1" ht="20.100000000000001" customHeight="1" x14ac:dyDescent="0.25">
      <c r="A22" s="574"/>
      <c r="B22" s="446"/>
      <c r="C22" s="447"/>
      <c r="D22" s="454">
        <v>2.4900000000000002</v>
      </c>
      <c r="E22" s="454">
        <v>2.62</v>
      </c>
      <c r="F22" s="448">
        <f t="shared" si="2"/>
        <v>0.13</v>
      </c>
      <c r="G22" s="450">
        <f t="shared" si="3"/>
        <v>687</v>
      </c>
      <c r="H22" s="455">
        <v>12</v>
      </c>
      <c r="I22" s="452">
        <f t="shared" si="0"/>
        <v>23</v>
      </c>
      <c r="J22" s="452">
        <f t="shared" si="1"/>
        <v>23</v>
      </c>
      <c r="K22" s="452"/>
      <c r="L22" s="395">
        <f>211/20+12</f>
        <v>23</v>
      </c>
      <c r="M22" s="450"/>
      <c r="N22" s="452"/>
      <c r="O22" s="577" t="s">
        <v>15283</v>
      </c>
      <c r="P22" s="95"/>
    </row>
    <row r="23" spans="1:16" s="98" customFormat="1" ht="20.100000000000001" customHeight="1" x14ac:dyDescent="0.25">
      <c r="A23" s="574"/>
      <c r="B23" s="446"/>
      <c r="C23" s="447"/>
      <c r="D23" s="454">
        <v>2.62</v>
      </c>
      <c r="E23" s="454">
        <v>2.91</v>
      </c>
      <c r="F23" s="448">
        <f t="shared" si="2"/>
        <v>0.28999999999999998</v>
      </c>
      <c r="G23" s="450">
        <f t="shared" si="3"/>
        <v>1532</v>
      </c>
      <c r="H23" s="455">
        <v>12</v>
      </c>
      <c r="I23" s="452">
        <f t="shared" si="0"/>
        <v>58</v>
      </c>
      <c r="J23" s="452">
        <f t="shared" si="1"/>
        <v>58</v>
      </c>
      <c r="K23" s="452"/>
      <c r="L23" s="395">
        <f>686/20+24</f>
        <v>58</v>
      </c>
      <c r="M23" s="450"/>
      <c r="N23" s="452"/>
      <c r="O23" s="577" t="s">
        <v>15284</v>
      </c>
      <c r="P23" s="95"/>
    </row>
    <row r="24" spans="1:16" s="98" customFormat="1" ht="20.100000000000001" customHeight="1" x14ac:dyDescent="0.25">
      <c r="A24" s="574"/>
      <c r="B24" s="446"/>
      <c r="C24" s="447"/>
      <c r="D24" s="454">
        <v>2.91</v>
      </c>
      <c r="E24" s="454">
        <v>3.19</v>
      </c>
      <c r="F24" s="448">
        <f t="shared" si="2"/>
        <v>0.28000000000000003</v>
      </c>
      <c r="G24" s="450">
        <f t="shared" si="3"/>
        <v>1479</v>
      </c>
      <c r="H24" s="455" t="s">
        <v>54</v>
      </c>
      <c r="I24" s="452">
        <f t="shared" si="0"/>
        <v>18</v>
      </c>
      <c r="J24" s="452">
        <f t="shared" si="1"/>
        <v>18</v>
      </c>
      <c r="K24" s="452"/>
      <c r="L24" s="452">
        <f>G24/80</f>
        <v>18</v>
      </c>
      <c r="M24" s="450"/>
      <c r="N24" s="452"/>
      <c r="O24" s="577"/>
      <c r="P24" s="95"/>
    </row>
    <row r="25" spans="1:16" s="98" customFormat="1" ht="20.100000000000001" customHeight="1" x14ac:dyDescent="0.25">
      <c r="A25" s="574"/>
      <c r="B25" s="446"/>
      <c r="C25" s="447"/>
      <c r="D25" s="454">
        <v>3.19</v>
      </c>
      <c r="E25" s="454">
        <v>3.23</v>
      </c>
      <c r="F25" s="448">
        <f t="shared" si="2"/>
        <v>0.04</v>
      </c>
      <c r="G25" s="450">
        <f t="shared" si="3"/>
        <v>212</v>
      </c>
      <c r="H25" s="455">
        <v>11</v>
      </c>
      <c r="I25" s="452">
        <f t="shared" si="0"/>
        <v>5</v>
      </c>
      <c r="J25" s="452">
        <f t="shared" si="1"/>
        <v>5</v>
      </c>
      <c r="K25" s="452"/>
      <c r="L25" s="395">
        <f>211/40</f>
        <v>5</v>
      </c>
      <c r="M25" s="450"/>
      <c r="N25" s="452"/>
      <c r="O25" s="577" t="s">
        <v>15285</v>
      </c>
      <c r="P25" s="95"/>
    </row>
    <row r="26" spans="1:16" s="98" customFormat="1" ht="17.25" customHeight="1" x14ac:dyDescent="0.25">
      <c r="A26" s="574"/>
      <c r="B26" s="446"/>
      <c r="C26" s="447"/>
      <c r="D26" s="454">
        <v>3.23</v>
      </c>
      <c r="E26" s="454">
        <v>3.46</v>
      </c>
      <c r="F26" s="448">
        <f t="shared" si="2"/>
        <v>0.23</v>
      </c>
      <c r="G26" s="450">
        <f t="shared" si="3"/>
        <v>1215</v>
      </c>
      <c r="H26" s="455">
        <v>12</v>
      </c>
      <c r="I26" s="452">
        <f t="shared" si="0"/>
        <v>48</v>
      </c>
      <c r="J26" s="452">
        <f t="shared" si="1"/>
        <v>48</v>
      </c>
      <c r="K26" s="452"/>
      <c r="L26" s="395">
        <f>370/40+686/20+158/40</f>
        <v>48</v>
      </c>
      <c r="M26" s="450"/>
      <c r="N26" s="452"/>
      <c r="O26" s="577" t="s">
        <v>15286</v>
      </c>
      <c r="P26" s="95"/>
    </row>
    <row r="27" spans="1:16" s="98" customFormat="1" ht="20.100000000000001" customHeight="1" x14ac:dyDescent="0.25">
      <c r="A27" s="574"/>
      <c r="B27" s="446"/>
      <c r="C27" s="447"/>
      <c r="D27" s="454">
        <v>3.46</v>
      </c>
      <c r="E27" s="454">
        <v>3.58</v>
      </c>
      <c r="F27" s="448">
        <f t="shared" si="2"/>
        <v>0.12</v>
      </c>
      <c r="G27" s="450">
        <f t="shared" si="3"/>
        <v>634</v>
      </c>
      <c r="H27" s="455">
        <v>12</v>
      </c>
      <c r="I27" s="452">
        <f t="shared" si="0"/>
        <v>20</v>
      </c>
      <c r="J27" s="452">
        <f t="shared" si="1"/>
        <v>20</v>
      </c>
      <c r="K27" s="452"/>
      <c r="L27" s="395">
        <f>158/20+12</f>
        <v>20</v>
      </c>
      <c r="M27" s="450"/>
      <c r="N27" s="452"/>
      <c r="O27" s="577" t="s">
        <v>15287</v>
      </c>
      <c r="P27" s="95"/>
    </row>
    <row r="28" spans="1:16" s="98" customFormat="1" ht="20.100000000000001" customHeight="1" x14ac:dyDescent="0.25">
      <c r="A28" s="574"/>
      <c r="B28" s="446"/>
      <c r="C28" s="447"/>
      <c r="D28" s="454">
        <v>3.58</v>
      </c>
      <c r="E28" s="454">
        <v>3.65</v>
      </c>
      <c r="F28" s="448">
        <f t="shared" si="2"/>
        <v>7.0000000000000007E-2</v>
      </c>
      <c r="G28" s="450">
        <f t="shared" si="3"/>
        <v>370</v>
      </c>
      <c r="H28" s="455" t="s">
        <v>54</v>
      </c>
      <c r="I28" s="452">
        <f t="shared" si="0"/>
        <v>5</v>
      </c>
      <c r="J28" s="452">
        <f t="shared" si="1"/>
        <v>5</v>
      </c>
      <c r="K28" s="452"/>
      <c r="L28" s="452">
        <f>G28/80</f>
        <v>5</v>
      </c>
      <c r="M28" s="450"/>
      <c r="N28" s="452"/>
      <c r="O28" s="577"/>
      <c r="P28" s="95"/>
    </row>
    <row r="29" spans="1:16" s="98" customFormat="1" ht="20.100000000000001" customHeight="1" x14ac:dyDescent="0.25">
      <c r="A29" s="574"/>
      <c r="B29" s="446"/>
      <c r="C29" s="447"/>
      <c r="D29" s="454">
        <v>3.65</v>
      </c>
      <c r="E29" s="454">
        <v>3.71</v>
      </c>
      <c r="F29" s="448">
        <f t="shared" si="2"/>
        <v>0.06</v>
      </c>
      <c r="G29" s="450">
        <f t="shared" si="3"/>
        <v>317</v>
      </c>
      <c r="H29" s="455">
        <v>11</v>
      </c>
      <c r="I29" s="452">
        <f t="shared" si="0"/>
        <v>8</v>
      </c>
      <c r="J29" s="452">
        <f t="shared" si="1"/>
        <v>8</v>
      </c>
      <c r="K29" s="452"/>
      <c r="L29" s="395">
        <f>317/40</f>
        <v>8</v>
      </c>
      <c r="M29" s="450"/>
      <c r="N29" s="452"/>
      <c r="O29" s="577" t="s">
        <v>15288</v>
      </c>
      <c r="P29" s="95"/>
    </row>
    <row r="30" spans="1:16" s="98" customFormat="1" ht="20.100000000000001" customHeight="1" x14ac:dyDescent="0.25">
      <c r="A30" s="574"/>
      <c r="B30" s="446"/>
      <c r="C30" s="447"/>
      <c r="D30" s="454">
        <v>3.71</v>
      </c>
      <c r="E30" s="454">
        <v>3.94</v>
      </c>
      <c r="F30" s="448">
        <f t="shared" si="2"/>
        <v>0.23</v>
      </c>
      <c r="G30" s="450">
        <f t="shared" si="3"/>
        <v>1215</v>
      </c>
      <c r="H30" s="455">
        <v>12</v>
      </c>
      <c r="I30" s="452">
        <f t="shared" si="0"/>
        <v>38</v>
      </c>
      <c r="J30" s="452">
        <f t="shared" ref="J30:J49" si="4">SUM(K30:N30)</f>
        <v>38</v>
      </c>
      <c r="K30" s="452"/>
      <c r="L30" s="395">
        <f>422/40+317/20+12</f>
        <v>38</v>
      </c>
      <c r="M30" s="450"/>
      <c r="N30" s="452"/>
      <c r="O30" s="577" t="s">
        <v>15289</v>
      </c>
      <c r="P30" s="95"/>
    </row>
    <row r="31" spans="1:16" s="98" customFormat="1" ht="20.100000000000001" customHeight="1" x14ac:dyDescent="0.25">
      <c r="A31" s="574"/>
      <c r="B31" s="446"/>
      <c r="C31" s="447"/>
      <c r="D31" s="454">
        <v>3.94</v>
      </c>
      <c r="E31" s="454">
        <v>4.5199999999999996</v>
      </c>
      <c r="F31" s="448">
        <f t="shared" si="2"/>
        <v>0.57999999999999996</v>
      </c>
      <c r="G31" s="450">
        <f t="shared" si="3"/>
        <v>3063</v>
      </c>
      <c r="H31" s="455" t="s">
        <v>54</v>
      </c>
      <c r="I31" s="452">
        <f t="shared" si="0"/>
        <v>38</v>
      </c>
      <c r="J31" s="452">
        <f t="shared" si="4"/>
        <v>38</v>
      </c>
      <c r="K31" s="452"/>
      <c r="L31" s="452">
        <f>G31/80</f>
        <v>38</v>
      </c>
      <c r="M31" s="450"/>
      <c r="N31" s="452"/>
      <c r="O31" s="577"/>
      <c r="P31" s="95"/>
    </row>
    <row r="32" spans="1:16" s="98" customFormat="1" ht="20.100000000000001" customHeight="1" x14ac:dyDescent="0.25">
      <c r="A32" s="574"/>
      <c r="B32" s="446"/>
      <c r="C32" s="447"/>
      <c r="D32" s="454">
        <v>4.5199999999999996</v>
      </c>
      <c r="E32" s="454">
        <v>4.79</v>
      </c>
      <c r="F32" s="448">
        <f t="shared" si="2"/>
        <v>0.27</v>
      </c>
      <c r="G32" s="450">
        <f t="shared" si="3"/>
        <v>1426</v>
      </c>
      <c r="H32" s="455">
        <v>12</v>
      </c>
      <c r="I32" s="452">
        <f t="shared" si="0"/>
        <v>48</v>
      </c>
      <c r="J32" s="452">
        <f t="shared" si="4"/>
        <v>48</v>
      </c>
      <c r="K32" s="452"/>
      <c r="L32" s="395">
        <f>475/20+24</f>
        <v>48</v>
      </c>
      <c r="M32" s="450"/>
      <c r="N32" s="452"/>
      <c r="O32" s="577" t="s">
        <v>15290</v>
      </c>
      <c r="P32" s="95"/>
    </row>
    <row r="33" spans="1:16" s="98" customFormat="1" ht="20.100000000000001" customHeight="1" x14ac:dyDescent="0.25">
      <c r="A33" s="574"/>
      <c r="B33" s="446"/>
      <c r="C33" s="447"/>
      <c r="D33" s="454">
        <v>4.79</v>
      </c>
      <c r="E33" s="454">
        <v>4.95</v>
      </c>
      <c r="F33" s="448">
        <f t="shared" si="2"/>
        <v>0.16</v>
      </c>
      <c r="G33" s="450">
        <f t="shared" si="3"/>
        <v>845</v>
      </c>
      <c r="H33" s="455">
        <v>12</v>
      </c>
      <c r="I33" s="452">
        <f t="shared" si="0"/>
        <v>27</v>
      </c>
      <c r="J33" s="452">
        <f t="shared" si="4"/>
        <v>27</v>
      </c>
      <c r="K33" s="452"/>
      <c r="L33" s="395">
        <f>158/40+211/20+12</f>
        <v>27</v>
      </c>
      <c r="M33" s="450"/>
      <c r="N33" s="452"/>
      <c r="O33" s="577" t="s">
        <v>15291</v>
      </c>
      <c r="P33" s="95"/>
    </row>
    <row r="34" spans="1:16" s="98" customFormat="1" ht="20.100000000000001" customHeight="1" x14ac:dyDescent="0.25">
      <c r="A34" s="574"/>
      <c r="B34" s="446"/>
      <c r="C34" s="447"/>
      <c r="D34" s="454">
        <v>4.95</v>
      </c>
      <c r="E34" s="454">
        <v>4.99</v>
      </c>
      <c r="F34" s="448">
        <f t="shared" si="2"/>
        <v>0.04</v>
      </c>
      <c r="G34" s="450">
        <f t="shared" si="3"/>
        <v>212</v>
      </c>
      <c r="H34" s="455" t="s">
        <v>54</v>
      </c>
      <c r="I34" s="452">
        <f t="shared" si="0"/>
        <v>3</v>
      </c>
      <c r="J34" s="452">
        <f t="shared" si="4"/>
        <v>3</v>
      </c>
      <c r="K34" s="452"/>
      <c r="L34" s="452">
        <f>G34/80</f>
        <v>3</v>
      </c>
      <c r="M34" s="450"/>
      <c r="N34" s="452"/>
      <c r="O34" s="577"/>
      <c r="P34" s="95"/>
    </row>
    <row r="35" spans="1:16" s="98" customFormat="1" ht="20.100000000000001" customHeight="1" x14ac:dyDescent="0.25">
      <c r="A35" s="574"/>
      <c r="B35" s="446"/>
      <c r="C35" s="447"/>
      <c r="D35" s="454">
        <v>4.99</v>
      </c>
      <c r="E35" s="454">
        <v>5.24</v>
      </c>
      <c r="F35" s="448">
        <f t="shared" si="2"/>
        <v>0.25</v>
      </c>
      <c r="G35" s="450">
        <f t="shared" si="3"/>
        <v>1320</v>
      </c>
      <c r="H35" s="455">
        <v>12</v>
      </c>
      <c r="I35" s="452">
        <f t="shared" si="0"/>
        <v>43</v>
      </c>
      <c r="J35" s="452">
        <f t="shared" si="4"/>
        <v>43</v>
      </c>
      <c r="K35" s="452"/>
      <c r="L35" s="395">
        <f>370/20+24</f>
        <v>43</v>
      </c>
      <c r="M35" s="450"/>
      <c r="N35" s="452"/>
      <c r="O35" s="577" t="s">
        <v>15292</v>
      </c>
      <c r="P35" s="95"/>
    </row>
    <row r="36" spans="1:16" s="98" customFormat="1" ht="20.100000000000001" customHeight="1" x14ac:dyDescent="0.25">
      <c r="A36" s="574"/>
      <c r="B36" s="446"/>
      <c r="C36" s="447"/>
      <c r="D36" s="454">
        <v>5.24</v>
      </c>
      <c r="E36" s="454">
        <v>7.99</v>
      </c>
      <c r="F36" s="448">
        <f t="shared" si="2"/>
        <v>2.75</v>
      </c>
      <c r="G36" s="450">
        <f t="shared" si="3"/>
        <v>14520</v>
      </c>
      <c r="H36" s="455" t="s">
        <v>54</v>
      </c>
      <c r="I36" s="452">
        <f t="shared" si="0"/>
        <v>182</v>
      </c>
      <c r="J36" s="452">
        <f t="shared" si="4"/>
        <v>182</v>
      </c>
      <c r="K36" s="452"/>
      <c r="L36" s="452">
        <f>G36/80</f>
        <v>182</v>
      </c>
      <c r="M36" s="450"/>
      <c r="N36" s="452"/>
      <c r="O36" s="577"/>
      <c r="P36" s="95"/>
    </row>
    <row r="37" spans="1:16" s="98" customFormat="1" ht="20.100000000000001" customHeight="1" x14ac:dyDescent="0.25">
      <c r="A37" s="574"/>
      <c r="B37" s="446"/>
      <c r="C37" s="447"/>
      <c r="D37" s="454">
        <v>7.99</v>
      </c>
      <c r="E37" s="454">
        <v>8.23</v>
      </c>
      <c r="F37" s="448">
        <f t="shared" si="2"/>
        <v>0.24</v>
      </c>
      <c r="G37" s="450">
        <f t="shared" si="3"/>
        <v>1268</v>
      </c>
      <c r="H37" s="455">
        <v>12</v>
      </c>
      <c r="I37" s="452">
        <f t="shared" si="0"/>
        <v>49</v>
      </c>
      <c r="J37" s="452">
        <f t="shared" si="4"/>
        <v>49</v>
      </c>
      <c r="K37" s="452"/>
      <c r="L37" s="395">
        <f>12+686/20+105/40</f>
        <v>49</v>
      </c>
      <c r="M37" s="450"/>
      <c r="N37" s="452"/>
      <c r="O37" s="577" t="s">
        <v>15293</v>
      </c>
      <c r="P37" s="95"/>
    </row>
    <row r="38" spans="1:16" s="98" customFormat="1" ht="20.100000000000001" customHeight="1" x14ac:dyDescent="0.25">
      <c r="A38" s="574"/>
      <c r="B38" s="446"/>
      <c r="C38" s="447"/>
      <c r="D38" s="454">
        <v>8.23</v>
      </c>
      <c r="E38" s="454">
        <v>8.3699999999999992</v>
      </c>
      <c r="F38" s="448">
        <f t="shared" si="2"/>
        <v>0.14000000000000001</v>
      </c>
      <c r="G38" s="450">
        <f t="shared" si="3"/>
        <v>740</v>
      </c>
      <c r="H38" s="455">
        <v>12</v>
      </c>
      <c r="I38" s="452">
        <f t="shared" si="0"/>
        <v>25</v>
      </c>
      <c r="J38" s="452">
        <f t="shared" si="4"/>
        <v>25</v>
      </c>
      <c r="K38" s="452"/>
      <c r="L38" s="395">
        <f>264/20+12</f>
        <v>25</v>
      </c>
      <c r="M38" s="450"/>
      <c r="N38" s="452"/>
      <c r="O38" s="577" t="s">
        <v>15294</v>
      </c>
      <c r="P38" s="95"/>
    </row>
    <row r="39" spans="1:16" s="98" customFormat="1" ht="20.100000000000001" customHeight="1" x14ac:dyDescent="0.25">
      <c r="A39" s="574"/>
      <c r="B39" s="446"/>
      <c r="C39" s="447"/>
      <c r="D39" s="454">
        <v>8.3699999999999992</v>
      </c>
      <c r="E39" s="456">
        <v>8.6</v>
      </c>
      <c r="F39" s="448">
        <f t="shared" si="2"/>
        <v>0.23</v>
      </c>
      <c r="G39" s="450">
        <f t="shared" si="3"/>
        <v>1215</v>
      </c>
      <c r="H39" s="457">
        <v>12</v>
      </c>
      <c r="I39" s="452">
        <f t="shared" si="0"/>
        <v>41</v>
      </c>
      <c r="J39" s="452">
        <f t="shared" si="4"/>
        <v>41</v>
      </c>
      <c r="K39" s="452"/>
      <c r="L39" s="395">
        <f>317/40+422/20+12</f>
        <v>41</v>
      </c>
      <c r="M39" s="450"/>
      <c r="N39" s="452"/>
      <c r="O39" s="577" t="s">
        <v>15295</v>
      </c>
      <c r="P39" s="95"/>
    </row>
    <row r="40" spans="1:16" s="98" customFormat="1" ht="20.100000000000001" customHeight="1" x14ac:dyDescent="0.25">
      <c r="A40" s="574"/>
      <c r="B40" s="446"/>
      <c r="C40" s="447"/>
      <c r="D40" s="454">
        <v>8.6</v>
      </c>
      <c r="E40" s="456">
        <v>8.76</v>
      </c>
      <c r="F40" s="448">
        <f t="shared" si="2"/>
        <v>0.16</v>
      </c>
      <c r="G40" s="450">
        <f t="shared" si="3"/>
        <v>845</v>
      </c>
      <c r="H40" s="457" t="s">
        <v>54</v>
      </c>
      <c r="I40" s="452">
        <f t="shared" si="0"/>
        <v>11</v>
      </c>
      <c r="J40" s="452">
        <f t="shared" si="4"/>
        <v>11</v>
      </c>
      <c r="K40" s="452"/>
      <c r="L40" s="452">
        <f>G40/80</f>
        <v>11</v>
      </c>
      <c r="M40" s="450"/>
      <c r="N40" s="452"/>
      <c r="O40" s="577"/>
      <c r="P40" s="95"/>
    </row>
    <row r="41" spans="1:16" s="98" customFormat="1" ht="20.100000000000001" customHeight="1" x14ac:dyDescent="0.25">
      <c r="A41" s="574"/>
      <c r="B41" s="446"/>
      <c r="C41" s="447"/>
      <c r="D41" s="454">
        <v>8.76</v>
      </c>
      <c r="E41" s="456">
        <v>9.0399999999999991</v>
      </c>
      <c r="F41" s="448">
        <f t="shared" si="2"/>
        <v>0.28000000000000003</v>
      </c>
      <c r="G41" s="450">
        <f t="shared" si="3"/>
        <v>1479</v>
      </c>
      <c r="H41" s="457">
        <v>12</v>
      </c>
      <c r="I41" s="452">
        <f t="shared" si="0"/>
        <v>50</v>
      </c>
      <c r="J41" s="452">
        <f t="shared" si="4"/>
        <v>50</v>
      </c>
      <c r="K41" s="452"/>
      <c r="L41" s="395">
        <f>528/20+24</f>
        <v>50</v>
      </c>
      <c r="M41" s="450"/>
      <c r="N41" s="452"/>
      <c r="O41" s="577" t="s">
        <v>15296</v>
      </c>
      <c r="P41" s="95"/>
    </row>
    <row r="42" spans="1:16" s="98" customFormat="1" ht="20.100000000000001" customHeight="1" x14ac:dyDescent="0.25">
      <c r="A42" s="574"/>
      <c r="B42" s="446"/>
      <c r="C42" s="447"/>
      <c r="D42" s="454">
        <v>9.0399999999999991</v>
      </c>
      <c r="E42" s="456">
        <v>9.85</v>
      </c>
      <c r="F42" s="448">
        <f t="shared" si="2"/>
        <v>0.81</v>
      </c>
      <c r="G42" s="450">
        <f t="shared" si="3"/>
        <v>4277</v>
      </c>
      <c r="H42" s="457" t="s">
        <v>54</v>
      </c>
      <c r="I42" s="452">
        <f t="shared" si="0"/>
        <v>53</v>
      </c>
      <c r="J42" s="452">
        <f t="shared" si="4"/>
        <v>53</v>
      </c>
      <c r="K42" s="452"/>
      <c r="L42" s="452">
        <f>G42/80</f>
        <v>53</v>
      </c>
      <c r="M42" s="450"/>
      <c r="N42" s="452"/>
      <c r="O42" s="577"/>
      <c r="P42" s="95"/>
    </row>
    <row r="43" spans="1:16" s="98" customFormat="1" ht="20.100000000000001" customHeight="1" x14ac:dyDescent="0.25">
      <c r="A43" s="574"/>
      <c r="B43" s="446"/>
      <c r="C43" s="447"/>
      <c r="D43" s="454">
        <v>9.85</v>
      </c>
      <c r="E43" s="456">
        <v>10.09</v>
      </c>
      <c r="F43" s="448">
        <f t="shared" si="2"/>
        <v>0.24</v>
      </c>
      <c r="G43" s="450">
        <f t="shared" si="3"/>
        <v>1268</v>
      </c>
      <c r="H43" s="457">
        <v>12</v>
      </c>
      <c r="I43" s="452">
        <f t="shared" si="0"/>
        <v>40</v>
      </c>
      <c r="J43" s="452">
        <f t="shared" si="4"/>
        <v>40</v>
      </c>
      <c r="K43" s="452"/>
      <c r="L43" s="395">
        <f>317/20+24</f>
        <v>40</v>
      </c>
      <c r="M43" s="450"/>
      <c r="N43" s="452"/>
      <c r="O43" s="577" t="s">
        <v>15297</v>
      </c>
      <c r="P43" s="95"/>
    </row>
    <row r="44" spans="1:16" s="98" customFormat="1" ht="20.100000000000001" customHeight="1" x14ac:dyDescent="0.25">
      <c r="A44" s="574"/>
      <c r="B44" s="446"/>
      <c r="C44" s="447"/>
      <c r="D44" s="454">
        <v>10.09</v>
      </c>
      <c r="E44" s="456">
        <v>10.38</v>
      </c>
      <c r="F44" s="448">
        <f t="shared" si="2"/>
        <v>0.28999999999999998</v>
      </c>
      <c r="G44" s="450">
        <f t="shared" si="3"/>
        <v>1532</v>
      </c>
      <c r="H44" s="457">
        <v>12</v>
      </c>
      <c r="I44" s="452">
        <f t="shared" si="0"/>
        <v>69</v>
      </c>
      <c r="J44" s="452">
        <f t="shared" si="4"/>
        <v>69</v>
      </c>
      <c r="K44" s="452"/>
      <c r="L44" s="395">
        <f>158/40+1214/20+158/40</f>
        <v>69</v>
      </c>
      <c r="M44" s="450"/>
      <c r="N44" s="452"/>
      <c r="O44" s="577" t="s">
        <v>15298</v>
      </c>
      <c r="P44" s="95"/>
    </row>
    <row r="45" spans="1:16" s="98" customFormat="1" ht="20.100000000000001" customHeight="1" x14ac:dyDescent="0.25">
      <c r="A45" s="574"/>
      <c r="B45" s="446"/>
      <c r="C45" s="447"/>
      <c r="D45" s="454">
        <v>10.38</v>
      </c>
      <c r="E45" s="456">
        <v>10.59</v>
      </c>
      <c r="F45" s="448">
        <f t="shared" si="2"/>
        <v>0.21</v>
      </c>
      <c r="G45" s="450">
        <f t="shared" si="3"/>
        <v>1109</v>
      </c>
      <c r="H45" s="457">
        <v>12</v>
      </c>
      <c r="I45" s="452">
        <f t="shared" si="0"/>
        <v>44</v>
      </c>
      <c r="J45" s="452">
        <f t="shared" si="4"/>
        <v>44</v>
      </c>
      <c r="K45" s="452"/>
      <c r="L45" s="395">
        <f>634/20+12</f>
        <v>44</v>
      </c>
      <c r="M45" s="450"/>
      <c r="N45" s="452"/>
      <c r="O45" s="577" t="s">
        <v>15299</v>
      </c>
      <c r="P45" s="95"/>
    </row>
    <row r="46" spans="1:16" s="98" customFormat="1" ht="20.100000000000001" customHeight="1" x14ac:dyDescent="0.25">
      <c r="A46" s="574"/>
      <c r="B46" s="446"/>
      <c r="C46" s="447"/>
      <c r="D46" s="454">
        <v>10.59</v>
      </c>
      <c r="E46" s="456">
        <v>10.68</v>
      </c>
      <c r="F46" s="448">
        <f t="shared" si="2"/>
        <v>0.09</v>
      </c>
      <c r="G46" s="450">
        <f t="shared" si="3"/>
        <v>476</v>
      </c>
      <c r="H46" s="457" t="s">
        <v>54</v>
      </c>
      <c r="I46" s="452">
        <f t="shared" si="0"/>
        <v>6</v>
      </c>
      <c r="J46" s="452">
        <f t="shared" si="4"/>
        <v>6</v>
      </c>
      <c r="K46" s="452"/>
      <c r="L46" s="452">
        <f>G46/80</f>
        <v>6</v>
      </c>
      <c r="M46" s="450"/>
      <c r="N46" s="452"/>
      <c r="O46" s="577"/>
      <c r="P46" s="95"/>
    </row>
    <row r="47" spans="1:16" s="98" customFormat="1" ht="20.100000000000001" customHeight="1" x14ac:dyDescent="0.25">
      <c r="A47" s="574"/>
      <c r="B47" s="446"/>
      <c r="C47" s="447"/>
      <c r="D47" s="454">
        <v>10.68</v>
      </c>
      <c r="E47" s="456">
        <v>10.89</v>
      </c>
      <c r="F47" s="448">
        <f t="shared" si="2"/>
        <v>0.21</v>
      </c>
      <c r="G47" s="450">
        <f t="shared" si="3"/>
        <v>1109</v>
      </c>
      <c r="H47" s="457">
        <v>12</v>
      </c>
      <c r="I47" s="452">
        <f t="shared" si="0"/>
        <v>38</v>
      </c>
      <c r="J47" s="452">
        <f t="shared" si="4"/>
        <v>38</v>
      </c>
      <c r="K47" s="452"/>
      <c r="L47" s="395">
        <f>12+422/20+211/40</f>
        <v>38</v>
      </c>
      <c r="M47" s="450"/>
      <c r="N47" s="452"/>
      <c r="O47" s="577" t="s">
        <v>15300</v>
      </c>
      <c r="P47" s="95"/>
    </row>
    <row r="48" spans="1:16" s="98" customFormat="1" ht="20.100000000000001" customHeight="1" x14ac:dyDescent="0.25">
      <c r="A48" s="574"/>
      <c r="B48" s="446"/>
      <c r="C48" s="447"/>
      <c r="D48" s="454">
        <v>10.89</v>
      </c>
      <c r="E48" s="456">
        <v>11.02</v>
      </c>
      <c r="F48" s="448">
        <f t="shared" si="2"/>
        <v>0.13</v>
      </c>
      <c r="G48" s="450">
        <f t="shared" si="3"/>
        <v>687</v>
      </c>
      <c r="H48" s="457">
        <v>12</v>
      </c>
      <c r="I48" s="452">
        <f t="shared" si="0"/>
        <v>23</v>
      </c>
      <c r="J48" s="452">
        <f t="shared" si="4"/>
        <v>23</v>
      </c>
      <c r="K48" s="452"/>
      <c r="L48" s="395">
        <f>211/20+12</f>
        <v>23</v>
      </c>
      <c r="M48" s="450"/>
      <c r="N48" s="452"/>
      <c r="O48" s="577" t="s">
        <v>15301</v>
      </c>
      <c r="P48" s="95"/>
    </row>
    <row r="49" spans="1:16" s="98" customFormat="1" ht="20.100000000000001" customHeight="1" x14ac:dyDescent="0.25">
      <c r="A49" s="574"/>
      <c r="B49" s="446"/>
      <c r="C49" s="447"/>
      <c r="D49" s="454">
        <v>11.02</v>
      </c>
      <c r="E49" s="456">
        <v>11.05</v>
      </c>
      <c r="F49" s="448">
        <f t="shared" si="2"/>
        <v>0.03</v>
      </c>
      <c r="G49" s="450">
        <f t="shared" si="3"/>
        <v>159</v>
      </c>
      <c r="H49" s="457" t="s">
        <v>54</v>
      </c>
      <c r="I49" s="452">
        <f t="shared" si="0"/>
        <v>2</v>
      </c>
      <c r="J49" s="452">
        <f t="shared" si="4"/>
        <v>2</v>
      </c>
      <c r="K49" s="452"/>
      <c r="L49" s="452">
        <f>G49/80</f>
        <v>2</v>
      </c>
      <c r="M49" s="450"/>
      <c r="N49" s="452"/>
      <c r="O49" s="577"/>
      <c r="P49" s="95"/>
    </row>
    <row r="50" spans="1:16" s="98" customFormat="1" ht="20.100000000000001" customHeight="1" thickBot="1" x14ac:dyDescent="0.3">
      <c r="A50" s="446"/>
      <c r="B50" s="446"/>
      <c r="C50" s="446"/>
      <c r="D50" s="448"/>
      <c r="E50" s="448"/>
      <c r="F50" s="448"/>
      <c r="G50" s="452"/>
      <c r="H50" s="458"/>
      <c r="I50" s="452"/>
      <c r="J50" s="452"/>
      <c r="K50" s="452"/>
      <c r="L50" s="459"/>
      <c r="M50" s="452"/>
      <c r="N50" s="452"/>
      <c r="O50" s="578"/>
      <c r="P50" s="95"/>
    </row>
    <row r="51" spans="1:16" s="96" customFormat="1" ht="20.100000000000001" customHeight="1" thickBot="1" x14ac:dyDescent="0.3">
      <c r="A51" s="1054" t="s">
        <v>15257</v>
      </c>
      <c r="B51" s="1055"/>
      <c r="C51" s="1055"/>
      <c r="D51" s="1055"/>
      <c r="E51" s="1055"/>
      <c r="F51" s="1055"/>
      <c r="G51" s="1055"/>
      <c r="H51" s="1055"/>
      <c r="I51" s="579">
        <f>SUM(I13:I50)</f>
        <v>1219</v>
      </c>
      <c r="J51" s="579">
        <f>SUM(J13:J50)</f>
        <v>1219</v>
      </c>
      <c r="K51" s="580"/>
      <c r="L51" s="580"/>
      <c r="M51" s="580"/>
      <c r="N51" s="580"/>
      <c r="O51" s="581"/>
      <c r="P51" s="97"/>
    </row>
  </sheetData>
  <mergeCells count="26">
    <mergeCell ref="A51:H51"/>
    <mergeCell ref="K9:K10"/>
    <mergeCell ref="N9:N10"/>
    <mergeCell ref="E2:E10"/>
    <mergeCell ref="B2:B10"/>
    <mergeCell ref="C2:C10"/>
    <mergeCell ref="D2:D10"/>
    <mergeCell ref="I2:J2"/>
    <mergeCell ref="I3:I8"/>
    <mergeCell ref="I9:I10"/>
    <mergeCell ref="H12:N12"/>
    <mergeCell ref="A1:O1"/>
    <mergeCell ref="H2:H10"/>
    <mergeCell ref="K2:N2"/>
    <mergeCell ref="O2:O10"/>
    <mergeCell ref="A2:A10"/>
    <mergeCell ref="L9:L10"/>
    <mergeCell ref="M9:M10"/>
    <mergeCell ref="F2:G8"/>
    <mergeCell ref="F9:F10"/>
    <mergeCell ref="G9:G10"/>
    <mergeCell ref="J3:J8"/>
    <mergeCell ref="K3:N3"/>
    <mergeCell ref="K4:K8"/>
    <mergeCell ref="L4:N8"/>
    <mergeCell ref="J9:J10"/>
  </mergeCells>
  <phoneticPr fontId="58" type="noConversion"/>
  <pageMargins left="0.7" right="0.7" top="0.75" bottom="0.75" header="0.3" footer="0.3"/>
  <pageSetup paperSize="256" scale="7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940A0-998B-415D-89CC-3A03976BB842}">
  <sheetPr>
    <pageSetUpPr autoPageBreaks="0" fitToPage="1"/>
  </sheetPr>
  <dimension ref="A1:N29"/>
  <sheetViews>
    <sheetView tabSelected="1" zoomScale="75" zoomScaleNormal="75" workbookViewId="0">
      <selection activeCell="M14" sqref="M14"/>
    </sheetView>
  </sheetViews>
  <sheetFormatPr defaultRowHeight="18" customHeight="1" x14ac:dyDescent="0.2"/>
  <cols>
    <col min="1" max="1" width="12.7109375" style="130" customWidth="1"/>
    <col min="2" max="2" width="12.7109375" style="134" customWidth="1"/>
    <col min="3" max="3" width="40.7109375" style="133" customWidth="1"/>
    <col min="4" max="4" width="10.5703125" style="134" customWidth="1"/>
    <col min="5" max="5" width="14.5703125" style="130" customWidth="1"/>
    <col min="6" max="8" width="10.42578125" style="130" customWidth="1"/>
    <col min="9" max="10" width="12.7109375" style="130" customWidth="1"/>
    <col min="11" max="12" width="12.7109375" style="132" customWidth="1"/>
    <col min="13" max="13" width="12.7109375" style="130" customWidth="1"/>
    <col min="14" max="14" width="50.5703125" style="131" customWidth="1"/>
    <col min="15" max="16384" width="9.140625" style="130"/>
  </cols>
  <sheetData>
    <row r="1" spans="1:14" ht="20.25" customHeight="1" thickBot="1" x14ac:dyDescent="0.25">
      <c r="A1" s="1080" t="s">
        <v>15353</v>
      </c>
      <c r="B1" s="1081"/>
      <c r="C1" s="1081"/>
      <c r="D1" s="1081"/>
      <c r="E1" s="1081"/>
      <c r="F1" s="1081"/>
      <c r="G1" s="1081"/>
      <c r="H1" s="1081"/>
      <c r="I1" s="1081"/>
      <c r="J1" s="1081"/>
      <c r="K1" s="1081"/>
      <c r="L1" s="1081"/>
      <c r="M1" s="1081"/>
      <c r="N1" s="1082"/>
    </row>
    <row r="2" spans="1:14" ht="18" customHeight="1" thickBot="1" x14ac:dyDescent="0.25">
      <c r="A2" s="1067" t="s">
        <v>3</v>
      </c>
      <c r="B2" s="1067" t="s">
        <v>15406</v>
      </c>
      <c r="C2" s="1070" t="s">
        <v>10</v>
      </c>
      <c r="D2" s="1073" t="s">
        <v>33</v>
      </c>
      <c r="E2" s="1070" t="s">
        <v>15350</v>
      </c>
      <c r="F2" s="1070" t="s">
        <v>31</v>
      </c>
      <c r="G2" s="1070" t="s">
        <v>15349</v>
      </c>
      <c r="H2" s="1070" t="s">
        <v>15210</v>
      </c>
      <c r="I2" s="1090">
        <v>630</v>
      </c>
      <c r="J2" s="1091"/>
      <c r="K2" s="1091"/>
      <c r="L2" s="1091"/>
      <c r="M2" s="1092"/>
      <c r="N2" s="1071" t="s">
        <v>15651</v>
      </c>
    </row>
    <row r="3" spans="1:14" ht="18" customHeight="1" x14ac:dyDescent="0.2">
      <c r="A3" s="1068"/>
      <c r="B3" s="1068"/>
      <c r="C3" s="1071"/>
      <c r="D3" s="1074"/>
      <c r="E3" s="1071"/>
      <c r="F3" s="1071"/>
      <c r="G3" s="1071"/>
      <c r="H3" s="1071"/>
      <c r="I3" s="1088" t="s">
        <v>15347</v>
      </c>
      <c r="J3" s="1088" t="s">
        <v>7643</v>
      </c>
      <c r="K3" s="1085" t="s">
        <v>7733</v>
      </c>
      <c r="L3" s="1085" t="s">
        <v>7765</v>
      </c>
      <c r="M3" s="1085" t="s">
        <v>7741</v>
      </c>
      <c r="N3" s="1083"/>
    </row>
    <row r="4" spans="1:14" ht="18" customHeight="1" x14ac:dyDescent="0.2">
      <c r="A4" s="1068"/>
      <c r="B4" s="1068"/>
      <c r="C4" s="1071"/>
      <c r="D4" s="1074"/>
      <c r="E4" s="1071"/>
      <c r="F4" s="1071"/>
      <c r="G4" s="1071"/>
      <c r="H4" s="1071"/>
      <c r="I4" s="1089"/>
      <c r="J4" s="1089"/>
      <c r="K4" s="1086"/>
      <c r="L4" s="1086"/>
      <c r="M4" s="1086"/>
      <c r="N4" s="1083"/>
    </row>
    <row r="5" spans="1:14" ht="18" customHeight="1" x14ac:dyDescent="0.2">
      <c r="A5" s="1068"/>
      <c r="B5" s="1068"/>
      <c r="C5" s="1071"/>
      <c r="D5" s="1074"/>
      <c r="E5" s="1071"/>
      <c r="F5" s="1071"/>
      <c r="G5" s="1071"/>
      <c r="H5" s="1071"/>
      <c r="I5" s="1089"/>
      <c r="J5" s="1089"/>
      <c r="K5" s="1086"/>
      <c r="L5" s="1086"/>
      <c r="M5" s="1086"/>
      <c r="N5" s="1083"/>
    </row>
    <row r="6" spans="1:14" ht="18" customHeight="1" x14ac:dyDescent="0.2">
      <c r="A6" s="1068"/>
      <c r="B6" s="1068"/>
      <c r="C6" s="1071"/>
      <c r="D6" s="1074"/>
      <c r="E6" s="1071"/>
      <c r="F6" s="1071"/>
      <c r="G6" s="1071"/>
      <c r="H6" s="1071"/>
      <c r="I6" s="1089"/>
      <c r="J6" s="1089"/>
      <c r="K6" s="1086"/>
      <c r="L6" s="1086"/>
      <c r="M6" s="1086"/>
      <c r="N6" s="1083"/>
    </row>
    <row r="7" spans="1:14" ht="18" customHeight="1" x14ac:dyDescent="0.2">
      <c r="A7" s="1068"/>
      <c r="B7" s="1068"/>
      <c r="C7" s="1071"/>
      <c r="D7" s="1074"/>
      <c r="E7" s="1071"/>
      <c r="F7" s="1071"/>
      <c r="G7" s="1071"/>
      <c r="H7" s="1071"/>
      <c r="I7" s="1089"/>
      <c r="J7" s="1089"/>
      <c r="K7" s="1086"/>
      <c r="L7" s="1086"/>
      <c r="M7" s="1086"/>
      <c r="N7" s="1083"/>
    </row>
    <row r="8" spans="1:14" ht="18" customHeight="1" x14ac:dyDescent="0.2">
      <c r="A8" s="1068"/>
      <c r="B8" s="1068"/>
      <c r="C8" s="1071"/>
      <c r="D8" s="1074"/>
      <c r="E8" s="1071"/>
      <c r="F8" s="1071"/>
      <c r="G8" s="1071"/>
      <c r="H8" s="1071"/>
      <c r="I8" s="1089"/>
      <c r="J8" s="1089"/>
      <c r="K8" s="1086"/>
      <c r="L8" s="1086"/>
      <c r="M8" s="1086"/>
      <c r="N8" s="1083"/>
    </row>
    <row r="9" spans="1:14" ht="18" customHeight="1" x14ac:dyDescent="0.2">
      <c r="A9" s="1068"/>
      <c r="B9" s="1068"/>
      <c r="C9" s="1071"/>
      <c r="D9" s="1074"/>
      <c r="E9" s="1071"/>
      <c r="F9" s="1071"/>
      <c r="G9" s="1071"/>
      <c r="H9" s="1071"/>
      <c r="I9" s="1089"/>
      <c r="J9" s="1089"/>
      <c r="K9" s="1086"/>
      <c r="L9" s="1086"/>
      <c r="M9" s="1086"/>
      <c r="N9" s="1083"/>
    </row>
    <row r="10" spans="1:14" ht="18" customHeight="1" x14ac:dyDescent="0.2">
      <c r="A10" s="1068"/>
      <c r="B10" s="1068"/>
      <c r="C10" s="1071"/>
      <c r="D10" s="1074"/>
      <c r="E10" s="1071"/>
      <c r="F10" s="1071"/>
      <c r="G10" s="1071"/>
      <c r="H10" s="1071"/>
      <c r="I10" s="1089"/>
      <c r="J10" s="1089"/>
      <c r="K10" s="1086"/>
      <c r="L10" s="1086"/>
      <c r="M10" s="1086"/>
      <c r="N10" s="1083"/>
    </row>
    <row r="11" spans="1:14" ht="18" customHeight="1" x14ac:dyDescent="0.2">
      <c r="A11" s="1068"/>
      <c r="B11" s="1068"/>
      <c r="C11" s="1071"/>
      <c r="D11" s="1074"/>
      <c r="E11" s="1071"/>
      <c r="F11" s="1071"/>
      <c r="G11" s="1071"/>
      <c r="H11" s="1071"/>
      <c r="I11" s="1089"/>
      <c r="J11" s="1089"/>
      <c r="K11" s="1086"/>
      <c r="L11" s="1086"/>
      <c r="M11" s="1086"/>
      <c r="N11" s="1083"/>
    </row>
    <row r="12" spans="1:14" ht="18" customHeight="1" x14ac:dyDescent="0.2">
      <c r="A12" s="1068"/>
      <c r="B12" s="1068"/>
      <c r="C12" s="1071"/>
      <c r="D12" s="1074"/>
      <c r="E12" s="1071"/>
      <c r="F12" s="1071"/>
      <c r="G12" s="1071"/>
      <c r="H12" s="1071"/>
      <c r="I12" s="1089"/>
      <c r="J12" s="1089"/>
      <c r="K12" s="1086"/>
      <c r="L12" s="1086"/>
      <c r="M12" s="1086"/>
      <c r="N12" s="1083"/>
    </row>
    <row r="13" spans="1:14" ht="18" customHeight="1" thickBot="1" x14ac:dyDescent="0.25">
      <c r="A13" s="1068"/>
      <c r="B13" s="1068"/>
      <c r="C13" s="1071"/>
      <c r="D13" s="1074"/>
      <c r="E13" s="1071"/>
      <c r="F13" s="1072"/>
      <c r="G13" s="1072"/>
      <c r="H13" s="1072"/>
      <c r="I13" s="1089"/>
      <c r="J13" s="1089"/>
      <c r="K13" s="1087"/>
      <c r="L13" s="1087"/>
      <c r="M13" s="1087"/>
      <c r="N13" s="1083"/>
    </row>
    <row r="14" spans="1:14" ht="18" customHeight="1" thickBot="1" x14ac:dyDescent="0.3">
      <c r="A14" s="1069"/>
      <c r="B14" s="1069"/>
      <c r="C14" s="1072"/>
      <c r="D14" s="1075"/>
      <c r="E14" s="1072"/>
      <c r="F14" s="497" t="s">
        <v>7</v>
      </c>
      <c r="G14" s="497" t="s">
        <v>7</v>
      </c>
      <c r="H14" s="498" t="s">
        <v>15597</v>
      </c>
      <c r="I14" s="497" t="s">
        <v>34</v>
      </c>
      <c r="J14" s="497" t="s">
        <v>15597</v>
      </c>
      <c r="K14" s="498" t="s">
        <v>17</v>
      </c>
      <c r="L14" s="498" t="s">
        <v>17</v>
      </c>
      <c r="M14" s="498" t="s">
        <v>17</v>
      </c>
      <c r="N14" s="1084"/>
    </row>
    <row r="15" spans="1:14" ht="18.75" customHeight="1" x14ac:dyDescent="0.25">
      <c r="A15" s="158"/>
      <c r="B15" s="471"/>
      <c r="C15" s="191"/>
      <c r="D15" s="489"/>
      <c r="E15" s="193"/>
      <c r="F15" s="153"/>
      <c r="G15" s="153"/>
      <c r="H15" s="192"/>
      <c r="I15" s="191"/>
      <c r="J15" s="191"/>
      <c r="K15" s="190"/>
      <c r="L15" s="190"/>
      <c r="M15" s="191"/>
      <c r="N15" s="582"/>
    </row>
    <row r="16" spans="1:14" ht="18.75" customHeight="1" x14ac:dyDescent="0.25">
      <c r="A16" s="490">
        <v>1</v>
      </c>
      <c r="B16" s="1076" t="s">
        <v>15609</v>
      </c>
      <c r="C16" s="491" t="s">
        <v>15255</v>
      </c>
      <c r="D16" s="1078" t="s">
        <v>15206</v>
      </c>
      <c r="E16" s="492" t="s">
        <v>15473</v>
      </c>
      <c r="F16" s="493"/>
      <c r="G16" s="493"/>
      <c r="H16" s="494"/>
      <c r="I16" s="1100">
        <v>12.5</v>
      </c>
      <c r="J16" s="491"/>
      <c r="K16" s="495"/>
      <c r="L16" s="1093">
        <v>1</v>
      </c>
      <c r="M16" s="491">
        <v>1</v>
      </c>
      <c r="N16" s="1095" t="s">
        <v>15614</v>
      </c>
    </row>
    <row r="17" spans="1:14" ht="18.75" customHeight="1" x14ac:dyDescent="0.25">
      <c r="A17" s="490"/>
      <c r="B17" s="1077"/>
      <c r="C17" s="491" t="s">
        <v>15472</v>
      </c>
      <c r="D17" s="1079"/>
      <c r="E17" s="492" t="s">
        <v>15474</v>
      </c>
      <c r="F17" s="493"/>
      <c r="G17" s="493"/>
      <c r="H17" s="494"/>
      <c r="I17" s="1101"/>
      <c r="J17" s="491"/>
      <c r="K17" s="495"/>
      <c r="L17" s="1094"/>
      <c r="M17" s="491">
        <v>1</v>
      </c>
      <c r="N17" s="1096"/>
    </row>
    <row r="18" spans="1:14" ht="18.75" customHeight="1" x14ac:dyDescent="0.25">
      <c r="A18" s="490"/>
      <c r="B18" s="1076" t="s">
        <v>15610</v>
      </c>
      <c r="C18" s="75" t="s">
        <v>15456</v>
      </c>
      <c r="D18" s="1078" t="s">
        <v>15206</v>
      </c>
      <c r="E18" s="492" t="s">
        <v>15454</v>
      </c>
      <c r="F18" s="493"/>
      <c r="G18" s="493"/>
      <c r="H18" s="494"/>
      <c r="I18" s="1100">
        <v>12.5</v>
      </c>
      <c r="J18" s="491"/>
      <c r="K18" s="495"/>
      <c r="L18" s="1093">
        <v>1</v>
      </c>
      <c r="M18" s="491">
        <v>1</v>
      </c>
      <c r="N18" s="1095" t="s">
        <v>15615</v>
      </c>
    </row>
    <row r="19" spans="1:14" ht="18.75" customHeight="1" x14ac:dyDescent="0.25">
      <c r="A19" s="490"/>
      <c r="B19" s="1077"/>
      <c r="C19" s="490" t="s">
        <v>15457</v>
      </c>
      <c r="D19" s="1079"/>
      <c r="E19" s="492" t="s">
        <v>15453</v>
      </c>
      <c r="F19" s="493"/>
      <c r="G19" s="493"/>
      <c r="H19" s="494"/>
      <c r="I19" s="1101"/>
      <c r="J19" s="491"/>
      <c r="K19" s="495"/>
      <c r="L19" s="1094"/>
      <c r="M19" s="491">
        <v>1</v>
      </c>
      <c r="N19" s="1096"/>
    </row>
    <row r="20" spans="1:14" ht="18.75" customHeight="1" x14ac:dyDescent="0.25">
      <c r="A20" s="490"/>
      <c r="B20" s="1076" t="s">
        <v>15611</v>
      </c>
      <c r="C20" s="75" t="s">
        <v>15456</v>
      </c>
      <c r="D20" s="1078" t="s">
        <v>15207</v>
      </c>
      <c r="E20" s="492" t="s">
        <v>15454</v>
      </c>
      <c r="F20" s="493"/>
      <c r="G20" s="493"/>
      <c r="H20" s="494"/>
      <c r="I20" s="1100">
        <v>12.5</v>
      </c>
      <c r="J20" s="491"/>
      <c r="K20" s="495"/>
      <c r="L20" s="1093">
        <v>1</v>
      </c>
      <c r="M20" s="491">
        <v>1</v>
      </c>
      <c r="N20" s="1095" t="s">
        <v>15616</v>
      </c>
    </row>
    <row r="21" spans="1:14" ht="18.75" customHeight="1" x14ac:dyDescent="0.25">
      <c r="A21" s="490"/>
      <c r="B21" s="1077"/>
      <c r="C21" s="490" t="s">
        <v>15457</v>
      </c>
      <c r="D21" s="1079"/>
      <c r="E21" s="492" t="s">
        <v>15453</v>
      </c>
      <c r="F21" s="493"/>
      <c r="G21" s="493"/>
      <c r="H21" s="494"/>
      <c r="I21" s="1101"/>
      <c r="J21" s="491"/>
      <c r="K21" s="495"/>
      <c r="L21" s="1094"/>
      <c r="M21" s="491">
        <v>1</v>
      </c>
      <c r="N21" s="1096"/>
    </row>
    <row r="22" spans="1:14" ht="18.75" customHeight="1" x14ac:dyDescent="0.25">
      <c r="A22" s="490"/>
      <c r="B22" s="1076" t="s">
        <v>15612</v>
      </c>
      <c r="C22" s="490" t="s">
        <v>15455</v>
      </c>
      <c r="D22" s="1078" t="s">
        <v>15207</v>
      </c>
      <c r="E22" s="492" t="s">
        <v>15459</v>
      </c>
      <c r="F22" s="493">
        <v>36</v>
      </c>
      <c r="G22" s="493">
        <v>36</v>
      </c>
      <c r="H22" s="493">
        <f t="shared" ref="H22:H27" si="0">(F22*G22)/144</f>
        <v>9</v>
      </c>
      <c r="I22" s="1100">
        <v>12.5</v>
      </c>
      <c r="J22" s="619">
        <f t="shared" ref="J22:J27" si="1">H22</f>
        <v>9</v>
      </c>
      <c r="K22" s="495"/>
      <c r="L22" s="495"/>
      <c r="M22" s="491"/>
      <c r="N22" s="1095" t="s">
        <v>15628</v>
      </c>
    </row>
    <row r="23" spans="1:14" ht="18.75" customHeight="1" x14ac:dyDescent="0.25">
      <c r="A23" s="490"/>
      <c r="B23" s="1077"/>
      <c r="C23" s="490" t="s">
        <v>15451</v>
      </c>
      <c r="D23" s="1079"/>
      <c r="E23" s="492" t="s">
        <v>15452</v>
      </c>
      <c r="F23" s="493">
        <v>24</v>
      </c>
      <c r="G23" s="493">
        <v>12</v>
      </c>
      <c r="H23" s="493">
        <f t="shared" si="0"/>
        <v>2</v>
      </c>
      <c r="I23" s="1101"/>
      <c r="J23" s="619">
        <f t="shared" si="1"/>
        <v>2</v>
      </c>
      <c r="K23" s="495"/>
      <c r="L23" s="495"/>
      <c r="M23" s="491"/>
      <c r="N23" s="1096"/>
    </row>
    <row r="24" spans="1:14" ht="18.75" customHeight="1" x14ac:dyDescent="0.25">
      <c r="A24" s="490"/>
      <c r="B24" s="472" t="s">
        <v>15613</v>
      </c>
      <c r="C24" s="75" t="s">
        <v>15456</v>
      </c>
      <c r="D24" s="432" t="s">
        <v>15206</v>
      </c>
      <c r="E24" s="492" t="s">
        <v>15454</v>
      </c>
      <c r="F24" s="493"/>
      <c r="G24" s="493"/>
      <c r="H24" s="493"/>
      <c r="I24" s="491"/>
      <c r="J24" s="491"/>
      <c r="K24" s="495">
        <v>1</v>
      </c>
      <c r="L24" s="495">
        <v>1</v>
      </c>
      <c r="M24" s="491"/>
      <c r="N24" s="675"/>
    </row>
    <row r="25" spans="1:14" ht="18.75" customHeight="1" x14ac:dyDescent="0.25">
      <c r="A25" s="490"/>
      <c r="B25" s="1076" t="s">
        <v>15624</v>
      </c>
      <c r="C25" s="490" t="s">
        <v>15455</v>
      </c>
      <c r="D25" s="1078" t="s">
        <v>15206</v>
      </c>
      <c r="E25" s="492" t="s">
        <v>15459</v>
      </c>
      <c r="F25" s="493"/>
      <c r="G25" s="493"/>
      <c r="H25" s="493"/>
      <c r="I25" s="491">
        <v>12.5</v>
      </c>
      <c r="J25" s="491"/>
      <c r="K25" s="495"/>
      <c r="L25" s="495">
        <v>1</v>
      </c>
      <c r="M25" s="491">
        <v>1</v>
      </c>
      <c r="N25" s="1095" t="s">
        <v>15627</v>
      </c>
    </row>
    <row r="26" spans="1:14" ht="18.75" customHeight="1" x14ac:dyDescent="0.25">
      <c r="A26" s="490"/>
      <c r="B26" s="1097"/>
      <c r="C26" s="490" t="s">
        <v>15625</v>
      </c>
      <c r="D26" s="1099"/>
      <c r="E26" s="492" t="s">
        <v>15458</v>
      </c>
      <c r="F26" s="493"/>
      <c r="G26" s="493"/>
      <c r="H26" s="493"/>
      <c r="I26" s="491"/>
      <c r="J26" s="491"/>
      <c r="K26" s="495">
        <v>1</v>
      </c>
      <c r="L26" s="495"/>
      <c r="M26" s="491"/>
      <c r="N26" s="1098"/>
    </row>
    <row r="27" spans="1:14" ht="18.75" customHeight="1" x14ac:dyDescent="0.25">
      <c r="A27" s="490"/>
      <c r="B27" s="1077"/>
      <c r="C27" s="490" t="s">
        <v>15626</v>
      </c>
      <c r="D27" s="1079"/>
      <c r="E27" s="492" t="s">
        <v>15452</v>
      </c>
      <c r="F27" s="493">
        <v>24</v>
      </c>
      <c r="G27" s="493">
        <v>12</v>
      </c>
      <c r="H27" s="493">
        <f t="shared" si="0"/>
        <v>2</v>
      </c>
      <c r="I27" s="491"/>
      <c r="J27" s="491">
        <f t="shared" si="1"/>
        <v>2</v>
      </c>
      <c r="K27" s="495"/>
      <c r="L27" s="495"/>
      <c r="M27" s="491"/>
      <c r="N27" s="1096"/>
    </row>
    <row r="28" spans="1:14" ht="18.75" customHeight="1" thickBot="1" x14ac:dyDescent="0.3">
      <c r="A28" s="490"/>
      <c r="B28" s="472"/>
      <c r="C28" s="490"/>
      <c r="D28" s="109"/>
      <c r="E28" s="496"/>
      <c r="F28" s="493"/>
      <c r="G28" s="493"/>
      <c r="H28" s="493"/>
      <c r="I28" s="491"/>
      <c r="J28" s="491"/>
      <c r="K28" s="495"/>
      <c r="L28" s="495"/>
      <c r="M28" s="491"/>
      <c r="N28" s="583"/>
    </row>
    <row r="29" spans="1:14" ht="18.75" customHeight="1" thickBot="1" x14ac:dyDescent="0.3">
      <c r="A29" s="1064" t="s">
        <v>15257</v>
      </c>
      <c r="B29" s="1065"/>
      <c r="C29" s="1065"/>
      <c r="D29" s="1065"/>
      <c r="E29" s="1066"/>
      <c r="F29" s="584"/>
      <c r="G29" s="584"/>
      <c r="H29" s="585"/>
      <c r="I29" s="586">
        <f>SUM(I15:I28)</f>
        <v>62.5</v>
      </c>
      <c r="J29" s="628">
        <f t="shared" ref="J29:K29" si="2">SUM(J15:J28)</f>
        <v>13</v>
      </c>
      <c r="K29" s="627">
        <f t="shared" si="2"/>
        <v>2</v>
      </c>
      <c r="L29" s="627">
        <f>SUM(L15:L28)</f>
        <v>5</v>
      </c>
      <c r="M29" s="627">
        <f>SUM(M15:M28)</f>
        <v>7</v>
      </c>
      <c r="N29" s="587"/>
    </row>
  </sheetData>
  <mergeCells count="39">
    <mergeCell ref="L16:L17"/>
    <mergeCell ref="L18:L19"/>
    <mergeCell ref="N18:N19"/>
    <mergeCell ref="N20:N21"/>
    <mergeCell ref="B25:B27"/>
    <mergeCell ref="N25:N27"/>
    <mergeCell ref="D25:D27"/>
    <mergeCell ref="I22:I23"/>
    <mergeCell ref="N22:N23"/>
    <mergeCell ref="I16:I17"/>
    <mergeCell ref="I18:I19"/>
    <mergeCell ref="I20:I21"/>
    <mergeCell ref="L20:L21"/>
    <mergeCell ref="N16:N17"/>
    <mergeCell ref="A1:N1"/>
    <mergeCell ref="N2:N14"/>
    <mergeCell ref="M3:M13"/>
    <mergeCell ref="F2:F13"/>
    <mergeCell ref="G2:G13"/>
    <mergeCell ref="H2:H13"/>
    <mergeCell ref="J3:J13"/>
    <mergeCell ref="I3:I13"/>
    <mergeCell ref="I2:M2"/>
    <mergeCell ref="L3:L13"/>
    <mergeCell ref="K3:K13"/>
    <mergeCell ref="A29:E29"/>
    <mergeCell ref="A2:A14"/>
    <mergeCell ref="C2:C14"/>
    <mergeCell ref="D2:D14"/>
    <mergeCell ref="B2:B14"/>
    <mergeCell ref="B22:B23"/>
    <mergeCell ref="D22:D23"/>
    <mergeCell ref="E2:E14"/>
    <mergeCell ref="B16:B17"/>
    <mergeCell ref="D16:D17"/>
    <mergeCell ref="B20:B21"/>
    <mergeCell ref="D20:D21"/>
    <mergeCell ref="B18:B19"/>
    <mergeCell ref="D18:D19"/>
  </mergeCells>
  <phoneticPr fontId="58" type="noConversion"/>
  <pageMargins left="0.7" right="0.7" top="0.75" bottom="0.75" header="0.3" footer="0.3"/>
  <pageSetup paperSize="144" scale="6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AFE63-9338-48CB-BB91-DB541B187DE9}">
  <dimension ref="A1:H14"/>
  <sheetViews>
    <sheetView showGridLines="0" zoomScale="75" zoomScaleNormal="75" workbookViewId="0">
      <selection activeCell="L12" sqref="L12"/>
    </sheetView>
  </sheetViews>
  <sheetFormatPr defaultRowHeight="12.75" x14ac:dyDescent="0.2"/>
  <cols>
    <col min="1" max="3" width="15.7109375" customWidth="1"/>
    <col min="4" max="4" width="20" bestFit="1" customWidth="1"/>
    <col min="5" max="7" width="15.7109375" customWidth="1"/>
    <col min="8" max="8" width="20" bestFit="1" customWidth="1"/>
  </cols>
  <sheetData>
    <row r="1" spans="1:8" ht="17.25" customHeight="1" thickBot="1" x14ac:dyDescent="0.25">
      <c r="A1" s="672" t="s">
        <v>15228</v>
      </c>
      <c r="B1" s="672" t="s">
        <v>15446</v>
      </c>
      <c r="C1" s="672" t="s">
        <v>15447</v>
      </c>
      <c r="D1" s="673" t="s">
        <v>15448</v>
      </c>
      <c r="E1" s="674" t="s">
        <v>15228</v>
      </c>
      <c r="F1" s="672" t="s">
        <v>15446</v>
      </c>
      <c r="G1" s="672" t="s">
        <v>15447</v>
      </c>
      <c r="H1" s="672" t="s">
        <v>15448</v>
      </c>
    </row>
    <row r="2" spans="1:8" ht="17.25" customHeight="1" x14ac:dyDescent="0.25">
      <c r="A2" s="668">
        <v>20900</v>
      </c>
      <c r="B2" s="651">
        <v>746.33</v>
      </c>
      <c r="C2" s="651">
        <v>746.43</v>
      </c>
      <c r="D2" s="652">
        <v>746.61</v>
      </c>
      <c r="E2" s="653">
        <v>21200</v>
      </c>
      <c r="F2" s="654">
        <v>732.77</v>
      </c>
      <c r="G2" s="654">
        <v>732.67</v>
      </c>
      <c r="H2" s="654">
        <v>732.98</v>
      </c>
    </row>
    <row r="3" spans="1:8" ht="17.25" customHeight="1" x14ac:dyDescent="0.25">
      <c r="A3" s="669">
        <v>20925</v>
      </c>
      <c r="B3" s="656">
        <v>744.89</v>
      </c>
      <c r="C3" s="656">
        <v>744.82</v>
      </c>
      <c r="D3" s="657">
        <v>744.99</v>
      </c>
      <c r="E3" s="658">
        <v>21225</v>
      </c>
      <c r="F3" s="659">
        <v>732.42</v>
      </c>
      <c r="G3" s="659">
        <v>732.32</v>
      </c>
      <c r="H3" s="659">
        <v>732.59</v>
      </c>
    </row>
    <row r="4" spans="1:8" ht="17.25" customHeight="1" x14ac:dyDescent="0.25">
      <c r="A4" s="670">
        <v>20950</v>
      </c>
      <c r="B4" s="659">
        <v>743.35</v>
      </c>
      <c r="C4" s="659">
        <v>743.35</v>
      </c>
      <c r="D4" s="660">
        <v>743.53</v>
      </c>
      <c r="E4" s="655">
        <v>21250</v>
      </c>
      <c r="F4" s="656">
        <v>732.22</v>
      </c>
      <c r="G4" s="656">
        <v>732.08</v>
      </c>
      <c r="H4" s="656">
        <v>732.31</v>
      </c>
    </row>
    <row r="5" spans="1:8" ht="17.25" customHeight="1" x14ac:dyDescent="0.25">
      <c r="A5" s="669">
        <v>20975</v>
      </c>
      <c r="B5" s="656">
        <v>741.84</v>
      </c>
      <c r="C5" s="656">
        <v>741.83</v>
      </c>
      <c r="D5" s="657">
        <v>742</v>
      </c>
      <c r="E5" s="655">
        <v>21275</v>
      </c>
      <c r="F5" s="656">
        <v>732.14</v>
      </c>
      <c r="G5" s="656">
        <v>731.95</v>
      </c>
      <c r="H5" s="656">
        <v>732.15</v>
      </c>
    </row>
    <row r="6" spans="1:8" ht="17.25" customHeight="1" x14ac:dyDescent="0.25">
      <c r="A6" s="669">
        <v>21000</v>
      </c>
      <c r="B6" s="656">
        <v>740.41</v>
      </c>
      <c r="C6" s="656">
        <v>740.25</v>
      </c>
      <c r="D6" s="657">
        <v>740.42</v>
      </c>
      <c r="E6" s="655">
        <v>21300</v>
      </c>
      <c r="F6" s="656">
        <v>732.12</v>
      </c>
      <c r="G6" s="656">
        <v>731.86</v>
      </c>
      <c r="H6" s="656">
        <v>732.03</v>
      </c>
    </row>
    <row r="7" spans="1:8" ht="17.25" customHeight="1" x14ac:dyDescent="0.25">
      <c r="A7" s="669">
        <v>21025</v>
      </c>
      <c r="B7" s="656">
        <v>739.07</v>
      </c>
      <c r="C7" s="656">
        <v>738.98</v>
      </c>
      <c r="D7" s="657">
        <v>739.15</v>
      </c>
      <c r="E7" s="655">
        <v>21325</v>
      </c>
      <c r="F7" s="656">
        <v>732.15</v>
      </c>
      <c r="G7" s="656">
        <v>731.88</v>
      </c>
      <c r="H7" s="656">
        <v>731.95</v>
      </c>
    </row>
    <row r="8" spans="1:8" ht="17.25" customHeight="1" x14ac:dyDescent="0.25">
      <c r="A8" s="669">
        <v>21050</v>
      </c>
      <c r="B8" s="656">
        <v>737.82</v>
      </c>
      <c r="C8" s="656">
        <v>737.64</v>
      </c>
      <c r="D8" s="657">
        <v>737.81</v>
      </c>
      <c r="E8" s="655">
        <v>21350</v>
      </c>
      <c r="F8" s="656">
        <v>732.26</v>
      </c>
      <c r="G8" s="656">
        <v>731.94</v>
      </c>
      <c r="H8" s="656">
        <v>732.06</v>
      </c>
    </row>
    <row r="9" spans="1:8" ht="17.25" customHeight="1" x14ac:dyDescent="0.25">
      <c r="A9" s="669">
        <v>21075</v>
      </c>
      <c r="B9" s="656">
        <v>736.64</v>
      </c>
      <c r="C9" s="656">
        <v>736.45</v>
      </c>
      <c r="D9" s="657">
        <v>736.62</v>
      </c>
      <c r="E9" s="655">
        <v>21375</v>
      </c>
      <c r="F9" s="656">
        <v>732.45</v>
      </c>
      <c r="G9" s="656">
        <v>732.08</v>
      </c>
      <c r="H9" s="656">
        <v>732.18</v>
      </c>
    </row>
    <row r="10" spans="1:8" ht="17.25" customHeight="1" x14ac:dyDescent="0.25">
      <c r="A10" s="669">
        <v>21100</v>
      </c>
      <c r="B10" s="656">
        <v>735.58</v>
      </c>
      <c r="C10" s="656">
        <v>735.4</v>
      </c>
      <c r="D10" s="657">
        <v>735.54</v>
      </c>
      <c r="E10" s="655">
        <v>21400</v>
      </c>
      <c r="F10" s="656">
        <v>732.7</v>
      </c>
      <c r="G10" s="656">
        <v>732.29</v>
      </c>
      <c r="H10" s="656">
        <v>732.37</v>
      </c>
    </row>
    <row r="11" spans="1:8" ht="17.25" customHeight="1" x14ac:dyDescent="0.25">
      <c r="A11" s="669">
        <v>21125</v>
      </c>
      <c r="B11" s="656">
        <v>734.66</v>
      </c>
      <c r="C11" s="656">
        <v>734.59</v>
      </c>
      <c r="D11" s="657">
        <v>734.79</v>
      </c>
      <c r="E11" s="655">
        <v>21425</v>
      </c>
      <c r="F11" s="656">
        <v>733.03</v>
      </c>
      <c r="G11" s="656">
        <v>732.58</v>
      </c>
      <c r="H11" s="656">
        <v>732.64</v>
      </c>
    </row>
    <row r="12" spans="1:8" ht="17.25" customHeight="1" x14ac:dyDescent="0.25">
      <c r="A12" s="669">
        <v>21150</v>
      </c>
      <c r="B12" s="656">
        <v>733.88</v>
      </c>
      <c r="C12" s="656">
        <v>733.83</v>
      </c>
      <c r="D12" s="657">
        <v>734.08</v>
      </c>
      <c r="E12" s="661">
        <v>21450</v>
      </c>
      <c r="F12" s="662">
        <v>733.38</v>
      </c>
      <c r="G12" s="662">
        <v>732.93</v>
      </c>
      <c r="H12" s="662">
        <v>732.96</v>
      </c>
    </row>
    <row r="13" spans="1:8" ht="17.25" customHeight="1" thickBot="1" x14ac:dyDescent="0.3">
      <c r="A13" s="671">
        <v>21175</v>
      </c>
      <c r="B13" s="665">
        <v>733.25</v>
      </c>
      <c r="C13" s="665">
        <v>733.13</v>
      </c>
      <c r="D13" s="666">
        <v>733.47</v>
      </c>
      <c r="E13" s="667"/>
      <c r="F13" s="665"/>
      <c r="G13" s="665"/>
      <c r="H13" s="665"/>
    </row>
    <row r="14" spans="1:8" x14ac:dyDescent="0.2">
      <c r="A14" s="663"/>
      <c r="B14" s="664"/>
      <c r="C14" s="664"/>
      <c r="D14" s="664"/>
    </row>
  </sheetData>
  <pageMargins left="0.7" right="0.7" top="0.75" bottom="0.75" header="0.3" footer="0.3"/>
  <pageSetup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AC5B-11E6-4BE8-84FD-E5AD1CAA8340}">
  <sheetPr>
    <pageSetUpPr autoPageBreaks="0" fitToPage="1"/>
  </sheetPr>
  <dimension ref="A1:Y145"/>
  <sheetViews>
    <sheetView topLeftCell="B6" zoomScale="90" zoomScaleNormal="90" workbookViewId="0">
      <selection activeCell="P3" sqref="P3:P13"/>
    </sheetView>
  </sheetViews>
  <sheetFormatPr defaultRowHeight="18" customHeight="1" x14ac:dyDescent="0.2"/>
  <cols>
    <col min="1" max="3" width="12.5703125" style="130" customWidth="1"/>
    <col min="4" max="4" width="15.7109375" style="135" customWidth="1"/>
    <col min="5" max="6" width="17.7109375" style="134" customWidth="1"/>
    <col min="7" max="7" width="40.7109375" style="133" customWidth="1"/>
    <col min="8" max="8" width="12.7109375" style="130" customWidth="1"/>
    <col min="9" max="13" width="10.7109375" style="130" customWidth="1"/>
    <col min="14" max="14" width="10.7109375" style="132" customWidth="1"/>
    <col min="15" max="15" width="10.7109375" style="130" customWidth="1"/>
    <col min="16" max="17" width="10.7109375" style="132" customWidth="1"/>
    <col min="18" max="18" width="66.5703125" style="131" bestFit="1" customWidth="1"/>
    <col min="19" max="24" width="9.140625" style="130"/>
    <col min="25" max="25" width="9.28515625" style="130" customWidth="1"/>
    <col min="26" max="16384" width="9.140625" style="130"/>
  </cols>
  <sheetData>
    <row r="1" spans="1:25" ht="20.25" customHeight="1" thickTop="1" thickBot="1" x14ac:dyDescent="0.25">
      <c r="A1" s="1133" t="s">
        <v>15353</v>
      </c>
      <c r="B1" s="1134"/>
      <c r="C1" s="1134"/>
      <c r="D1" s="1134"/>
      <c r="E1" s="1134"/>
      <c r="F1" s="1134"/>
      <c r="G1" s="1134"/>
      <c r="H1" s="1134"/>
      <c r="I1" s="1134"/>
      <c r="J1" s="1134"/>
      <c r="K1" s="1134"/>
      <c r="L1" s="1134"/>
      <c r="M1" s="1134"/>
      <c r="N1" s="1134"/>
      <c r="O1" s="1134"/>
      <c r="P1" s="1134"/>
      <c r="Q1" s="1134"/>
      <c r="R1" s="1135"/>
      <c r="S1" s="188"/>
    </row>
    <row r="2" spans="1:25" ht="18" customHeight="1" thickBot="1" x14ac:dyDescent="0.25">
      <c r="A2" s="1136" t="s">
        <v>3</v>
      </c>
      <c r="B2" s="1138" t="s">
        <v>5</v>
      </c>
      <c r="C2" s="1138" t="s">
        <v>4</v>
      </c>
      <c r="D2" s="1067" t="s">
        <v>15229</v>
      </c>
      <c r="E2" s="1073" t="s">
        <v>15352</v>
      </c>
      <c r="F2" s="1073" t="s">
        <v>33</v>
      </c>
      <c r="G2" s="1070" t="s">
        <v>15351</v>
      </c>
      <c r="H2" s="1070" t="s">
        <v>15350</v>
      </c>
      <c r="I2" s="1070" t="s">
        <v>31</v>
      </c>
      <c r="J2" s="1070" t="s">
        <v>15349</v>
      </c>
      <c r="K2" s="1070" t="s">
        <v>15210</v>
      </c>
      <c r="L2" s="1090">
        <v>630</v>
      </c>
      <c r="M2" s="1091"/>
      <c r="N2" s="1091"/>
      <c r="O2" s="1091"/>
      <c r="P2" s="1091"/>
      <c r="Q2" s="1092"/>
      <c r="R2" s="1130" t="s">
        <v>15348</v>
      </c>
    </row>
    <row r="3" spans="1:25" ht="18" customHeight="1" thickBot="1" x14ac:dyDescent="0.25">
      <c r="A3" s="1137"/>
      <c r="B3" s="1139"/>
      <c r="C3" s="1139"/>
      <c r="D3" s="1068"/>
      <c r="E3" s="1074"/>
      <c r="F3" s="1074"/>
      <c r="G3" s="1071"/>
      <c r="H3" s="1071"/>
      <c r="I3" s="1071"/>
      <c r="J3" s="1071"/>
      <c r="K3" s="1071"/>
      <c r="L3" s="1088" t="s">
        <v>15347</v>
      </c>
      <c r="M3" s="1088" t="s">
        <v>7643</v>
      </c>
      <c r="N3" s="1085" t="s">
        <v>7733</v>
      </c>
      <c r="O3" s="1085" t="s">
        <v>7741</v>
      </c>
      <c r="P3" s="1085" t="s">
        <v>7765</v>
      </c>
      <c r="Q3" s="1085" t="s">
        <v>7773</v>
      </c>
      <c r="R3" s="1131"/>
    </row>
    <row r="4" spans="1:25" ht="18" customHeight="1" thickBot="1" x14ac:dyDescent="0.25">
      <c r="A4" s="1137"/>
      <c r="B4" s="1139"/>
      <c r="C4" s="1139"/>
      <c r="D4" s="1068"/>
      <c r="E4" s="1074"/>
      <c r="F4" s="1074"/>
      <c r="G4" s="1071"/>
      <c r="H4" s="1071"/>
      <c r="I4" s="1071"/>
      <c r="J4" s="1071"/>
      <c r="K4" s="1071"/>
      <c r="L4" s="1089"/>
      <c r="M4" s="1089"/>
      <c r="N4" s="1086"/>
      <c r="O4" s="1086"/>
      <c r="P4" s="1086"/>
      <c r="Q4" s="1086"/>
      <c r="R4" s="1131"/>
    </row>
    <row r="5" spans="1:25" ht="18" customHeight="1" thickBot="1" x14ac:dyDescent="0.25">
      <c r="A5" s="1137"/>
      <c r="B5" s="1139"/>
      <c r="C5" s="1139"/>
      <c r="D5" s="1068"/>
      <c r="E5" s="1074"/>
      <c r="F5" s="1074"/>
      <c r="G5" s="1071"/>
      <c r="H5" s="1071"/>
      <c r="I5" s="1071"/>
      <c r="J5" s="1071"/>
      <c r="K5" s="1071"/>
      <c r="L5" s="1089"/>
      <c r="M5" s="1089"/>
      <c r="N5" s="1086"/>
      <c r="O5" s="1086"/>
      <c r="P5" s="1086"/>
      <c r="Q5" s="1086"/>
      <c r="R5" s="1131"/>
    </row>
    <row r="6" spans="1:25" ht="18" customHeight="1" thickBot="1" x14ac:dyDescent="0.25">
      <c r="A6" s="1137"/>
      <c r="B6" s="1139"/>
      <c r="C6" s="1139"/>
      <c r="D6" s="1068"/>
      <c r="E6" s="1074"/>
      <c r="F6" s="1074"/>
      <c r="G6" s="1071"/>
      <c r="H6" s="1071"/>
      <c r="I6" s="1071"/>
      <c r="J6" s="1071"/>
      <c r="K6" s="1071"/>
      <c r="L6" s="1089"/>
      <c r="M6" s="1089"/>
      <c r="N6" s="1086"/>
      <c r="O6" s="1086"/>
      <c r="P6" s="1086"/>
      <c r="Q6" s="1086"/>
      <c r="R6" s="1131"/>
      <c r="W6" s="196"/>
      <c r="X6" s="1124" t="s">
        <v>15346</v>
      </c>
      <c r="Y6" s="1125"/>
    </row>
    <row r="7" spans="1:25" ht="18" customHeight="1" thickBot="1" x14ac:dyDescent="0.25">
      <c r="A7" s="1137"/>
      <c r="B7" s="1139"/>
      <c r="C7" s="1139"/>
      <c r="D7" s="1068"/>
      <c r="E7" s="1074"/>
      <c r="F7" s="1074"/>
      <c r="G7" s="1071"/>
      <c r="H7" s="1071"/>
      <c r="I7" s="1071"/>
      <c r="J7" s="1071"/>
      <c r="K7" s="1071"/>
      <c r="L7" s="1089"/>
      <c r="M7" s="1089"/>
      <c r="N7" s="1086"/>
      <c r="O7" s="1086"/>
      <c r="P7" s="1086"/>
      <c r="Q7" s="1086"/>
      <c r="R7" s="1131"/>
      <c r="W7" s="196"/>
      <c r="X7" s="198"/>
      <c r="Y7" s="197"/>
    </row>
    <row r="8" spans="1:25" ht="18" customHeight="1" thickBot="1" x14ac:dyDescent="0.25">
      <c r="A8" s="1137"/>
      <c r="B8" s="1139"/>
      <c r="C8" s="1139"/>
      <c r="D8" s="1068"/>
      <c r="E8" s="1074"/>
      <c r="F8" s="1074"/>
      <c r="G8" s="1071"/>
      <c r="H8" s="1071"/>
      <c r="I8" s="1071"/>
      <c r="J8" s="1071"/>
      <c r="K8" s="1071"/>
      <c r="L8" s="1089"/>
      <c r="M8" s="1089"/>
      <c r="N8" s="1086"/>
      <c r="O8" s="1086"/>
      <c r="P8" s="1086"/>
      <c r="Q8" s="1086"/>
      <c r="R8" s="1131"/>
      <c r="W8" s="196" t="s">
        <v>15345</v>
      </c>
      <c r="X8" s="1126">
        <v>52</v>
      </c>
      <c r="Y8" s="1127"/>
    </row>
    <row r="9" spans="1:25" ht="18" customHeight="1" thickBot="1" x14ac:dyDescent="0.25">
      <c r="A9" s="1137"/>
      <c r="B9" s="1139"/>
      <c r="C9" s="1139"/>
      <c r="D9" s="1068"/>
      <c r="E9" s="1074"/>
      <c r="F9" s="1074"/>
      <c r="G9" s="1071"/>
      <c r="H9" s="1071"/>
      <c r="I9" s="1071"/>
      <c r="J9" s="1071"/>
      <c r="K9" s="1071"/>
      <c r="L9" s="1089"/>
      <c r="M9" s="1089"/>
      <c r="N9" s="1086"/>
      <c r="O9" s="1086"/>
      <c r="P9" s="1086"/>
      <c r="Q9" s="1086"/>
      <c r="R9" s="1131"/>
      <c r="W9" s="196" t="s">
        <v>15344</v>
      </c>
      <c r="X9" s="1128">
        <v>32</v>
      </c>
      <c r="Y9" s="1129"/>
    </row>
    <row r="10" spans="1:25" ht="18" customHeight="1" thickBot="1" x14ac:dyDescent="0.25">
      <c r="A10" s="1137"/>
      <c r="B10" s="1139"/>
      <c r="C10" s="1139"/>
      <c r="D10" s="1068"/>
      <c r="E10" s="1074"/>
      <c r="F10" s="1074"/>
      <c r="G10" s="1071"/>
      <c r="H10" s="1071"/>
      <c r="I10" s="1071"/>
      <c r="J10" s="1071"/>
      <c r="K10" s="1071"/>
      <c r="L10" s="1089"/>
      <c r="M10" s="1089"/>
      <c r="N10" s="1086"/>
      <c r="O10" s="1086"/>
      <c r="P10" s="1086"/>
      <c r="Q10" s="1086"/>
      <c r="R10" s="1131"/>
    </row>
    <row r="11" spans="1:25" ht="18" customHeight="1" thickBot="1" x14ac:dyDescent="0.25">
      <c r="A11" s="1137"/>
      <c r="B11" s="1139"/>
      <c r="C11" s="1139"/>
      <c r="D11" s="1068"/>
      <c r="E11" s="1074"/>
      <c r="F11" s="1074"/>
      <c r="G11" s="1071"/>
      <c r="H11" s="1071"/>
      <c r="I11" s="1071"/>
      <c r="J11" s="1071"/>
      <c r="K11" s="1071"/>
      <c r="L11" s="1089"/>
      <c r="M11" s="1089"/>
      <c r="N11" s="1086"/>
      <c r="O11" s="1086"/>
      <c r="P11" s="1086"/>
      <c r="Q11" s="1086"/>
      <c r="R11" s="1131"/>
    </row>
    <row r="12" spans="1:25" ht="18" customHeight="1" thickBot="1" x14ac:dyDescent="0.25">
      <c r="A12" s="1137"/>
      <c r="B12" s="1139"/>
      <c r="C12" s="1139"/>
      <c r="D12" s="1068"/>
      <c r="E12" s="1074"/>
      <c r="F12" s="1074"/>
      <c r="G12" s="1071"/>
      <c r="H12" s="1071"/>
      <c r="I12" s="1071"/>
      <c r="J12" s="1071"/>
      <c r="K12" s="1071"/>
      <c r="L12" s="1089"/>
      <c r="M12" s="1089"/>
      <c r="N12" s="1086"/>
      <c r="O12" s="1086"/>
      <c r="P12" s="1086"/>
      <c r="Q12" s="1086"/>
      <c r="R12" s="1131"/>
    </row>
    <row r="13" spans="1:25" ht="18" customHeight="1" thickBot="1" x14ac:dyDescent="0.25">
      <c r="A13" s="1137"/>
      <c r="B13" s="1139"/>
      <c r="C13" s="1139"/>
      <c r="D13" s="1068"/>
      <c r="E13" s="1074"/>
      <c r="F13" s="1074"/>
      <c r="G13" s="1071"/>
      <c r="H13" s="1071"/>
      <c r="I13" s="1072"/>
      <c r="J13" s="1072"/>
      <c r="K13" s="1072"/>
      <c r="L13" s="1089"/>
      <c r="M13" s="1089"/>
      <c r="N13" s="1087"/>
      <c r="O13" s="1087"/>
      <c r="P13" s="1087"/>
      <c r="Q13" s="1087"/>
      <c r="R13" s="1131"/>
    </row>
    <row r="14" spans="1:25" ht="18" customHeight="1" thickBot="1" x14ac:dyDescent="0.25">
      <c r="A14" s="1137"/>
      <c r="B14" s="1139"/>
      <c r="C14" s="1139"/>
      <c r="D14" s="1069"/>
      <c r="E14" s="1075"/>
      <c r="F14" s="1075"/>
      <c r="G14" s="1072"/>
      <c r="H14" s="1072"/>
      <c r="I14" s="195" t="s">
        <v>15343</v>
      </c>
      <c r="J14" s="195" t="s">
        <v>15343</v>
      </c>
      <c r="K14" s="194" t="s">
        <v>15342</v>
      </c>
      <c r="L14" s="195" t="s">
        <v>196</v>
      </c>
      <c r="M14" s="195" t="s">
        <v>191</v>
      </c>
      <c r="N14" s="194" t="s">
        <v>17</v>
      </c>
      <c r="O14" s="194" t="s">
        <v>17</v>
      </c>
      <c r="P14" s="194" t="s">
        <v>17</v>
      </c>
      <c r="Q14" s="194" t="s">
        <v>17</v>
      </c>
      <c r="R14" s="1132"/>
    </row>
    <row r="15" spans="1:25" ht="18.75" customHeight="1" x14ac:dyDescent="0.25">
      <c r="A15" s="159"/>
      <c r="B15" s="178"/>
      <c r="C15" s="158"/>
      <c r="D15" s="989"/>
      <c r="E15" s="990"/>
      <c r="F15" s="199"/>
      <c r="G15" s="191"/>
      <c r="H15" s="193"/>
      <c r="I15" s="153"/>
      <c r="J15" s="153"/>
      <c r="K15" s="192"/>
      <c r="L15" s="191"/>
      <c r="M15" s="191"/>
      <c r="N15" s="190"/>
      <c r="O15" s="191"/>
      <c r="P15" s="190"/>
      <c r="Q15" s="190"/>
      <c r="R15" s="189" t="s">
        <v>15341</v>
      </c>
      <c r="S15" s="188"/>
    </row>
    <row r="16" spans="1:25" ht="18.75" customHeight="1" x14ac:dyDescent="0.25">
      <c r="A16" s="159"/>
      <c r="B16" s="178"/>
      <c r="C16" s="158"/>
      <c r="D16" s="157">
        <f t="shared" ref="D16:D17" si="0">(E16-100000)/5280+1.027</f>
        <v>1.07</v>
      </c>
      <c r="E16" s="163">
        <v>100251</v>
      </c>
      <c r="F16" s="199" t="s">
        <v>15206</v>
      </c>
      <c r="G16" s="227" t="s">
        <v>15443</v>
      </c>
      <c r="H16" s="228" t="s">
        <v>15442</v>
      </c>
      <c r="I16" s="153"/>
      <c r="J16" s="153"/>
      <c r="K16" s="153">
        <f t="shared" ref="K16:K24" si="1">(I16*J16)/144</f>
        <v>0</v>
      </c>
      <c r="L16" s="191"/>
      <c r="M16" s="191"/>
      <c r="N16" s="190"/>
      <c r="O16" s="191"/>
      <c r="P16" s="190"/>
      <c r="Q16" s="190"/>
      <c r="R16" s="226"/>
    </row>
    <row r="17" spans="1:20" ht="18.75" customHeight="1" x14ac:dyDescent="0.25">
      <c r="A17" s="159"/>
      <c r="B17" s="178"/>
      <c r="C17" s="158"/>
      <c r="D17" s="157">
        <f t="shared" si="0"/>
        <v>-17.91</v>
      </c>
      <c r="E17" s="163"/>
      <c r="F17" s="199"/>
      <c r="G17" s="227" t="s">
        <v>15444</v>
      </c>
      <c r="H17" s="228"/>
      <c r="I17" s="153"/>
      <c r="J17" s="153"/>
      <c r="K17" s="153">
        <f t="shared" si="1"/>
        <v>0</v>
      </c>
      <c r="L17" s="191"/>
      <c r="M17" s="191"/>
      <c r="N17" s="190"/>
      <c r="O17" s="191"/>
      <c r="P17" s="190"/>
      <c r="Q17" s="190"/>
      <c r="R17" s="226"/>
    </row>
    <row r="18" spans="1:20" ht="18.75" customHeight="1" x14ac:dyDescent="0.25">
      <c r="A18" s="159">
        <v>1</v>
      </c>
      <c r="B18" s="178" t="s">
        <v>15204</v>
      </c>
      <c r="C18" s="158" t="s">
        <v>15205</v>
      </c>
      <c r="D18" s="157">
        <f>(E18-100000)/5280+1.027</f>
        <v>3.23</v>
      </c>
      <c r="E18" s="163">
        <v>111637</v>
      </c>
      <c r="F18" s="156" t="s">
        <v>15206</v>
      </c>
      <c r="G18" s="200" t="s">
        <v>15323</v>
      </c>
      <c r="H18" s="166" t="s">
        <v>15322</v>
      </c>
      <c r="I18" s="166">
        <v>24</v>
      </c>
      <c r="J18" s="166">
        <v>30</v>
      </c>
      <c r="K18" s="153">
        <f t="shared" si="1"/>
        <v>5</v>
      </c>
      <c r="L18" s="158"/>
      <c r="M18" s="158"/>
      <c r="N18" s="177"/>
      <c r="O18" s="158"/>
      <c r="P18" s="177"/>
      <c r="Q18" s="177"/>
      <c r="R18" s="176"/>
    </row>
    <row r="19" spans="1:20" ht="18.75" customHeight="1" x14ac:dyDescent="0.25">
      <c r="A19" s="159"/>
      <c r="B19" s="178"/>
      <c r="C19" s="158"/>
      <c r="D19" s="157">
        <f t="shared" ref="D19:D90" si="2">(E19-100000)/5280+1.027</f>
        <v>3.35</v>
      </c>
      <c r="E19" s="1121">
        <v>112263</v>
      </c>
      <c r="F19" s="156" t="s">
        <v>15207</v>
      </c>
      <c r="G19" s="200" t="s">
        <v>15367</v>
      </c>
      <c r="H19" s="166" t="s">
        <v>15370</v>
      </c>
      <c r="I19" s="153">
        <v>24</v>
      </c>
      <c r="J19" s="153">
        <v>14</v>
      </c>
      <c r="K19" s="153">
        <f t="shared" si="1"/>
        <v>2.3333333333333299</v>
      </c>
      <c r="L19" s="158"/>
      <c r="M19" s="158"/>
      <c r="N19" s="177"/>
      <c r="O19" s="158"/>
      <c r="P19" s="177"/>
      <c r="Q19" s="177"/>
      <c r="R19" s="176"/>
    </row>
    <row r="20" spans="1:20" ht="18.75" customHeight="1" x14ac:dyDescent="0.25">
      <c r="A20" s="159"/>
      <c r="B20" s="178"/>
      <c r="C20" s="158"/>
      <c r="D20" s="157">
        <f t="shared" si="2"/>
        <v>-17.91</v>
      </c>
      <c r="E20" s="1122"/>
      <c r="F20" s="156" t="s">
        <v>15207</v>
      </c>
      <c r="G20" s="200" t="s">
        <v>15255</v>
      </c>
      <c r="H20" s="166" t="s">
        <v>15324</v>
      </c>
      <c r="I20" s="153">
        <v>24</v>
      </c>
      <c r="J20" s="153">
        <v>24</v>
      </c>
      <c r="K20" s="153">
        <f t="shared" si="1"/>
        <v>4</v>
      </c>
      <c r="L20" s="158"/>
      <c r="M20" s="158"/>
      <c r="N20" s="177"/>
      <c r="O20" s="158"/>
      <c r="P20" s="177"/>
      <c r="Q20" s="177"/>
      <c r="R20" s="176" t="s">
        <v>15338</v>
      </c>
    </row>
    <row r="21" spans="1:20" ht="18.75" customHeight="1" x14ac:dyDescent="0.25">
      <c r="A21" s="159"/>
      <c r="B21" s="178"/>
      <c r="C21" s="158"/>
      <c r="D21" s="157">
        <f t="shared" si="2"/>
        <v>3.42</v>
      </c>
      <c r="E21" s="163">
        <v>112616</v>
      </c>
      <c r="F21" s="156" t="s">
        <v>15207</v>
      </c>
      <c r="G21" s="200" t="s">
        <v>15323</v>
      </c>
      <c r="H21" s="166" t="s">
        <v>15322</v>
      </c>
      <c r="I21" s="166">
        <v>24</v>
      </c>
      <c r="J21" s="166">
        <v>30</v>
      </c>
      <c r="K21" s="153">
        <f t="shared" si="1"/>
        <v>5</v>
      </c>
      <c r="L21" s="158"/>
      <c r="M21" s="158"/>
      <c r="N21" s="177"/>
      <c r="O21" s="158"/>
      <c r="P21" s="177"/>
      <c r="Q21" s="177"/>
      <c r="R21" s="176" t="s">
        <v>15318</v>
      </c>
    </row>
    <row r="22" spans="1:20" ht="18.75" customHeight="1" x14ac:dyDescent="0.25">
      <c r="A22" s="159"/>
      <c r="B22" s="178"/>
      <c r="C22" s="158"/>
      <c r="D22" s="157">
        <f t="shared" si="2"/>
        <v>3.54</v>
      </c>
      <c r="E22" s="1123">
        <v>113293</v>
      </c>
      <c r="F22" s="156" t="s">
        <v>15206</v>
      </c>
      <c r="G22" s="200" t="s">
        <v>15337</v>
      </c>
      <c r="H22" s="166" t="s">
        <v>15336</v>
      </c>
      <c r="I22" s="166"/>
      <c r="J22" s="166"/>
      <c r="K22" s="153">
        <f t="shared" si="1"/>
        <v>0</v>
      </c>
      <c r="L22" s="162"/>
      <c r="M22" s="153"/>
      <c r="N22" s="152"/>
      <c r="O22" s="153"/>
      <c r="P22" s="161"/>
      <c r="Q22" s="152"/>
      <c r="R22" s="160"/>
    </row>
    <row r="23" spans="1:20" ht="18.75" customHeight="1" x14ac:dyDescent="0.25">
      <c r="A23" s="174"/>
      <c r="B23" s="187"/>
      <c r="C23" s="173"/>
      <c r="D23" s="157">
        <f t="shared" si="2"/>
        <v>-17.91</v>
      </c>
      <c r="E23" s="1122"/>
      <c r="F23" s="156" t="s">
        <v>15206</v>
      </c>
      <c r="G23" s="201" t="s">
        <v>15333</v>
      </c>
      <c r="H23" s="166" t="s">
        <v>15328</v>
      </c>
      <c r="I23" s="166">
        <v>18</v>
      </c>
      <c r="J23" s="166">
        <v>18</v>
      </c>
      <c r="K23" s="153">
        <f t="shared" si="1"/>
        <v>2.25</v>
      </c>
      <c r="L23" s="162"/>
      <c r="M23" s="153"/>
      <c r="N23" s="152"/>
      <c r="O23" s="153"/>
      <c r="P23" s="161"/>
      <c r="Q23" s="152"/>
      <c r="R23" s="160"/>
    </row>
    <row r="24" spans="1:20" ht="18.75" customHeight="1" x14ac:dyDescent="0.25">
      <c r="A24" s="182"/>
      <c r="B24" s="166"/>
      <c r="C24" s="166"/>
      <c r="D24" s="157">
        <f t="shared" si="2"/>
        <v>3.72</v>
      </c>
      <c r="E24" s="1123">
        <v>114217</v>
      </c>
      <c r="F24" s="156" t="s">
        <v>15207</v>
      </c>
      <c r="G24" s="200" t="s">
        <v>15334</v>
      </c>
      <c r="H24" s="166" t="s">
        <v>15340</v>
      </c>
      <c r="I24" s="166">
        <v>30</v>
      </c>
      <c r="J24" s="166">
        <v>30</v>
      </c>
      <c r="K24" s="153">
        <f t="shared" si="1"/>
        <v>6.25</v>
      </c>
      <c r="L24" s="180"/>
      <c r="M24" s="166"/>
      <c r="N24" s="170"/>
      <c r="O24" s="166"/>
      <c r="P24" s="170"/>
      <c r="Q24" s="170"/>
      <c r="R24" s="179"/>
    </row>
    <row r="25" spans="1:20" ht="18.75" customHeight="1" x14ac:dyDescent="0.25">
      <c r="A25" s="1108"/>
      <c r="B25" s="1109"/>
      <c r="C25" s="1109"/>
      <c r="D25" s="157">
        <f t="shared" si="2"/>
        <v>-17.91</v>
      </c>
      <c r="E25" s="1122"/>
      <c r="F25" s="156" t="s">
        <v>15207</v>
      </c>
      <c r="G25" s="200" t="s">
        <v>15329</v>
      </c>
      <c r="H25" s="166" t="s">
        <v>15328</v>
      </c>
      <c r="I25" s="166">
        <v>18</v>
      </c>
      <c r="J25" s="166">
        <v>18</v>
      </c>
      <c r="K25" s="153">
        <v>2.25</v>
      </c>
      <c r="L25" s="172"/>
      <c r="M25" s="166"/>
      <c r="N25" s="152"/>
      <c r="O25" s="153"/>
      <c r="P25" s="171"/>
      <c r="Q25" s="170"/>
      <c r="R25" s="175"/>
    </row>
    <row r="26" spans="1:20" ht="18.75" customHeight="1" x14ac:dyDescent="0.25">
      <c r="A26" s="1108"/>
      <c r="B26" s="1109"/>
      <c r="C26" s="1109"/>
      <c r="D26" s="157">
        <f t="shared" si="2"/>
        <v>3.76</v>
      </c>
      <c r="E26" s="156">
        <v>114411</v>
      </c>
      <c r="F26" s="156" t="s">
        <v>15206</v>
      </c>
      <c r="G26" s="155" t="s">
        <v>15356</v>
      </c>
      <c r="H26" s="166" t="s">
        <v>15355</v>
      </c>
      <c r="I26" s="166">
        <v>18</v>
      </c>
      <c r="J26" s="166">
        <v>24</v>
      </c>
      <c r="K26" s="166">
        <f>(I26*J26)/144</f>
        <v>3</v>
      </c>
      <c r="L26" s="172"/>
      <c r="M26" s="166"/>
      <c r="N26" s="152"/>
      <c r="O26" s="153"/>
      <c r="P26" s="171"/>
      <c r="Q26" s="170"/>
      <c r="R26" s="175"/>
    </row>
    <row r="27" spans="1:20" ht="18.75" customHeight="1" x14ac:dyDescent="0.25">
      <c r="A27" s="1108"/>
      <c r="B27" s="1109"/>
      <c r="C27" s="1109"/>
      <c r="D27" s="157">
        <f t="shared" si="2"/>
        <v>3.78</v>
      </c>
      <c r="E27" s="156">
        <v>114530</v>
      </c>
      <c r="F27" s="156" t="s">
        <v>15206</v>
      </c>
      <c r="G27" s="155" t="s">
        <v>15356</v>
      </c>
      <c r="H27" s="166" t="s">
        <v>15355</v>
      </c>
      <c r="I27" s="166">
        <v>18</v>
      </c>
      <c r="J27" s="166">
        <v>24</v>
      </c>
      <c r="K27" s="166">
        <f>(I27*J27)/144</f>
        <v>3</v>
      </c>
      <c r="L27" s="172"/>
      <c r="M27" s="166"/>
      <c r="N27" s="171"/>
      <c r="O27" s="166"/>
      <c r="P27" s="171"/>
      <c r="Q27" s="170"/>
      <c r="R27" s="175"/>
    </row>
    <row r="28" spans="1:20" ht="18.75" customHeight="1" x14ac:dyDescent="0.25">
      <c r="A28" s="1108"/>
      <c r="B28" s="1109"/>
      <c r="C28" s="1109"/>
      <c r="D28" s="157">
        <f t="shared" si="2"/>
        <v>3.8</v>
      </c>
      <c r="E28" s="156">
        <v>114650</v>
      </c>
      <c r="F28" s="156" t="s">
        <v>15206</v>
      </c>
      <c r="G28" s="155" t="s">
        <v>15356</v>
      </c>
      <c r="H28" s="166" t="s">
        <v>15355</v>
      </c>
      <c r="I28" s="166">
        <v>18</v>
      </c>
      <c r="J28" s="166">
        <v>24</v>
      </c>
      <c r="K28" s="166">
        <f>(I28*J28)/144</f>
        <v>3</v>
      </c>
      <c r="L28" s="172"/>
      <c r="M28" s="166"/>
      <c r="N28" s="171"/>
      <c r="O28" s="166"/>
      <c r="P28" s="171"/>
      <c r="Q28" s="170"/>
      <c r="R28" s="175"/>
    </row>
    <row r="29" spans="1:20" ht="18.75" customHeight="1" x14ac:dyDescent="0.25">
      <c r="A29" s="159"/>
      <c r="B29" s="178"/>
      <c r="C29" s="158"/>
      <c r="D29" s="157">
        <f t="shared" si="2"/>
        <v>3.82</v>
      </c>
      <c r="E29" s="163">
        <v>114755</v>
      </c>
      <c r="F29" s="156" t="s">
        <v>15206</v>
      </c>
      <c r="G29" s="155" t="s">
        <v>15356</v>
      </c>
      <c r="H29" s="166" t="s">
        <v>15355</v>
      </c>
      <c r="I29" s="166">
        <v>18</v>
      </c>
      <c r="J29" s="166">
        <v>24</v>
      </c>
      <c r="K29" s="166">
        <f t="shared" ref="K29:K38" si="3">(I29*J29)/144</f>
        <v>3</v>
      </c>
      <c r="L29" s="158"/>
      <c r="M29" s="158"/>
      <c r="N29" s="177"/>
      <c r="O29" s="158"/>
      <c r="P29" s="177"/>
      <c r="Q29" s="177"/>
      <c r="R29" s="176"/>
    </row>
    <row r="30" spans="1:20" ht="18.75" customHeight="1" x14ac:dyDescent="0.25">
      <c r="A30" s="1108"/>
      <c r="B30" s="1109"/>
      <c r="C30" s="1109"/>
      <c r="D30" s="157">
        <f t="shared" si="2"/>
        <v>3.85</v>
      </c>
      <c r="E30" s="163">
        <v>114885</v>
      </c>
      <c r="F30" s="156" t="s">
        <v>15206</v>
      </c>
      <c r="G30" s="155" t="s">
        <v>15356</v>
      </c>
      <c r="H30" s="166" t="s">
        <v>15355</v>
      </c>
      <c r="I30" s="166">
        <v>18</v>
      </c>
      <c r="J30" s="166">
        <v>24</v>
      </c>
      <c r="K30" s="166">
        <f t="shared" si="3"/>
        <v>3</v>
      </c>
      <c r="L30" s="162"/>
      <c r="M30" s="153"/>
      <c r="N30" s="161"/>
      <c r="O30" s="153"/>
      <c r="P30" s="161"/>
      <c r="Q30" s="152"/>
      <c r="R30" s="160"/>
    </row>
    <row r="31" spans="1:20" ht="18.75" customHeight="1" x14ac:dyDescent="0.25">
      <c r="A31" s="1108"/>
      <c r="B31" s="1109"/>
      <c r="C31" s="1109"/>
      <c r="D31" s="157">
        <f t="shared" si="2"/>
        <v>3.85</v>
      </c>
      <c r="E31" s="1121">
        <v>114890</v>
      </c>
      <c r="F31" s="156" t="s">
        <v>15207</v>
      </c>
      <c r="G31" s="200" t="s">
        <v>15357</v>
      </c>
      <c r="H31" s="166" t="s">
        <v>15335</v>
      </c>
      <c r="I31" s="166">
        <v>30</v>
      </c>
      <c r="J31" s="166">
        <v>30</v>
      </c>
      <c r="K31" s="153">
        <f t="shared" si="3"/>
        <v>6.25</v>
      </c>
      <c r="L31" s="162"/>
      <c r="M31" s="153"/>
      <c r="N31" s="161"/>
      <c r="O31" s="153"/>
      <c r="P31" s="161"/>
      <c r="Q31" s="152"/>
      <c r="R31" s="160"/>
    </row>
    <row r="32" spans="1:20" ht="18.75" customHeight="1" x14ac:dyDescent="0.25">
      <c r="A32" s="1108"/>
      <c r="B32" s="1109"/>
      <c r="C32" s="1109"/>
      <c r="D32" s="157">
        <f t="shared" si="2"/>
        <v>-17.91</v>
      </c>
      <c r="E32" s="1122"/>
      <c r="F32" s="156" t="s">
        <v>15207</v>
      </c>
      <c r="G32" s="200" t="s">
        <v>15358</v>
      </c>
      <c r="H32" s="166" t="s">
        <v>15326</v>
      </c>
      <c r="I32" s="166">
        <v>48</v>
      </c>
      <c r="J32" s="166">
        <v>8</v>
      </c>
      <c r="K32" s="153">
        <f t="shared" si="3"/>
        <v>2.6666666666666701</v>
      </c>
      <c r="L32" s="158"/>
      <c r="M32" s="158"/>
      <c r="N32" s="177"/>
      <c r="O32" s="158"/>
      <c r="P32" s="171"/>
      <c r="Q32" s="171"/>
      <c r="R32" s="175"/>
      <c r="S32" s="1120"/>
      <c r="T32" s="1120"/>
    </row>
    <row r="33" spans="1:20" ht="18.75" customHeight="1" x14ac:dyDescent="0.25">
      <c r="A33" s="1108"/>
      <c r="B33" s="1109"/>
      <c r="C33" s="1109"/>
      <c r="D33" s="157">
        <f t="shared" si="2"/>
        <v>3.92</v>
      </c>
      <c r="E33" s="156">
        <v>115270</v>
      </c>
      <c r="F33" s="156" t="s">
        <v>15206</v>
      </c>
      <c r="G33" s="201" t="s">
        <v>15359</v>
      </c>
      <c r="H33" s="166" t="s">
        <v>15328</v>
      </c>
      <c r="I33" s="166">
        <v>18</v>
      </c>
      <c r="J33" s="166">
        <v>18</v>
      </c>
      <c r="K33" s="153">
        <f t="shared" si="3"/>
        <v>2.25</v>
      </c>
      <c r="L33" s="158"/>
      <c r="M33" s="158"/>
      <c r="N33" s="177"/>
      <c r="O33" s="158"/>
      <c r="P33" s="171"/>
      <c r="Q33" s="171"/>
      <c r="R33" s="175"/>
      <c r="S33" s="1120"/>
      <c r="T33" s="1120"/>
    </row>
    <row r="34" spans="1:20" ht="18.75" customHeight="1" x14ac:dyDescent="0.25">
      <c r="A34" s="159"/>
      <c r="B34" s="178"/>
      <c r="C34" s="158"/>
      <c r="D34" s="157">
        <f t="shared" si="2"/>
        <v>3.92</v>
      </c>
      <c r="E34" s="156">
        <v>115270</v>
      </c>
      <c r="F34" s="156" t="s">
        <v>15206</v>
      </c>
      <c r="G34" s="200" t="s">
        <v>15334</v>
      </c>
      <c r="H34" s="166" t="s">
        <v>15340</v>
      </c>
      <c r="I34" s="166">
        <v>30</v>
      </c>
      <c r="J34" s="166">
        <v>30</v>
      </c>
      <c r="K34" s="153">
        <f t="shared" si="3"/>
        <v>6.25</v>
      </c>
      <c r="L34" s="158"/>
      <c r="M34" s="158"/>
      <c r="N34" s="177"/>
      <c r="O34" s="158"/>
      <c r="P34" s="177"/>
      <c r="Q34" s="177"/>
      <c r="R34" s="176" t="s">
        <v>15318</v>
      </c>
    </row>
    <row r="35" spans="1:20" ht="18.75" customHeight="1" x14ac:dyDescent="0.25">
      <c r="A35" s="1108"/>
      <c r="B35" s="1109"/>
      <c r="C35" s="1109"/>
      <c r="D35" s="157">
        <f t="shared" si="2"/>
        <v>3.97</v>
      </c>
      <c r="E35" s="156">
        <v>115523</v>
      </c>
      <c r="F35" s="156" t="s">
        <v>15206</v>
      </c>
      <c r="G35" s="200" t="s">
        <v>15357</v>
      </c>
      <c r="H35" s="166" t="s">
        <v>15335</v>
      </c>
      <c r="I35" s="166">
        <v>30</v>
      </c>
      <c r="J35" s="166">
        <v>30</v>
      </c>
      <c r="K35" s="153">
        <f t="shared" si="3"/>
        <v>6.25</v>
      </c>
      <c r="L35" s="172"/>
      <c r="M35" s="158"/>
      <c r="N35" s="171"/>
      <c r="O35" s="166"/>
      <c r="P35" s="171"/>
      <c r="Q35" s="170"/>
      <c r="R35" s="175"/>
    </row>
    <row r="36" spans="1:20" ht="18.75" customHeight="1" x14ac:dyDescent="0.25">
      <c r="A36" s="1108"/>
      <c r="B36" s="1109"/>
      <c r="C36" s="1109"/>
      <c r="D36" s="157">
        <f>(E35-100000)/5280+1.027</f>
        <v>3.97</v>
      </c>
      <c r="E36" s="156">
        <v>115523</v>
      </c>
      <c r="F36" s="156" t="s">
        <v>15206</v>
      </c>
      <c r="G36" s="200" t="s">
        <v>15358</v>
      </c>
      <c r="H36" s="166" t="s">
        <v>15326</v>
      </c>
      <c r="I36" s="166">
        <v>48</v>
      </c>
      <c r="J36" s="166">
        <v>8</v>
      </c>
      <c r="K36" s="153">
        <f t="shared" si="3"/>
        <v>2.6666666666666701</v>
      </c>
      <c r="L36" s="172"/>
      <c r="M36" s="158"/>
      <c r="N36" s="171"/>
      <c r="O36" s="166"/>
      <c r="P36" s="171"/>
      <c r="Q36" s="170"/>
      <c r="R36" s="175"/>
    </row>
    <row r="37" spans="1:20" ht="18.75" customHeight="1" x14ac:dyDescent="0.25">
      <c r="A37" s="182"/>
      <c r="B37" s="166"/>
      <c r="C37" s="166"/>
      <c r="D37" s="157">
        <f t="shared" si="2"/>
        <v>4.0199999999999996</v>
      </c>
      <c r="E37" s="181">
        <v>115797</v>
      </c>
      <c r="F37" s="156" t="s">
        <v>15206</v>
      </c>
      <c r="G37" s="200" t="s">
        <v>15360</v>
      </c>
      <c r="H37" s="166" t="s">
        <v>15361</v>
      </c>
      <c r="I37" s="166">
        <v>18</v>
      </c>
      <c r="J37" s="166">
        <v>12</v>
      </c>
      <c r="K37" s="153">
        <f t="shared" si="3"/>
        <v>1.5</v>
      </c>
      <c r="L37" s="180"/>
      <c r="M37" s="166"/>
      <c r="N37" s="170"/>
      <c r="O37" s="166"/>
      <c r="P37" s="170"/>
      <c r="Q37" s="170"/>
      <c r="R37" s="179"/>
    </row>
    <row r="38" spans="1:20" ht="18.75" customHeight="1" x14ac:dyDescent="0.25">
      <c r="A38" s="174"/>
      <c r="B38" s="187"/>
      <c r="C38" s="173"/>
      <c r="D38" s="157">
        <f t="shared" si="2"/>
        <v>4.45</v>
      </c>
      <c r="E38" s="204">
        <v>118069</v>
      </c>
      <c r="F38" s="203" t="s">
        <v>15207</v>
      </c>
      <c r="G38" s="200" t="s">
        <v>15334</v>
      </c>
      <c r="H38" s="166" t="s">
        <v>15340</v>
      </c>
      <c r="I38" s="166">
        <v>30</v>
      </c>
      <c r="J38" s="166">
        <v>30</v>
      </c>
      <c r="K38" s="153">
        <f t="shared" si="3"/>
        <v>6.25</v>
      </c>
      <c r="L38" s="180"/>
      <c r="M38" s="166"/>
      <c r="N38" s="170"/>
      <c r="O38" s="166"/>
      <c r="P38" s="170"/>
      <c r="Q38" s="170"/>
      <c r="R38" s="179"/>
    </row>
    <row r="39" spans="1:20" ht="18.75" customHeight="1" x14ac:dyDescent="0.25">
      <c r="A39" s="174"/>
      <c r="B39" s="187"/>
      <c r="C39" s="173"/>
      <c r="D39" s="157">
        <f t="shared" si="2"/>
        <v>4.45</v>
      </c>
      <c r="E39" s="204">
        <v>118069</v>
      </c>
      <c r="F39" s="203" t="s">
        <v>15207</v>
      </c>
      <c r="G39" s="200" t="s">
        <v>15362</v>
      </c>
      <c r="H39" s="166" t="s">
        <v>15328</v>
      </c>
      <c r="I39" s="166">
        <v>18</v>
      </c>
      <c r="J39" s="166">
        <v>18</v>
      </c>
      <c r="K39" s="153">
        <v>2.25</v>
      </c>
      <c r="L39" s="180"/>
      <c r="M39" s="166"/>
      <c r="N39" s="170"/>
      <c r="O39" s="166"/>
      <c r="P39" s="170"/>
      <c r="Q39" s="170"/>
      <c r="R39" s="179"/>
    </row>
    <row r="40" spans="1:20" ht="18.75" customHeight="1" x14ac:dyDescent="0.25">
      <c r="A40" s="159"/>
      <c r="B40" s="187"/>
      <c r="C40" s="173"/>
      <c r="D40" s="157">
        <f t="shared" si="2"/>
        <v>4.55</v>
      </c>
      <c r="E40" s="203">
        <v>118584</v>
      </c>
      <c r="F40" s="203" t="s">
        <v>15207</v>
      </c>
      <c r="G40" s="200" t="s">
        <v>15363</v>
      </c>
      <c r="H40" s="166"/>
      <c r="I40" s="166"/>
      <c r="J40" s="166"/>
      <c r="K40" s="153">
        <f t="shared" ref="K40:K51" si="4">(I40*J40)/144</f>
        <v>0</v>
      </c>
      <c r="L40" s="180"/>
      <c r="M40" s="166"/>
      <c r="N40" s="170"/>
      <c r="O40" s="166"/>
      <c r="P40" s="170"/>
      <c r="Q40" s="170"/>
      <c r="R40" s="179"/>
    </row>
    <row r="41" spans="1:20" ht="18.75" customHeight="1" x14ac:dyDescent="0.25">
      <c r="A41" s="174"/>
      <c r="B41" s="187"/>
      <c r="C41" s="173"/>
      <c r="D41" s="157">
        <f t="shared" si="2"/>
        <v>4.5999999999999996</v>
      </c>
      <c r="E41" s="203">
        <v>118849</v>
      </c>
      <c r="F41" s="203" t="s">
        <v>15207</v>
      </c>
      <c r="G41" s="155" t="s">
        <v>15354</v>
      </c>
      <c r="H41" s="166" t="s">
        <v>15355</v>
      </c>
      <c r="I41" s="166">
        <v>18</v>
      </c>
      <c r="J41" s="166">
        <v>24</v>
      </c>
      <c r="K41" s="166">
        <f t="shared" si="4"/>
        <v>3</v>
      </c>
      <c r="L41" s="180"/>
      <c r="M41" s="166"/>
      <c r="N41" s="170"/>
      <c r="O41" s="166"/>
      <c r="P41" s="170"/>
      <c r="Q41" s="170"/>
      <c r="R41" s="179"/>
    </row>
    <row r="42" spans="1:20" ht="18.75" customHeight="1" x14ac:dyDescent="0.25">
      <c r="A42" s="174"/>
      <c r="B42" s="187"/>
      <c r="C42" s="173"/>
      <c r="D42" s="157">
        <f t="shared" si="2"/>
        <v>4.63</v>
      </c>
      <c r="E42" s="204">
        <v>119013</v>
      </c>
      <c r="F42" s="203" t="s">
        <v>15207</v>
      </c>
      <c r="G42" s="155" t="s">
        <v>15354</v>
      </c>
      <c r="H42" s="166" t="s">
        <v>15355</v>
      </c>
      <c r="I42" s="166">
        <v>18</v>
      </c>
      <c r="J42" s="166">
        <v>24</v>
      </c>
      <c r="K42" s="166">
        <f t="shared" si="4"/>
        <v>3</v>
      </c>
      <c r="L42" s="180"/>
      <c r="M42" s="166"/>
      <c r="N42" s="170"/>
      <c r="O42" s="166"/>
      <c r="P42" s="170"/>
      <c r="Q42" s="170"/>
      <c r="R42" s="179"/>
    </row>
    <row r="43" spans="1:20" ht="18.75" customHeight="1" x14ac:dyDescent="0.25">
      <c r="A43" s="1118"/>
      <c r="B43" s="1114"/>
      <c r="C43" s="1114"/>
      <c r="D43" s="157">
        <f t="shared" si="2"/>
        <v>4.6500000000000004</v>
      </c>
      <c r="E43" s="205">
        <v>119105</v>
      </c>
      <c r="F43" s="203" t="s">
        <v>15207</v>
      </c>
      <c r="G43" s="155" t="s">
        <v>15354</v>
      </c>
      <c r="H43" s="166" t="s">
        <v>15355</v>
      </c>
      <c r="I43" s="166">
        <v>18</v>
      </c>
      <c r="J43" s="166">
        <v>24</v>
      </c>
      <c r="K43" s="166">
        <f t="shared" si="4"/>
        <v>3</v>
      </c>
      <c r="L43" s="172"/>
      <c r="M43" s="166"/>
      <c r="N43" s="152"/>
      <c r="O43" s="153"/>
      <c r="P43" s="171"/>
      <c r="Q43" s="170"/>
      <c r="R43" s="175"/>
    </row>
    <row r="44" spans="1:20" ht="18.75" customHeight="1" x14ac:dyDescent="0.25">
      <c r="A44" s="1119"/>
      <c r="B44" s="1115"/>
      <c r="C44" s="1115"/>
      <c r="D44" s="157">
        <f t="shared" si="2"/>
        <v>4.66</v>
      </c>
      <c r="E44" s="156">
        <v>119200</v>
      </c>
      <c r="F44" s="203" t="s">
        <v>15207</v>
      </c>
      <c r="G44" s="155" t="s">
        <v>15354</v>
      </c>
      <c r="H44" s="166" t="s">
        <v>15355</v>
      </c>
      <c r="I44" s="166">
        <v>18</v>
      </c>
      <c r="J44" s="166">
        <v>24</v>
      </c>
      <c r="K44" s="166">
        <f t="shared" si="4"/>
        <v>3</v>
      </c>
      <c r="L44" s="172"/>
      <c r="M44" s="166"/>
      <c r="N44" s="152"/>
      <c r="O44" s="153"/>
      <c r="P44" s="170"/>
      <c r="Q44" s="170"/>
      <c r="R44" s="175"/>
    </row>
    <row r="45" spans="1:20" ht="18.75" customHeight="1" x14ac:dyDescent="0.25">
      <c r="A45" s="1118"/>
      <c r="B45" s="1114"/>
      <c r="C45" s="1114"/>
      <c r="D45" s="157">
        <f t="shared" si="2"/>
        <v>4.67</v>
      </c>
      <c r="E45" s="163">
        <v>119242</v>
      </c>
      <c r="F45" s="156" t="s">
        <v>15206</v>
      </c>
      <c r="G45" s="200" t="s">
        <v>15357</v>
      </c>
      <c r="H45" s="166" t="s">
        <v>15335</v>
      </c>
      <c r="I45" s="166">
        <v>30</v>
      </c>
      <c r="J45" s="166">
        <v>30</v>
      </c>
      <c r="K45" s="153">
        <f t="shared" si="4"/>
        <v>6.25</v>
      </c>
      <c r="L45" s="172"/>
      <c r="M45" s="166"/>
      <c r="N45" s="170"/>
      <c r="O45" s="166"/>
      <c r="P45" s="171"/>
      <c r="Q45" s="170"/>
      <c r="R45" s="179"/>
    </row>
    <row r="46" spans="1:20" ht="18.75" customHeight="1" x14ac:dyDescent="0.25">
      <c r="A46" s="1119"/>
      <c r="B46" s="1115"/>
      <c r="C46" s="1115"/>
      <c r="D46" s="157">
        <f t="shared" si="2"/>
        <v>4.9000000000000004</v>
      </c>
      <c r="E46" s="156">
        <v>120431</v>
      </c>
      <c r="F46" s="156" t="s">
        <v>15206</v>
      </c>
      <c r="G46" s="201" t="s">
        <v>15362</v>
      </c>
      <c r="H46" s="166" t="s">
        <v>15328</v>
      </c>
      <c r="I46" s="166">
        <v>18</v>
      </c>
      <c r="J46" s="166">
        <v>18</v>
      </c>
      <c r="K46" s="153">
        <f t="shared" si="4"/>
        <v>2.25</v>
      </c>
      <c r="L46" s="172"/>
      <c r="M46" s="166"/>
      <c r="N46" s="152"/>
      <c r="O46" s="153"/>
      <c r="P46" s="171"/>
      <c r="Q46" s="170"/>
      <c r="R46" s="179"/>
    </row>
    <row r="47" spans="1:20" ht="18.75" customHeight="1" x14ac:dyDescent="0.25">
      <c r="A47" s="159"/>
      <c r="B47" s="178"/>
      <c r="C47" s="158"/>
      <c r="D47" s="157">
        <f t="shared" si="2"/>
        <v>4.9000000000000004</v>
      </c>
      <c r="E47" s="156">
        <v>120431</v>
      </c>
      <c r="F47" s="156" t="s">
        <v>15206</v>
      </c>
      <c r="G47" s="200" t="s">
        <v>15334</v>
      </c>
      <c r="H47" s="166" t="s">
        <v>15340</v>
      </c>
      <c r="I47" s="166">
        <v>30</v>
      </c>
      <c r="J47" s="166">
        <v>30</v>
      </c>
      <c r="K47" s="153">
        <f t="shared" si="4"/>
        <v>6.25</v>
      </c>
      <c r="L47" s="158"/>
      <c r="M47" s="158"/>
      <c r="N47" s="177"/>
      <c r="O47" s="158"/>
      <c r="P47" s="177"/>
      <c r="Q47" s="177"/>
      <c r="R47" s="176"/>
    </row>
    <row r="48" spans="1:20" ht="18.75" customHeight="1" x14ac:dyDescent="0.25">
      <c r="A48" s="1108"/>
      <c r="B48" s="1109"/>
      <c r="C48" s="1109"/>
      <c r="D48" s="157">
        <f t="shared" si="2"/>
        <v>4.95</v>
      </c>
      <c r="E48" s="156">
        <v>120708</v>
      </c>
      <c r="F48" s="156" t="s">
        <v>15207</v>
      </c>
      <c r="G48" s="155" t="s">
        <v>15332</v>
      </c>
      <c r="H48" s="166" t="s">
        <v>15331</v>
      </c>
      <c r="I48" s="166">
        <v>12</v>
      </c>
      <c r="J48" s="166">
        <v>36</v>
      </c>
      <c r="K48" s="166">
        <f t="shared" si="4"/>
        <v>3</v>
      </c>
      <c r="L48" s="172"/>
      <c r="M48" s="166"/>
      <c r="N48" s="170"/>
      <c r="O48" s="153"/>
      <c r="P48" s="171"/>
      <c r="Q48" s="170"/>
      <c r="R48" s="175"/>
    </row>
    <row r="49" spans="1:20" ht="18.75" customHeight="1" x14ac:dyDescent="0.25">
      <c r="A49" s="1108"/>
      <c r="B49" s="1109"/>
      <c r="C49" s="1109"/>
      <c r="D49" s="157">
        <f t="shared" si="2"/>
        <v>4.95</v>
      </c>
      <c r="E49" s="156">
        <v>120712</v>
      </c>
      <c r="F49" s="156" t="s">
        <v>15206</v>
      </c>
      <c r="G49" s="155" t="s">
        <v>15332</v>
      </c>
      <c r="H49" s="166" t="s">
        <v>15331</v>
      </c>
      <c r="I49" s="166">
        <v>12</v>
      </c>
      <c r="J49" s="166">
        <v>36</v>
      </c>
      <c r="K49" s="166">
        <f t="shared" si="4"/>
        <v>3</v>
      </c>
      <c r="L49" s="172"/>
      <c r="M49" s="166"/>
      <c r="N49" s="170"/>
      <c r="O49" s="153"/>
      <c r="P49" s="171"/>
      <c r="Q49" s="170"/>
      <c r="R49" s="175"/>
    </row>
    <row r="50" spans="1:20" ht="18.75" customHeight="1" x14ac:dyDescent="0.25">
      <c r="A50" s="159"/>
      <c r="B50" s="178"/>
      <c r="C50" s="158"/>
      <c r="D50" s="157">
        <f t="shared" si="2"/>
        <v>4.95</v>
      </c>
      <c r="E50" s="156">
        <v>120732</v>
      </c>
      <c r="F50" s="156" t="s">
        <v>15207</v>
      </c>
      <c r="G50" s="155" t="s">
        <v>15332</v>
      </c>
      <c r="H50" s="166" t="s">
        <v>15331</v>
      </c>
      <c r="I50" s="166">
        <v>12</v>
      </c>
      <c r="J50" s="166">
        <v>36</v>
      </c>
      <c r="K50" s="166">
        <f t="shared" si="4"/>
        <v>3</v>
      </c>
      <c r="L50" s="158"/>
      <c r="M50" s="158"/>
      <c r="N50" s="177"/>
      <c r="O50" s="158"/>
      <c r="P50" s="177"/>
      <c r="Q50" s="177"/>
      <c r="R50" s="176"/>
    </row>
    <row r="51" spans="1:20" ht="18.75" customHeight="1" x14ac:dyDescent="0.25">
      <c r="A51" s="1108"/>
      <c r="B51" s="1109"/>
      <c r="C51" s="1109"/>
      <c r="D51" s="157">
        <f t="shared" si="2"/>
        <v>4.95</v>
      </c>
      <c r="E51" s="156">
        <v>120736</v>
      </c>
      <c r="F51" s="156" t="s">
        <v>15206</v>
      </c>
      <c r="G51" s="155" t="s">
        <v>15332</v>
      </c>
      <c r="H51" s="166" t="s">
        <v>15331</v>
      </c>
      <c r="I51" s="166">
        <v>12</v>
      </c>
      <c r="J51" s="166">
        <v>36</v>
      </c>
      <c r="K51" s="166">
        <f t="shared" si="4"/>
        <v>3</v>
      </c>
      <c r="L51" s="172"/>
      <c r="M51" s="166"/>
      <c r="N51" s="171"/>
      <c r="O51" s="166"/>
      <c r="P51" s="171"/>
      <c r="Q51" s="170"/>
      <c r="R51" s="1111" t="s">
        <v>15318</v>
      </c>
      <c r="S51" s="131"/>
      <c r="T51" s="131"/>
    </row>
    <row r="52" spans="1:20" ht="18.75" customHeight="1" x14ac:dyDescent="0.25">
      <c r="A52" s="1108"/>
      <c r="B52" s="1109"/>
      <c r="C52" s="1109"/>
      <c r="D52" s="157">
        <f t="shared" si="2"/>
        <v>5.79</v>
      </c>
      <c r="E52" s="156">
        <v>125150</v>
      </c>
      <c r="F52" s="156" t="s">
        <v>15207</v>
      </c>
      <c r="G52" s="200" t="s">
        <v>15382</v>
      </c>
      <c r="H52" s="166" t="s">
        <v>15366</v>
      </c>
      <c r="I52" s="166">
        <v>30</v>
      </c>
      <c r="J52" s="166">
        <v>30</v>
      </c>
      <c r="K52" s="153">
        <f>(I52*J52)/144</f>
        <v>6.25</v>
      </c>
      <c r="L52" s="172"/>
      <c r="M52" s="166"/>
      <c r="N52" s="171"/>
      <c r="O52" s="166"/>
      <c r="P52" s="171"/>
      <c r="Q52" s="170"/>
      <c r="R52" s="1111"/>
      <c r="S52" s="131"/>
      <c r="T52" s="131"/>
    </row>
    <row r="53" spans="1:20" ht="18.75" customHeight="1" x14ac:dyDescent="0.25">
      <c r="A53" s="1108"/>
      <c r="B53" s="1109"/>
      <c r="C53" s="1109"/>
      <c r="D53" s="157">
        <f t="shared" si="2"/>
        <v>5.96</v>
      </c>
      <c r="E53" s="156">
        <v>126047</v>
      </c>
      <c r="F53" s="156" t="s">
        <v>15207</v>
      </c>
      <c r="G53" s="202" t="s">
        <v>15339</v>
      </c>
      <c r="H53" s="166" t="s">
        <v>15317</v>
      </c>
      <c r="I53" s="166">
        <v>18</v>
      </c>
      <c r="J53" s="166">
        <v>18</v>
      </c>
      <c r="K53" s="153">
        <f>(I53*J53)/144</f>
        <v>2.25</v>
      </c>
      <c r="L53" s="172"/>
      <c r="M53" s="166"/>
      <c r="N53" s="171"/>
      <c r="O53" s="166"/>
      <c r="P53" s="171"/>
      <c r="Q53" s="171"/>
      <c r="R53" s="175"/>
    </row>
    <row r="54" spans="1:20" ht="18.75" customHeight="1" x14ac:dyDescent="0.25">
      <c r="A54" s="1108"/>
      <c r="B54" s="1109"/>
      <c r="C54" s="1109"/>
      <c r="D54" s="157">
        <f t="shared" si="2"/>
        <v>6.1</v>
      </c>
      <c r="E54" s="163">
        <v>126807</v>
      </c>
      <c r="F54" s="156" t="s">
        <v>15206</v>
      </c>
      <c r="G54" s="200" t="s">
        <v>15363</v>
      </c>
      <c r="H54" s="166"/>
      <c r="I54" s="166"/>
      <c r="J54" s="166"/>
      <c r="K54" s="153"/>
      <c r="L54" s="1112"/>
      <c r="M54" s="166"/>
      <c r="N54" s="185"/>
      <c r="O54" s="1114"/>
      <c r="P54" s="185"/>
      <c r="Q54" s="171"/>
      <c r="R54" s="1116" t="s">
        <v>15325</v>
      </c>
    </row>
    <row r="55" spans="1:20" ht="18.75" customHeight="1" x14ac:dyDescent="0.25">
      <c r="A55" s="1108"/>
      <c r="B55" s="1109"/>
      <c r="C55" s="1109"/>
      <c r="D55" s="157">
        <f t="shared" si="2"/>
        <v>6.37</v>
      </c>
      <c r="E55" s="181">
        <v>128189</v>
      </c>
      <c r="F55" s="156" t="s">
        <v>15207</v>
      </c>
      <c r="G55" s="200" t="s">
        <v>15363</v>
      </c>
      <c r="H55" s="166"/>
      <c r="I55" s="166"/>
      <c r="J55" s="166"/>
      <c r="K55" s="153"/>
      <c r="L55" s="1113"/>
      <c r="M55" s="166"/>
      <c r="N55" s="184"/>
      <c r="O55" s="1115"/>
      <c r="P55" s="184"/>
      <c r="Q55" s="170"/>
      <c r="R55" s="1117"/>
    </row>
    <row r="56" spans="1:20" ht="18.75" customHeight="1" x14ac:dyDescent="0.25">
      <c r="A56" s="1108"/>
      <c r="B56" s="1109"/>
      <c r="C56" s="1109"/>
      <c r="D56" s="157">
        <f t="shared" si="2"/>
        <v>6.47</v>
      </c>
      <c r="E56" s="156">
        <v>128718</v>
      </c>
      <c r="F56" s="156" t="s">
        <v>15206</v>
      </c>
      <c r="G56" s="200" t="s">
        <v>15323</v>
      </c>
      <c r="H56" s="166" t="s">
        <v>15322</v>
      </c>
      <c r="I56" s="166">
        <v>24</v>
      </c>
      <c r="J56" s="166">
        <v>30</v>
      </c>
      <c r="K56" s="153">
        <f t="shared" ref="K56:K65" si="5">(I56*J56)/144</f>
        <v>5</v>
      </c>
      <c r="L56" s="172"/>
      <c r="M56" s="166"/>
      <c r="N56" s="171"/>
      <c r="O56" s="166"/>
      <c r="P56" s="171"/>
      <c r="Q56" s="170"/>
      <c r="R56" s="183" t="s">
        <v>15318</v>
      </c>
    </row>
    <row r="57" spans="1:20" ht="18.75" customHeight="1" x14ac:dyDescent="0.25">
      <c r="A57" s="182"/>
      <c r="B57" s="166"/>
      <c r="C57" s="166"/>
      <c r="D57" s="157">
        <f t="shared" si="2"/>
        <v>6.47</v>
      </c>
      <c r="E57" s="181">
        <v>128718</v>
      </c>
      <c r="F57" s="156" t="s">
        <v>15206</v>
      </c>
      <c r="G57" s="200" t="s">
        <v>15368</v>
      </c>
      <c r="H57" s="166" t="s">
        <v>15369</v>
      </c>
      <c r="I57" s="153">
        <v>24</v>
      </c>
      <c r="J57" s="153">
        <v>14</v>
      </c>
      <c r="K57" s="153">
        <f t="shared" si="5"/>
        <v>2.3333333333333299</v>
      </c>
      <c r="L57" s="180"/>
      <c r="M57" s="166"/>
      <c r="N57" s="170"/>
      <c r="O57" s="166"/>
      <c r="P57" s="170"/>
      <c r="Q57" s="170"/>
      <c r="R57" s="179"/>
    </row>
    <row r="58" spans="1:20" ht="18.75" customHeight="1" x14ac:dyDescent="0.25">
      <c r="A58" s="159"/>
      <c r="B58" s="178"/>
      <c r="C58" s="158"/>
      <c r="D58" s="157">
        <f t="shared" si="2"/>
        <v>6.47</v>
      </c>
      <c r="E58" s="181">
        <v>128718</v>
      </c>
      <c r="F58" s="156" t="s">
        <v>15206</v>
      </c>
      <c r="G58" s="200" t="s">
        <v>15255</v>
      </c>
      <c r="H58" s="166" t="s">
        <v>15324</v>
      </c>
      <c r="I58" s="153">
        <v>24</v>
      </c>
      <c r="J58" s="153">
        <v>24</v>
      </c>
      <c r="K58" s="153">
        <f t="shared" si="5"/>
        <v>4</v>
      </c>
      <c r="L58" s="158"/>
      <c r="M58" s="158"/>
      <c r="N58" s="177"/>
      <c r="O58" s="158"/>
      <c r="P58" s="177"/>
      <c r="Q58" s="177"/>
      <c r="R58" s="176"/>
    </row>
    <row r="59" spans="1:20" ht="18.75" customHeight="1" x14ac:dyDescent="0.25">
      <c r="A59" s="159"/>
      <c r="B59" s="178"/>
      <c r="C59" s="158"/>
      <c r="D59" s="157">
        <f t="shared" si="2"/>
        <v>6.57</v>
      </c>
      <c r="E59" s="163">
        <v>129248</v>
      </c>
      <c r="F59" s="156" t="s">
        <v>15207</v>
      </c>
      <c r="G59" s="200" t="s">
        <v>15367</v>
      </c>
      <c r="H59" s="166" t="s">
        <v>15370</v>
      </c>
      <c r="I59" s="153">
        <v>24</v>
      </c>
      <c r="J59" s="153">
        <v>14</v>
      </c>
      <c r="K59" s="153">
        <f t="shared" si="5"/>
        <v>2.3333333333333299</v>
      </c>
      <c r="L59" s="158"/>
      <c r="M59" s="158"/>
      <c r="N59" s="177"/>
      <c r="O59" s="158"/>
      <c r="P59" s="177"/>
      <c r="Q59" s="177"/>
      <c r="R59" s="176" t="s">
        <v>15318</v>
      </c>
    </row>
    <row r="60" spans="1:20" ht="18.75" customHeight="1" x14ac:dyDescent="0.25">
      <c r="A60" s="1102"/>
      <c r="B60" s="1100"/>
      <c r="C60" s="1100"/>
      <c r="D60" s="157">
        <f t="shared" si="2"/>
        <v>6.57</v>
      </c>
      <c r="E60" s="163">
        <v>129248</v>
      </c>
      <c r="F60" s="156" t="s">
        <v>15207</v>
      </c>
      <c r="G60" s="200" t="s">
        <v>15255</v>
      </c>
      <c r="H60" s="166" t="s">
        <v>15324</v>
      </c>
      <c r="I60" s="153">
        <v>24</v>
      </c>
      <c r="J60" s="153">
        <v>24</v>
      </c>
      <c r="K60" s="153">
        <f t="shared" si="5"/>
        <v>4</v>
      </c>
      <c r="L60" s="172"/>
      <c r="M60" s="166"/>
      <c r="N60" s="171"/>
      <c r="O60" s="166"/>
      <c r="P60" s="171"/>
      <c r="Q60" s="170"/>
      <c r="R60" s="175"/>
    </row>
    <row r="61" spans="1:20" ht="18.75" customHeight="1" x14ac:dyDescent="0.25">
      <c r="A61" s="1110"/>
      <c r="B61" s="1101"/>
      <c r="C61" s="1101"/>
      <c r="D61" s="157">
        <f t="shared" si="2"/>
        <v>6.64</v>
      </c>
      <c r="E61" s="156">
        <v>129624</v>
      </c>
      <c r="F61" s="156" t="s">
        <v>15207</v>
      </c>
      <c r="G61" s="200" t="s">
        <v>15323</v>
      </c>
      <c r="H61" s="166" t="s">
        <v>15322</v>
      </c>
      <c r="I61" s="166">
        <v>24</v>
      </c>
      <c r="J61" s="166">
        <v>30</v>
      </c>
      <c r="K61" s="153">
        <f t="shared" si="5"/>
        <v>5</v>
      </c>
      <c r="L61" s="172"/>
      <c r="M61" s="166"/>
      <c r="N61" s="170"/>
      <c r="O61" s="166"/>
      <c r="P61" s="171"/>
      <c r="Q61" s="170"/>
      <c r="R61" s="169"/>
    </row>
    <row r="62" spans="1:20" ht="18.75" customHeight="1" x14ac:dyDescent="0.25">
      <c r="A62" s="1102"/>
      <c r="B62" s="1100"/>
      <c r="C62" s="1100"/>
      <c r="D62" s="157">
        <f t="shared" si="2"/>
        <v>7.79</v>
      </c>
      <c r="E62" s="156">
        <v>135711</v>
      </c>
      <c r="F62" s="156" t="s">
        <v>15207</v>
      </c>
      <c r="G62" s="155" t="s">
        <v>15332</v>
      </c>
      <c r="H62" s="166" t="s">
        <v>15331</v>
      </c>
      <c r="I62" s="166">
        <v>12</v>
      </c>
      <c r="J62" s="166">
        <v>36</v>
      </c>
      <c r="K62" s="166">
        <f t="shared" si="5"/>
        <v>3</v>
      </c>
      <c r="L62" s="162"/>
      <c r="M62" s="153"/>
      <c r="N62" s="161"/>
      <c r="O62" s="153"/>
      <c r="P62" s="161"/>
      <c r="Q62" s="152"/>
      <c r="R62" s="160"/>
    </row>
    <row r="63" spans="1:20" ht="18.75" customHeight="1" x14ac:dyDescent="0.25">
      <c r="A63" s="1103"/>
      <c r="B63" s="1104"/>
      <c r="C63" s="1104"/>
      <c r="D63" s="157">
        <f t="shared" si="2"/>
        <v>7.79</v>
      </c>
      <c r="E63" s="163">
        <v>135712</v>
      </c>
      <c r="F63" s="156" t="s">
        <v>15206</v>
      </c>
      <c r="G63" s="155" t="s">
        <v>15332</v>
      </c>
      <c r="H63" s="166" t="s">
        <v>15331</v>
      </c>
      <c r="I63" s="166">
        <v>12</v>
      </c>
      <c r="J63" s="166">
        <v>36</v>
      </c>
      <c r="K63" s="166">
        <f t="shared" si="5"/>
        <v>3</v>
      </c>
      <c r="L63" s="162"/>
      <c r="M63" s="153"/>
      <c r="N63" s="161"/>
      <c r="O63" s="153"/>
      <c r="P63" s="161"/>
      <c r="Q63" s="152"/>
      <c r="R63" s="160"/>
    </row>
    <row r="64" spans="1:20" ht="18.75" customHeight="1" x14ac:dyDescent="0.25">
      <c r="A64" s="165"/>
      <c r="B64" s="164"/>
      <c r="C64" s="164"/>
      <c r="D64" s="157">
        <f t="shared" si="2"/>
        <v>7.8</v>
      </c>
      <c r="E64" s="163">
        <v>135753</v>
      </c>
      <c r="F64" s="156" t="s">
        <v>15207</v>
      </c>
      <c r="G64" s="155" t="s">
        <v>15332</v>
      </c>
      <c r="H64" s="166" t="s">
        <v>15364</v>
      </c>
      <c r="I64" s="166">
        <v>12</v>
      </c>
      <c r="J64" s="166">
        <v>36</v>
      </c>
      <c r="K64" s="166">
        <f t="shared" si="5"/>
        <v>3</v>
      </c>
      <c r="L64" s="162"/>
      <c r="M64" s="153"/>
      <c r="N64" s="161"/>
      <c r="O64" s="153"/>
      <c r="P64" s="161"/>
      <c r="Q64" s="152"/>
      <c r="R64" s="160"/>
    </row>
    <row r="65" spans="1:18" ht="18.75" customHeight="1" x14ac:dyDescent="0.25">
      <c r="A65" s="165"/>
      <c r="B65" s="164"/>
      <c r="C65" s="164"/>
      <c r="D65" s="157">
        <f t="shared" si="2"/>
        <v>7.8</v>
      </c>
      <c r="E65" s="163">
        <v>135753</v>
      </c>
      <c r="F65" s="156" t="s">
        <v>15206</v>
      </c>
      <c r="G65" s="155" t="s">
        <v>15332</v>
      </c>
      <c r="H65" s="166" t="s">
        <v>15365</v>
      </c>
      <c r="I65" s="166">
        <v>12</v>
      </c>
      <c r="J65" s="166">
        <v>36</v>
      </c>
      <c r="K65" s="166">
        <f t="shared" si="5"/>
        <v>3</v>
      </c>
      <c r="L65" s="162"/>
      <c r="M65" s="153"/>
      <c r="N65" s="161"/>
      <c r="O65" s="153"/>
      <c r="P65" s="161"/>
      <c r="Q65" s="152"/>
      <c r="R65" s="160"/>
    </row>
    <row r="66" spans="1:18" ht="18.75" customHeight="1" x14ac:dyDescent="0.25">
      <c r="A66" s="165"/>
      <c r="B66" s="164"/>
      <c r="C66" s="164"/>
      <c r="D66" s="157">
        <f t="shared" si="2"/>
        <v>7.99</v>
      </c>
      <c r="E66" s="163">
        <v>136759</v>
      </c>
      <c r="F66" s="156" t="s">
        <v>15207</v>
      </c>
      <c r="G66" s="202" t="s">
        <v>15330</v>
      </c>
      <c r="H66" s="166" t="s">
        <v>15317</v>
      </c>
      <c r="I66" s="166">
        <v>18</v>
      </c>
      <c r="J66" s="166">
        <v>18</v>
      </c>
      <c r="K66" s="153">
        <f>(I66*J66)/144</f>
        <v>2.25</v>
      </c>
      <c r="L66" s="162"/>
      <c r="M66" s="153"/>
      <c r="N66" s="161"/>
      <c r="O66" s="153"/>
      <c r="P66" s="161"/>
      <c r="Q66" s="152"/>
      <c r="R66" s="160"/>
    </row>
    <row r="67" spans="1:18" ht="18.75" customHeight="1" x14ac:dyDescent="0.25">
      <c r="A67" s="165"/>
      <c r="B67" s="164"/>
      <c r="C67" s="164"/>
      <c r="D67" s="157">
        <f t="shared" si="2"/>
        <v>8</v>
      </c>
      <c r="E67" s="163">
        <v>136814</v>
      </c>
      <c r="F67" s="156" t="s">
        <v>15207</v>
      </c>
      <c r="G67" s="200" t="s">
        <v>15337</v>
      </c>
      <c r="H67" s="166" t="s">
        <v>15371</v>
      </c>
      <c r="I67" s="166">
        <v>30</v>
      </c>
      <c r="J67" s="166">
        <v>30</v>
      </c>
      <c r="K67" s="153">
        <f>(I67*J67)/144</f>
        <v>6.25</v>
      </c>
      <c r="L67" s="162"/>
      <c r="M67" s="153"/>
      <c r="N67" s="161"/>
      <c r="O67" s="153"/>
      <c r="P67" s="161"/>
      <c r="Q67" s="152"/>
      <c r="R67" s="160"/>
    </row>
    <row r="68" spans="1:18" ht="18.75" customHeight="1" x14ac:dyDescent="0.25">
      <c r="A68" s="165"/>
      <c r="B68" s="164"/>
      <c r="C68" s="164"/>
      <c r="D68" s="157">
        <f t="shared" si="2"/>
        <v>8</v>
      </c>
      <c r="E68" s="163">
        <v>136814</v>
      </c>
      <c r="F68" s="156" t="s">
        <v>15207</v>
      </c>
      <c r="G68" s="201" t="s">
        <v>15362</v>
      </c>
      <c r="H68" s="166" t="s">
        <v>15328</v>
      </c>
      <c r="I68" s="166">
        <v>18</v>
      </c>
      <c r="J68" s="166">
        <v>18</v>
      </c>
      <c r="K68" s="153">
        <f>(I68*J68)/144</f>
        <v>2.25</v>
      </c>
      <c r="L68" s="162"/>
      <c r="M68" s="153"/>
      <c r="N68" s="161"/>
      <c r="O68" s="153"/>
      <c r="P68" s="161"/>
      <c r="Q68" s="152"/>
      <c r="R68" s="160"/>
    </row>
    <row r="69" spans="1:18" ht="18.75" customHeight="1" x14ac:dyDescent="0.25">
      <c r="A69" s="165"/>
      <c r="B69" s="164"/>
      <c r="C69" s="164"/>
      <c r="D69" s="157">
        <f t="shared" si="2"/>
        <v>8.0500000000000007</v>
      </c>
      <c r="E69" s="163">
        <v>137075</v>
      </c>
      <c r="F69" s="156" t="s">
        <v>15206</v>
      </c>
      <c r="G69" s="155" t="s">
        <v>15354</v>
      </c>
      <c r="H69" s="166" t="s">
        <v>15355</v>
      </c>
      <c r="I69" s="166">
        <v>18</v>
      </c>
      <c r="J69" s="166">
        <v>24</v>
      </c>
      <c r="K69" s="166">
        <f>(I69*J69)/144</f>
        <v>3</v>
      </c>
      <c r="L69" s="162"/>
      <c r="M69" s="153"/>
      <c r="N69" s="161"/>
      <c r="O69" s="153"/>
      <c r="P69" s="161"/>
      <c r="Q69" s="152"/>
      <c r="R69" s="160"/>
    </row>
    <row r="70" spans="1:18" ht="18.75" customHeight="1" x14ac:dyDescent="0.25">
      <c r="A70" s="165"/>
      <c r="B70" s="164"/>
      <c r="C70" s="164"/>
      <c r="D70" s="157">
        <f t="shared" si="2"/>
        <v>8.07</v>
      </c>
      <c r="E70" s="163">
        <v>137203</v>
      </c>
      <c r="F70" s="156" t="s">
        <v>15206</v>
      </c>
      <c r="G70" s="155" t="s">
        <v>15354</v>
      </c>
      <c r="H70" s="166" t="s">
        <v>15355</v>
      </c>
      <c r="I70" s="166">
        <v>18</v>
      </c>
      <c r="J70" s="166">
        <v>24</v>
      </c>
      <c r="K70" s="166">
        <f t="shared" ref="K70:K73" si="6">(I70*J70)/144</f>
        <v>3</v>
      </c>
      <c r="L70" s="162"/>
      <c r="M70" s="153"/>
      <c r="N70" s="161"/>
      <c r="O70" s="153"/>
      <c r="P70" s="161"/>
      <c r="Q70" s="152"/>
      <c r="R70" s="160"/>
    </row>
    <row r="71" spans="1:18" ht="18.75" customHeight="1" x14ac:dyDescent="0.25">
      <c r="A71" s="165"/>
      <c r="B71" s="164"/>
      <c r="C71" s="164"/>
      <c r="D71" s="157">
        <f t="shared" si="2"/>
        <v>8.09</v>
      </c>
      <c r="E71" s="163">
        <v>137308</v>
      </c>
      <c r="F71" s="156" t="s">
        <v>15206</v>
      </c>
      <c r="G71" s="155" t="s">
        <v>15354</v>
      </c>
      <c r="H71" s="166" t="s">
        <v>15355</v>
      </c>
      <c r="I71" s="166">
        <v>18</v>
      </c>
      <c r="J71" s="166">
        <v>24</v>
      </c>
      <c r="K71" s="166">
        <f t="shared" si="6"/>
        <v>3</v>
      </c>
      <c r="L71" s="162"/>
      <c r="M71" s="153"/>
      <c r="N71" s="161"/>
      <c r="O71" s="153"/>
      <c r="P71" s="161"/>
      <c r="Q71" s="152"/>
      <c r="R71" s="160"/>
    </row>
    <row r="72" spans="1:18" ht="18.75" customHeight="1" x14ac:dyDescent="0.25">
      <c r="A72" s="165"/>
      <c r="B72" s="164"/>
      <c r="C72" s="164"/>
      <c r="D72" s="157">
        <f t="shared" si="2"/>
        <v>8.1199999999999992</v>
      </c>
      <c r="E72" s="163">
        <v>137436</v>
      </c>
      <c r="F72" s="156" t="s">
        <v>15206</v>
      </c>
      <c r="G72" s="155" t="s">
        <v>15354</v>
      </c>
      <c r="H72" s="166" t="s">
        <v>15355</v>
      </c>
      <c r="I72" s="166">
        <v>18</v>
      </c>
      <c r="J72" s="166">
        <v>24</v>
      </c>
      <c r="K72" s="166">
        <f t="shared" si="6"/>
        <v>3</v>
      </c>
      <c r="L72" s="162"/>
      <c r="M72" s="153"/>
      <c r="N72" s="161"/>
      <c r="O72" s="153"/>
      <c r="P72" s="161"/>
      <c r="Q72" s="152"/>
      <c r="R72" s="160"/>
    </row>
    <row r="73" spans="1:18" ht="18.75" customHeight="1" x14ac:dyDescent="0.25">
      <c r="A73" s="165"/>
      <c r="B73" s="164"/>
      <c r="C73" s="164"/>
      <c r="D73" s="157">
        <f t="shared" si="2"/>
        <v>8.14</v>
      </c>
      <c r="E73" s="163">
        <v>137554</v>
      </c>
      <c r="F73" s="156" t="s">
        <v>15206</v>
      </c>
      <c r="G73" s="155" t="s">
        <v>15354</v>
      </c>
      <c r="H73" s="166" t="s">
        <v>15355</v>
      </c>
      <c r="I73" s="166">
        <v>18</v>
      </c>
      <c r="J73" s="166">
        <v>24</v>
      </c>
      <c r="K73" s="166">
        <f t="shared" si="6"/>
        <v>3</v>
      </c>
      <c r="L73" s="162"/>
      <c r="M73" s="153"/>
      <c r="N73" s="161"/>
      <c r="O73" s="153"/>
      <c r="P73" s="161"/>
      <c r="Q73" s="152"/>
      <c r="R73" s="160"/>
    </row>
    <row r="74" spans="1:18" ht="18.75" customHeight="1" x14ac:dyDescent="0.25">
      <c r="A74" s="165"/>
      <c r="B74" s="164"/>
      <c r="C74" s="164"/>
      <c r="D74" s="157">
        <f t="shared" si="2"/>
        <v>8.19</v>
      </c>
      <c r="E74" s="163">
        <v>137800</v>
      </c>
      <c r="F74" s="203" t="s">
        <v>15207</v>
      </c>
      <c r="G74" s="155" t="s">
        <v>15356</v>
      </c>
      <c r="H74" s="166" t="s">
        <v>15355</v>
      </c>
      <c r="I74" s="166">
        <v>18</v>
      </c>
      <c r="J74" s="166">
        <v>24</v>
      </c>
      <c r="K74" s="166">
        <f>(I74*J74)/144</f>
        <v>3</v>
      </c>
      <c r="L74" s="162"/>
      <c r="M74" s="153"/>
      <c r="N74" s="161"/>
      <c r="O74" s="153"/>
      <c r="P74" s="161"/>
      <c r="Q74" s="152"/>
      <c r="R74" s="160"/>
    </row>
    <row r="75" spans="1:18" ht="18.75" customHeight="1" x14ac:dyDescent="0.25">
      <c r="A75" s="165"/>
      <c r="B75" s="164"/>
      <c r="C75" s="164"/>
      <c r="D75" s="157">
        <f t="shared" si="2"/>
        <v>8.2100000000000009</v>
      </c>
      <c r="E75" s="163">
        <v>137918</v>
      </c>
      <c r="F75" s="203" t="s">
        <v>15207</v>
      </c>
      <c r="G75" s="155" t="s">
        <v>15356</v>
      </c>
      <c r="H75" s="166" t="s">
        <v>15355</v>
      </c>
      <c r="I75" s="166">
        <v>18</v>
      </c>
      <c r="J75" s="166">
        <v>24</v>
      </c>
      <c r="K75" s="166">
        <f t="shared" ref="K75:K77" si="7">(I75*J75)/144</f>
        <v>3</v>
      </c>
      <c r="L75" s="162"/>
      <c r="M75" s="153"/>
      <c r="N75" s="161"/>
      <c r="O75" s="153"/>
      <c r="P75" s="161"/>
      <c r="Q75" s="152"/>
      <c r="R75" s="160"/>
    </row>
    <row r="76" spans="1:18" ht="18.75" customHeight="1" x14ac:dyDescent="0.25">
      <c r="A76" s="165"/>
      <c r="B76" s="164"/>
      <c r="C76" s="164"/>
      <c r="D76" s="157">
        <f t="shared" si="2"/>
        <v>8.23</v>
      </c>
      <c r="E76" s="163">
        <v>138057</v>
      </c>
      <c r="F76" s="203" t="s">
        <v>15207</v>
      </c>
      <c r="G76" s="155" t="s">
        <v>15356</v>
      </c>
      <c r="H76" s="166" t="s">
        <v>15355</v>
      </c>
      <c r="I76" s="166">
        <v>18</v>
      </c>
      <c r="J76" s="166">
        <v>24</v>
      </c>
      <c r="K76" s="166">
        <f t="shared" si="7"/>
        <v>3</v>
      </c>
      <c r="L76" s="162"/>
      <c r="M76" s="153"/>
      <c r="N76" s="161"/>
      <c r="O76" s="153"/>
      <c r="P76" s="161"/>
      <c r="Q76" s="152"/>
      <c r="R76" s="160"/>
    </row>
    <row r="77" spans="1:18" ht="18.75" customHeight="1" x14ac:dyDescent="0.25">
      <c r="A77" s="165"/>
      <c r="B77" s="164"/>
      <c r="C77" s="164"/>
      <c r="D77" s="157">
        <f t="shared" si="2"/>
        <v>8.26</v>
      </c>
      <c r="E77" s="163">
        <v>138215</v>
      </c>
      <c r="F77" s="156" t="s">
        <v>15207</v>
      </c>
      <c r="G77" s="200" t="s">
        <v>15372</v>
      </c>
      <c r="H77" s="153" t="s">
        <v>15319</v>
      </c>
      <c r="I77" s="153">
        <v>30</v>
      </c>
      <c r="J77" s="153">
        <v>30</v>
      </c>
      <c r="K77" s="153">
        <f t="shared" si="7"/>
        <v>6.25</v>
      </c>
      <c r="L77" s="162"/>
      <c r="M77" s="153"/>
      <c r="N77" s="161"/>
      <c r="O77" s="153"/>
      <c r="P77" s="161"/>
      <c r="Q77" s="152"/>
      <c r="R77" s="160"/>
    </row>
    <row r="78" spans="1:18" ht="18.75" customHeight="1" x14ac:dyDescent="0.25">
      <c r="A78" s="165"/>
      <c r="B78" s="164"/>
      <c r="C78" s="164"/>
      <c r="D78" s="157">
        <f>(E78-100000)/5280+1.027</f>
        <v>8.32</v>
      </c>
      <c r="E78" s="163">
        <v>138495</v>
      </c>
      <c r="F78" s="156" t="s">
        <v>15206</v>
      </c>
      <c r="G78" s="200" t="s">
        <v>15337</v>
      </c>
      <c r="H78" s="166" t="s">
        <v>15371</v>
      </c>
      <c r="I78" s="166">
        <v>30</v>
      </c>
      <c r="J78" s="166">
        <v>30</v>
      </c>
      <c r="K78" s="153">
        <f>(I78*J78)/144</f>
        <v>6.25</v>
      </c>
      <c r="L78" s="162"/>
      <c r="M78" s="153"/>
      <c r="N78" s="161"/>
      <c r="O78" s="153"/>
      <c r="P78" s="161"/>
      <c r="Q78" s="152"/>
      <c r="R78" s="160"/>
    </row>
    <row r="79" spans="1:18" ht="18.75" customHeight="1" x14ac:dyDescent="0.25">
      <c r="A79" s="165"/>
      <c r="B79" s="164"/>
      <c r="C79" s="164"/>
      <c r="D79" s="157">
        <f>(E79-100000)/5280+1.027</f>
        <v>8.32</v>
      </c>
      <c r="E79" s="163">
        <v>138495</v>
      </c>
      <c r="F79" s="156" t="s">
        <v>15206</v>
      </c>
      <c r="G79" s="201" t="s">
        <v>15362</v>
      </c>
      <c r="H79" s="166" t="s">
        <v>15328</v>
      </c>
      <c r="I79" s="166">
        <v>18</v>
      </c>
      <c r="J79" s="166">
        <v>18</v>
      </c>
      <c r="K79" s="153">
        <f>(I79*J79)/144</f>
        <v>2.25</v>
      </c>
      <c r="L79" s="162"/>
      <c r="M79" s="153"/>
      <c r="N79" s="161"/>
      <c r="O79" s="153"/>
      <c r="P79" s="161"/>
      <c r="Q79" s="152"/>
      <c r="R79" s="160"/>
    </row>
    <row r="80" spans="1:18" ht="18.75" customHeight="1" x14ac:dyDescent="0.25">
      <c r="A80" s="165"/>
      <c r="B80" s="164"/>
      <c r="C80" s="164"/>
      <c r="D80" s="157">
        <f t="shared" si="2"/>
        <v>8.32</v>
      </c>
      <c r="E80" s="163">
        <v>138523</v>
      </c>
      <c r="F80" s="156" t="s">
        <v>15207</v>
      </c>
      <c r="G80" s="200" t="s">
        <v>15373</v>
      </c>
      <c r="H80" s="153" t="s">
        <v>15374</v>
      </c>
      <c r="I80" s="153">
        <v>30</v>
      </c>
      <c r="J80" s="153">
        <v>30</v>
      </c>
      <c r="K80" s="153">
        <f t="shared" ref="K80:K90" si="8">(I80*J80)/144</f>
        <v>6.25</v>
      </c>
      <c r="L80" s="162"/>
      <c r="M80" s="153"/>
      <c r="N80" s="161"/>
      <c r="O80" s="153"/>
      <c r="P80" s="161"/>
      <c r="Q80" s="152"/>
      <c r="R80" s="160"/>
    </row>
    <row r="81" spans="1:18" ht="18.75" customHeight="1" x14ac:dyDescent="0.25">
      <c r="A81" s="165"/>
      <c r="B81" s="164"/>
      <c r="C81" s="164"/>
      <c r="D81" s="157">
        <f t="shared" si="2"/>
        <v>8.32</v>
      </c>
      <c r="E81" s="163">
        <v>138523</v>
      </c>
      <c r="F81" s="156" t="s">
        <v>15207</v>
      </c>
      <c r="G81" s="206" t="s">
        <v>15362</v>
      </c>
      <c r="H81" s="166" t="s">
        <v>15328</v>
      </c>
      <c r="I81" s="166">
        <v>18</v>
      </c>
      <c r="J81" s="166">
        <v>18</v>
      </c>
      <c r="K81" s="153">
        <f t="shared" si="8"/>
        <v>2.25</v>
      </c>
      <c r="L81" s="162"/>
      <c r="M81" s="153"/>
      <c r="N81" s="161"/>
      <c r="O81" s="153"/>
      <c r="P81" s="161"/>
      <c r="Q81" s="152"/>
      <c r="R81" s="160"/>
    </row>
    <row r="82" spans="1:18" ht="18.75" customHeight="1" x14ac:dyDescent="0.25">
      <c r="A82" s="165"/>
      <c r="B82" s="164"/>
      <c r="C82" s="164"/>
      <c r="D82" s="157">
        <f t="shared" si="2"/>
        <v>8.39</v>
      </c>
      <c r="E82" s="163">
        <v>138900</v>
      </c>
      <c r="F82" s="156" t="s">
        <v>15206</v>
      </c>
      <c r="G82" s="200" t="s">
        <v>15368</v>
      </c>
      <c r="H82" s="166" t="s">
        <v>15369</v>
      </c>
      <c r="I82" s="153">
        <v>24</v>
      </c>
      <c r="J82" s="153">
        <v>14</v>
      </c>
      <c r="K82" s="153">
        <f t="shared" si="8"/>
        <v>2.3333333333333299</v>
      </c>
      <c r="L82" s="162"/>
      <c r="M82" s="153"/>
      <c r="N82" s="161"/>
      <c r="O82" s="153"/>
      <c r="P82" s="161"/>
      <c r="Q82" s="152"/>
      <c r="R82" s="160"/>
    </row>
    <row r="83" spans="1:18" ht="18.75" customHeight="1" x14ac:dyDescent="0.25">
      <c r="A83" s="165"/>
      <c r="B83" s="164"/>
      <c r="C83" s="164"/>
      <c r="D83" s="157">
        <f t="shared" si="2"/>
        <v>8.39</v>
      </c>
      <c r="E83" s="163">
        <v>138900</v>
      </c>
      <c r="F83" s="156" t="s">
        <v>15206</v>
      </c>
      <c r="G83" s="200" t="s">
        <v>15255</v>
      </c>
      <c r="H83" s="166" t="s">
        <v>15324</v>
      </c>
      <c r="I83" s="153">
        <v>24</v>
      </c>
      <c r="J83" s="153">
        <v>24</v>
      </c>
      <c r="K83" s="153">
        <f t="shared" si="8"/>
        <v>4</v>
      </c>
      <c r="L83" s="162"/>
      <c r="M83" s="153"/>
      <c r="N83" s="161"/>
      <c r="O83" s="153"/>
      <c r="P83" s="161"/>
      <c r="Q83" s="152"/>
      <c r="R83" s="160"/>
    </row>
    <row r="84" spans="1:18" ht="18.75" customHeight="1" x14ac:dyDescent="0.25">
      <c r="A84" s="165"/>
      <c r="B84" s="164"/>
      <c r="C84" s="164"/>
      <c r="D84" s="157">
        <f t="shared" si="2"/>
        <v>8.4</v>
      </c>
      <c r="E84" s="163">
        <v>138945</v>
      </c>
      <c r="F84" s="203" t="s">
        <v>15207</v>
      </c>
      <c r="G84" s="155" t="s">
        <v>15356</v>
      </c>
      <c r="H84" s="166" t="s">
        <v>15355</v>
      </c>
      <c r="I84" s="166">
        <v>18</v>
      </c>
      <c r="J84" s="166">
        <v>24</v>
      </c>
      <c r="K84" s="166">
        <f t="shared" si="8"/>
        <v>3</v>
      </c>
      <c r="L84" s="162"/>
      <c r="M84" s="153"/>
      <c r="N84" s="161"/>
      <c r="O84" s="153"/>
      <c r="P84" s="161"/>
      <c r="Q84" s="152"/>
      <c r="R84" s="160"/>
    </row>
    <row r="85" spans="1:18" ht="18.75" customHeight="1" x14ac:dyDescent="0.25">
      <c r="A85" s="165"/>
      <c r="B85" s="164"/>
      <c r="C85" s="164"/>
      <c r="D85" s="157">
        <f t="shared" si="2"/>
        <v>8.41</v>
      </c>
      <c r="E85" s="163">
        <v>138997</v>
      </c>
      <c r="F85" s="156" t="s">
        <v>15207</v>
      </c>
      <c r="G85" s="207" t="s">
        <v>15375</v>
      </c>
      <c r="H85" s="166" t="s">
        <v>15376</v>
      </c>
      <c r="I85" s="166">
        <v>36</v>
      </c>
      <c r="J85" s="166">
        <v>18</v>
      </c>
      <c r="K85" s="153">
        <f t="shared" si="8"/>
        <v>4.5</v>
      </c>
      <c r="L85" s="162"/>
      <c r="M85" s="153"/>
      <c r="N85" s="161"/>
      <c r="O85" s="153"/>
      <c r="P85" s="161"/>
      <c r="Q85" s="152"/>
      <c r="R85" s="160"/>
    </row>
    <row r="86" spans="1:18" ht="18.75" customHeight="1" x14ac:dyDescent="0.25">
      <c r="A86" s="165"/>
      <c r="B86" s="164"/>
      <c r="C86" s="164"/>
      <c r="D86" s="157">
        <f t="shared" si="2"/>
        <v>8.43</v>
      </c>
      <c r="E86" s="163">
        <v>139065</v>
      </c>
      <c r="F86" s="203" t="s">
        <v>15207</v>
      </c>
      <c r="G86" s="155" t="s">
        <v>15356</v>
      </c>
      <c r="H86" s="166" t="s">
        <v>15355</v>
      </c>
      <c r="I86" s="166">
        <v>18</v>
      </c>
      <c r="J86" s="166">
        <v>24</v>
      </c>
      <c r="K86" s="166">
        <f t="shared" si="8"/>
        <v>3</v>
      </c>
      <c r="L86" s="162"/>
      <c r="M86" s="153"/>
      <c r="N86" s="161"/>
      <c r="O86" s="153"/>
      <c r="P86" s="161"/>
      <c r="Q86" s="152"/>
      <c r="R86" s="160"/>
    </row>
    <row r="87" spans="1:18" ht="18.75" customHeight="1" x14ac:dyDescent="0.25">
      <c r="A87" s="165"/>
      <c r="B87" s="164"/>
      <c r="C87" s="164"/>
      <c r="D87" s="157">
        <f t="shared" si="2"/>
        <v>8.4499999999999993</v>
      </c>
      <c r="E87" s="163">
        <v>139207</v>
      </c>
      <c r="F87" s="156" t="s">
        <v>15207</v>
      </c>
      <c r="G87" s="207" t="s">
        <v>15375</v>
      </c>
      <c r="H87" s="166" t="s">
        <v>15376</v>
      </c>
      <c r="I87" s="166">
        <v>36</v>
      </c>
      <c r="J87" s="166">
        <v>18</v>
      </c>
      <c r="K87" s="153">
        <f t="shared" si="8"/>
        <v>4.5</v>
      </c>
      <c r="L87" s="162"/>
      <c r="M87" s="153"/>
      <c r="N87" s="161"/>
      <c r="O87" s="153"/>
      <c r="P87" s="161"/>
      <c r="Q87" s="152"/>
      <c r="R87" s="160"/>
    </row>
    <row r="88" spans="1:18" ht="18.75" customHeight="1" x14ac:dyDescent="0.25">
      <c r="A88" s="165"/>
      <c r="B88" s="164"/>
      <c r="C88" s="164"/>
      <c r="D88" s="157">
        <f t="shared" si="2"/>
        <v>8.4700000000000006</v>
      </c>
      <c r="E88" s="163">
        <v>139287</v>
      </c>
      <c r="F88" s="156" t="s">
        <v>15207</v>
      </c>
      <c r="G88" s="200" t="s">
        <v>15367</v>
      </c>
      <c r="H88" s="166" t="s">
        <v>15370</v>
      </c>
      <c r="I88" s="153">
        <v>24</v>
      </c>
      <c r="J88" s="153">
        <v>14</v>
      </c>
      <c r="K88" s="153">
        <f t="shared" si="8"/>
        <v>2.3333333333333299</v>
      </c>
      <c r="L88" s="162"/>
      <c r="M88" s="153"/>
      <c r="N88" s="161"/>
      <c r="O88" s="153"/>
      <c r="P88" s="161"/>
      <c r="Q88" s="152"/>
      <c r="R88" s="160"/>
    </row>
    <row r="89" spans="1:18" ht="18.75" customHeight="1" x14ac:dyDescent="0.25">
      <c r="A89" s="159"/>
      <c r="B89" s="158"/>
      <c r="C89" s="158"/>
      <c r="D89" s="157">
        <f t="shared" si="2"/>
        <v>8.4700000000000006</v>
      </c>
      <c r="E89" s="163">
        <v>139287</v>
      </c>
      <c r="F89" s="156" t="s">
        <v>15207</v>
      </c>
      <c r="G89" s="200" t="s">
        <v>15255</v>
      </c>
      <c r="H89" s="166" t="s">
        <v>15324</v>
      </c>
      <c r="I89" s="153">
        <v>24</v>
      </c>
      <c r="J89" s="153">
        <v>24</v>
      </c>
      <c r="K89" s="153">
        <f t="shared" si="8"/>
        <v>4</v>
      </c>
      <c r="L89" s="154"/>
      <c r="M89" s="153"/>
      <c r="N89" s="152"/>
      <c r="O89" s="153"/>
      <c r="P89" s="152"/>
      <c r="Q89" s="152"/>
      <c r="R89" s="151"/>
    </row>
    <row r="90" spans="1:18" ht="18.75" customHeight="1" x14ac:dyDescent="0.25">
      <c r="A90" s="168"/>
      <c r="B90" s="167"/>
      <c r="C90" s="167"/>
      <c r="D90" s="157">
        <f t="shared" si="2"/>
        <v>8.6</v>
      </c>
      <c r="E90" s="163">
        <v>139973</v>
      </c>
      <c r="F90" s="163" t="s">
        <v>15206</v>
      </c>
      <c r="G90" s="200" t="s">
        <v>15373</v>
      </c>
      <c r="H90" s="153" t="s">
        <v>15374</v>
      </c>
      <c r="I90" s="153">
        <v>30</v>
      </c>
      <c r="J90" s="153">
        <v>30</v>
      </c>
      <c r="K90" s="153">
        <f t="shared" si="8"/>
        <v>6.25</v>
      </c>
      <c r="L90" s="210"/>
      <c r="M90" s="209"/>
      <c r="N90" s="211"/>
      <c r="O90" s="209"/>
      <c r="P90" s="211"/>
      <c r="Q90" s="211"/>
      <c r="R90" s="212"/>
    </row>
    <row r="91" spans="1:18" ht="18.75" customHeight="1" x14ac:dyDescent="0.25">
      <c r="A91" s="168"/>
      <c r="B91" s="167"/>
      <c r="C91" s="167"/>
      <c r="D91" s="157">
        <f t="shared" ref="D91:D142" si="9">(E91-100000)/5280+1.027</f>
        <v>8.6</v>
      </c>
      <c r="E91" s="163">
        <v>139973</v>
      </c>
      <c r="F91" s="163" t="s">
        <v>15206</v>
      </c>
      <c r="G91" s="206" t="s">
        <v>15362</v>
      </c>
      <c r="H91" s="166" t="s">
        <v>15328</v>
      </c>
      <c r="I91" s="166">
        <v>18</v>
      </c>
      <c r="J91" s="166">
        <v>18</v>
      </c>
      <c r="K91" s="153">
        <f>(I91*J91)/144</f>
        <v>2.25</v>
      </c>
      <c r="L91" s="210"/>
      <c r="M91" s="209"/>
      <c r="N91" s="211"/>
      <c r="O91" s="209"/>
      <c r="P91" s="211"/>
      <c r="Q91" s="211"/>
      <c r="R91" s="212"/>
    </row>
    <row r="92" spans="1:18" ht="18.75" customHeight="1" x14ac:dyDescent="0.25">
      <c r="A92" s="168"/>
      <c r="B92" s="167"/>
      <c r="C92" s="167"/>
      <c r="D92" s="157">
        <f t="shared" si="9"/>
        <v>8.6</v>
      </c>
      <c r="E92" s="163">
        <v>139980</v>
      </c>
      <c r="F92" s="163" t="s">
        <v>15207</v>
      </c>
      <c r="G92" s="200" t="s">
        <v>15323</v>
      </c>
      <c r="H92" s="166" t="s">
        <v>15322</v>
      </c>
      <c r="I92" s="166">
        <v>24</v>
      </c>
      <c r="J92" s="166">
        <v>30</v>
      </c>
      <c r="K92" s="153">
        <f>(I92*J92)/144</f>
        <v>5</v>
      </c>
      <c r="L92" s="210"/>
      <c r="M92" s="209"/>
      <c r="N92" s="211"/>
      <c r="O92" s="209"/>
      <c r="P92" s="211"/>
      <c r="Q92" s="211"/>
      <c r="R92" s="212"/>
    </row>
    <row r="93" spans="1:18" ht="18.75" customHeight="1" x14ac:dyDescent="0.25">
      <c r="A93" s="168"/>
      <c r="B93" s="167"/>
      <c r="C93" s="167"/>
      <c r="D93" s="157">
        <f t="shared" si="9"/>
        <v>8.7100000000000009</v>
      </c>
      <c r="E93" s="163">
        <v>140548</v>
      </c>
      <c r="F93" s="163" t="s">
        <v>15207</v>
      </c>
      <c r="G93" s="208" t="s">
        <v>15377</v>
      </c>
      <c r="H93" s="186"/>
      <c r="I93" s="209">
        <v>30</v>
      </c>
      <c r="J93" s="209">
        <v>30</v>
      </c>
      <c r="K93" s="209">
        <f>(I93*J93)/144</f>
        <v>6.25</v>
      </c>
      <c r="L93" s="210"/>
      <c r="M93" s="209"/>
      <c r="N93" s="211"/>
      <c r="O93" s="209"/>
      <c r="P93" s="211"/>
      <c r="Q93" s="211"/>
      <c r="R93" s="212"/>
    </row>
    <row r="94" spans="1:18" ht="18.75" customHeight="1" x14ac:dyDescent="0.25">
      <c r="A94" s="168"/>
      <c r="B94" s="167"/>
      <c r="C94" s="167"/>
      <c r="D94" s="157">
        <f t="shared" si="9"/>
        <v>8.76</v>
      </c>
      <c r="E94" s="163">
        <v>140822</v>
      </c>
      <c r="F94" s="163" t="s">
        <v>15207</v>
      </c>
      <c r="G94" s="200" t="s">
        <v>15373</v>
      </c>
      <c r="H94" s="153" t="s">
        <v>15374</v>
      </c>
      <c r="I94" s="153">
        <v>30</v>
      </c>
      <c r="J94" s="153">
        <v>30</v>
      </c>
      <c r="K94" s="153">
        <f t="shared" ref="K94" si="10">(I94*J94)/144</f>
        <v>6.25</v>
      </c>
      <c r="L94" s="210"/>
      <c r="M94" s="209"/>
      <c r="N94" s="211"/>
      <c r="O94" s="209"/>
      <c r="P94" s="211"/>
      <c r="Q94" s="211"/>
      <c r="R94" s="212"/>
    </row>
    <row r="95" spans="1:18" ht="18.75" customHeight="1" x14ac:dyDescent="0.25">
      <c r="A95" s="168"/>
      <c r="B95" s="167"/>
      <c r="C95" s="167"/>
      <c r="D95" s="157">
        <f t="shared" si="9"/>
        <v>8.76</v>
      </c>
      <c r="E95" s="163">
        <v>140822</v>
      </c>
      <c r="F95" s="163" t="s">
        <v>15207</v>
      </c>
      <c r="G95" s="206" t="s">
        <v>15362</v>
      </c>
      <c r="H95" s="166" t="s">
        <v>15328</v>
      </c>
      <c r="I95" s="166">
        <v>18</v>
      </c>
      <c r="J95" s="166">
        <v>18</v>
      </c>
      <c r="K95" s="153">
        <f>(I95*J95)/144</f>
        <v>2.25</v>
      </c>
      <c r="L95" s="210"/>
      <c r="M95" s="209"/>
      <c r="N95" s="211"/>
      <c r="O95" s="209"/>
      <c r="P95" s="211"/>
      <c r="Q95" s="211"/>
      <c r="R95" s="212"/>
    </row>
    <row r="96" spans="1:18" ht="18.75" customHeight="1" x14ac:dyDescent="0.25">
      <c r="A96" s="168"/>
      <c r="B96" s="167"/>
      <c r="C96" s="167"/>
      <c r="D96" s="157">
        <f t="shared" si="9"/>
        <v>8.81</v>
      </c>
      <c r="E96" s="163">
        <v>141069</v>
      </c>
      <c r="F96" s="163" t="s">
        <v>15206</v>
      </c>
      <c r="G96" s="155" t="s">
        <v>15354</v>
      </c>
      <c r="H96" s="166" t="s">
        <v>15355</v>
      </c>
      <c r="I96" s="166">
        <v>18</v>
      </c>
      <c r="J96" s="166">
        <v>24</v>
      </c>
      <c r="K96" s="153">
        <f t="shared" ref="K96:K141" si="11">(I96*J96)/144</f>
        <v>3</v>
      </c>
      <c r="L96" s="210"/>
      <c r="M96" s="209"/>
      <c r="N96" s="211"/>
      <c r="O96" s="209"/>
      <c r="P96" s="211"/>
      <c r="Q96" s="211"/>
      <c r="R96" s="212"/>
    </row>
    <row r="97" spans="1:18" ht="18.75" customHeight="1" x14ac:dyDescent="0.25">
      <c r="A97" s="168"/>
      <c r="B97" s="167"/>
      <c r="C97" s="167"/>
      <c r="D97" s="157">
        <f t="shared" si="9"/>
        <v>8.82</v>
      </c>
      <c r="E97" s="163">
        <v>141149</v>
      </c>
      <c r="F97" s="163" t="s">
        <v>15206</v>
      </c>
      <c r="G97" s="207" t="s">
        <v>15375</v>
      </c>
      <c r="H97" s="166" t="s">
        <v>15376</v>
      </c>
      <c r="I97" s="166">
        <v>36</v>
      </c>
      <c r="J97" s="166">
        <v>18</v>
      </c>
      <c r="K97" s="153">
        <f t="shared" si="11"/>
        <v>4.5</v>
      </c>
      <c r="L97" s="210"/>
      <c r="M97" s="209"/>
      <c r="N97" s="211"/>
      <c r="O97" s="209"/>
      <c r="P97" s="211"/>
      <c r="Q97" s="211"/>
      <c r="R97" s="212"/>
    </row>
    <row r="98" spans="1:18" ht="18.75" customHeight="1" x14ac:dyDescent="0.25">
      <c r="A98" s="168"/>
      <c r="B98" s="167"/>
      <c r="C98" s="167"/>
      <c r="D98" s="157">
        <f t="shared" si="9"/>
        <v>8.83</v>
      </c>
      <c r="E98" s="163">
        <v>141218</v>
      </c>
      <c r="F98" s="163" t="s">
        <v>15206</v>
      </c>
      <c r="G98" s="155" t="s">
        <v>15354</v>
      </c>
      <c r="H98" s="166" t="s">
        <v>15355</v>
      </c>
      <c r="I98" s="166">
        <v>18</v>
      </c>
      <c r="J98" s="166">
        <v>24</v>
      </c>
      <c r="K98" s="153">
        <f t="shared" si="11"/>
        <v>3</v>
      </c>
      <c r="L98" s="210"/>
      <c r="M98" s="209"/>
      <c r="N98" s="211"/>
      <c r="O98" s="209"/>
      <c r="P98" s="211"/>
      <c r="Q98" s="211"/>
      <c r="R98" s="212"/>
    </row>
    <row r="99" spans="1:18" ht="18.75" customHeight="1" x14ac:dyDescent="0.25">
      <c r="A99" s="168"/>
      <c r="B99" s="167"/>
      <c r="C99" s="167"/>
      <c r="D99" s="157">
        <f t="shared" si="9"/>
        <v>8.84</v>
      </c>
      <c r="E99" s="163">
        <v>141243</v>
      </c>
      <c r="F99" s="163" t="s">
        <v>15206</v>
      </c>
      <c r="G99" s="200" t="s">
        <v>15323</v>
      </c>
      <c r="H99" s="166" t="s">
        <v>15322</v>
      </c>
      <c r="I99" s="166">
        <v>24</v>
      </c>
      <c r="J99" s="166">
        <v>30</v>
      </c>
      <c r="K99" s="153">
        <f t="shared" si="11"/>
        <v>5</v>
      </c>
      <c r="L99" s="210"/>
      <c r="M99" s="209"/>
      <c r="N99" s="211"/>
      <c r="O99" s="209"/>
      <c r="P99" s="211"/>
      <c r="Q99" s="211"/>
      <c r="R99" s="212"/>
    </row>
    <row r="100" spans="1:18" ht="18.75" customHeight="1" x14ac:dyDescent="0.25">
      <c r="A100" s="168"/>
      <c r="B100" s="167"/>
      <c r="C100" s="167"/>
      <c r="D100" s="157">
        <f t="shared" si="9"/>
        <v>8.86</v>
      </c>
      <c r="E100" s="163">
        <v>141346</v>
      </c>
      <c r="F100" s="163" t="s">
        <v>15206</v>
      </c>
      <c r="G100" s="207" t="s">
        <v>15375</v>
      </c>
      <c r="H100" s="166" t="s">
        <v>15376</v>
      </c>
      <c r="I100" s="166">
        <v>36</v>
      </c>
      <c r="J100" s="166">
        <v>18</v>
      </c>
      <c r="K100" s="153">
        <f t="shared" si="11"/>
        <v>4.5</v>
      </c>
      <c r="L100" s="210"/>
      <c r="M100" s="209"/>
      <c r="N100" s="211"/>
      <c r="O100" s="209"/>
      <c r="P100" s="211"/>
      <c r="Q100" s="211"/>
      <c r="R100" s="212"/>
    </row>
    <row r="101" spans="1:18" ht="18.75" customHeight="1" x14ac:dyDescent="0.25">
      <c r="A101" s="168"/>
      <c r="B101" s="167"/>
      <c r="C101" s="167"/>
      <c r="D101" s="157">
        <f t="shared" si="9"/>
        <v>8.94</v>
      </c>
      <c r="E101" s="163">
        <v>141762</v>
      </c>
      <c r="F101" s="163" t="s">
        <v>15207</v>
      </c>
      <c r="G101" s="202" t="s">
        <v>15327</v>
      </c>
      <c r="H101" s="166" t="s">
        <v>15317</v>
      </c>
      <c r="I101" s="166">
        <v>18</v>
      </c>
      <c r="J101" s="166">
        <v>18</v>
      </c>
      <c r="K101" s="153">
        <f t="shared" si="11"/>
        <v>2.25</v>
      </c>
      <c r="L101" s="210"/>
      <c r="M101" s="209"/>
      <c r="N101" s="211"/>
      <c r="O101" s="209"/>
      <c r="P101" s="211"/>
      <c r="Q101" s="211"/>
      <c r="R101" s="212"/>
    </row>
    <row r="102" spans="1:18" ht="18.75" customHeight="1" x14ac:dyDescent="0.25">
      <c r="A102" s="168"/>
      <c r="B102" s="167"/>
      <c r="C102" s="167"/>
      <c r="D102" s="157">
        <f t="shared" si="9"/>
        <v>8.99</v>
      </c>
      <c r="E102" s="163">
        <v>142021</v>
      </c>
      <c r="F102" s="163" t="s">
        <v>15206</v>
      </c>
      <c r="G102" s="200" t="s">
        <v>15373</v>
      </c>
      <c r="H102" s="153" t="s">
        <v>15374</v>
      </c>
      <c r="I102" s="153">
        <v>30</v>
      </c>
      <c r="J102" s="153">
        <v>30</v>
      </c>
      <c r="K102" s="153">
        <f t="shared" si="11"/>
        <v>6.25</v>
      </c>
      <c r="L102" s="210"/>
      <c r="M102" s="209"/>
      <c r="N102" s="211"/>
      <c r="O102" s="209"/>
      <c r="P102" s="211"/>
      <c r="Q102" s="211"/>
      <c r="R102" s="212"/>
    </row>
    <row r="103" spans="1:18" ht="18.75" customHeight="1" x14ac:dyDescent="0.25">
      <c r="A103" s="168"/>
      <c r="B103" s="167"/>
      <c r="C103" s="167"/>
      <c r="D103" s="157">
        <f t="shared" si="9"/>
        <v>8.99</v>
      </c>
      <c r="E103" s="163">
        <v>142021</v>
      </c>
      <c r="F103" s="163" t="s">
        <v>15206</v>
      </c>
      <c r="G103" s="206" t="s">
        <v>15362</v>
      </c>
      <c r="H103" s="166" t="s">
        <v>15328</v>
      </c>
      <c r="I103" s="166">
        <v>18</v>
      </c>
      <c r="J103" s="166">
        <v>18</v>
      </c>
      <c r="K103" s="153">
        <f t="shared" si="11"/>
        <v>2.25</v>
      </c>
      <c r="L103" s="210"/>
      <c r="M103" s="209"/>
      <c r="N103" s="211"/>
      <c r="O103" s="209"/>
      <c r="P103" s="211"/>
      <c r="Q103" s="211"/>
      <c r="R103" s="212"/>
    </row>
    <row r="104" spans="1:18" ht="18.75" customHeight="1" x14ac:dyDescent="0.25">
      <c r="A104" s="168"/>
      <c r="B104" s="167"/>
      <c r="C104" s="167"/>
      <c r="D104" s="157">
        <f t="shared" si="9"/>
        <v>9.75</v>
      </c>
      <c r="E104" s="163">
        <v>146036</v>
      </c>
      <c r="F104" s="163" t="s">
        <v>15207</v>
      </c>
      <c r="G104" s="213" t="s">
        <v>15320</v>
      </c>
      <c r="H104" s="186" t="s">
        <v>15319</v>
      </c>
      <c r="I104" s="186">
        <v>30</v>
      </c>
      <c r="J104" s="186">
        <v>30</v>
      </c>
      <c r="K104" s="153">
        <f t="shared" si="11"/>
        <v>6.25</v>
      </c>
      <c r="L104" s="210"/>
      <c r="M104" s="209"/>
      <c r="N104" s="211"/>
      <c r="O104" s="209"/>
      <c r="P104" s="211"/>
      <c r="Q104" s="211"/>
      <c r="R104" s="212"/>
    </row>
    <row r="105" spans="1:18" ht="18.75" customHeight="1" x14ac:dyDescent="0.25">
      <c r="A105" s="168"/>
      <c r="B105" s="167"/>
      <c r="C105" s="167"/>
      <c r="D105" s="157">
        <f t="shared" si="9"/>
        <v>9.7799999999999994</v>
      </c>
      <c r="E105" s="163">
        <v>146206</v>
      </c>
      <c r="F105" s="163" t="s">
        <v>15207</v>
      </c>
      <c r="G105" s="213" t="s">
        <v>15378</v>
      </c>
      <c r="H105" s="186" t="s">
        <v>15379</v>
      </c>
      <c r="I105" s="186">
        <v>30</v>
      </c>
      <c r="J105" s="186">
        <v>30</v>
      </c>
      <c r="K105" s="153">
        <f t="shared" si="11"/>
        <v>6.25</v>
      </c>
      <c r="L105" s="210"/>
      <c r="M105" s="209"/>
      <c r="N105" s="211"/>
      <c r="O105" s="209"/>
      <c r="P105" s="211"/>
      <c r="Q105" s="211"/>
      <c r="R105" s="212"/>
    </row>
    <row r="106" spans="1:18" ht="18.75" customHeight="1" x14ac:dyDescent="0.25">
      <c r="A106" s="168"/>
      <c r="B106" s="167"/>
      <c r="C106" s="167"/>
      <c r="D106" s="157">
        <f t="shared" si="9"/>
        <v>9.84</v>
      </c>
      <c r="E106" s="163">
        <v>146541</v>
      </c>
      <c r="F106" s="163" t="s">
        <v>15207</v>
      </c>
      <c r="G106" s="213" t="s">
        <v>15380</v>
      </c>
      <c r="H106" s="186" t="s">
        <v>15381</v>
      </c>
      <c r="I106" s="186">
        <v>30</v>
      </c>
      <c r="J106" s="186">
        <v>30</v>
      </c>
      <c r="K106" s="153">
        <f t="shared" si="11"/>
        <v>6.25</v>
      </c>
      <c r="L106" s="210"/>
      <c r="M106" s="209"/>
      <c r="N106" s="211"/>
      <c r="O106" s="209"/>
      <c r="P106" s="211"/>
      <c r="Q106" s="211"/>
      <c r="R106" s="212"/>
    </row>
    <row r="107" spans="1:18" ht="18.75" customHeight="1" x14ac:dyDescent="0.25">
      <c r="A107" s="168"/>
      <c r="B107" s="167"/>
      <c r="C107" s="167"/>
      <c r="D107" s="157">
        <f t="shared" si="9"/>
        <v>9.84</v>
      </c>
      <c r="E107" s="163">
        <v>146541</v>
      </c>
      <c r="F107" s="163" t="s">
        <v>15207</v>
      </c>
      <c r="G107" s="206" t="s">
        <v>15362</v>
      </c>
      <c r="H107" s="166" t="s">
        <v>15328</v>
      </c>
      <c r="I107" s="166">
        <v>18</v>
      </c>
      <c r="J107" s="166">
        <v>18</v>
      </c>
      <c r="K107" s="153">
        <f t="shared" si="11"/>
        <v>2.25</v>
      </c>
      <c r="L107" s="210"/>
      <c r="M107" s="209"/>
      <c r="N107" s="211"/>
      <c r="O107" s="209"/>
      <c r="P107" s="211"/>
      <c r="Q107" s="211"/>
      <c r="R107" s="212"/>
    </row>
    <row r="108" spans="1:18" ht="18.75" customHeight="1" x14ac:dyDescent="0.25">
      <c r="A108" s="168"/>
      <c r="B108" s="167"/>
      <c r="C108" s="167"/>
      <c r="D108" s="157">
        <f t="shared" si="9"/>
        <v>9.9</v>
      </c>
      <c r="E108" s="163">
        <v>146840</v>
      </c>
      <c r="F108" s="163" t="s">
        <v>15207</v>
      </c>
      <c r="G108" s="155" t="s">
        <v>15354</v>
      </c>
      <c r="H108" s="166" t="s">
        <v>15355</v>
      </c>
      <c r="I108" s="166">
        <v>18</v>
      </c>
      <c r="J108" s="166">
        <v>24</v>
      </c>
      <c r="K108" s="153">
        <f t="shared" si="11"/>
        <v>3</v>
      </c>
      <c r="L108" s="210"/>
      <c r="M108" s="209"/>
      <c r="N108" s="211"/>
      <c r="O108" s="209"/>
      <c r="P108" s="211"/>
      <c r="Q108" s="211"/>
      <c r="R108" s="212"/>
    </row>
    <row r="109" spans="1:18" ht="18.75" customHeight="1" x14ac:dyDescent="0.25">
      <c r="A109" s="168"/>
      <c r="B109" s="167"/>
      <c r="C109" s="167"/>
      <c r="D109" s="157">
        <f t="shared" si="9"/>
        <v>9.92</v>
      </c>
      <c r="E109" s="163">
        <v>146956</v>
      </c>
      <c r="F109" s="163" t="s">
        <v>15207</v>
      </c>
      <c r="G109" s="155" t="s">
        <v>15354</v>
      </c>
      <c r="H109" s="166" t="s">
        <v>15355</v>
      </c>
      <c r="I109" s="166">
        <v>18</v>
      </c>
      <c r="J109" s="166">
        <v>24</v>
      </c>
      <c r="K109" s="153">
        <f t="shared" si="11"/>
        <v>3</v>
      </c>
      <c r="L109" s="210"/>
      <c r="M109" s="209"/>
      <c r="N109" s="211"/>
      <c r="O109" s="209"/>
      <c r="P109" s="211"/>
      <c r="Q109" s="211"/>
      <c r="R109" s="212"/>
    </row>
    <row r="110" spans="1:18" ht="18.75" customHeight="1" x14ac:dyDescent="0.25">
      <c r="A110" s="168"/>
      <c r="B110" s="167"/>
      <c r="C110" s="167"/>
      <c r="D110" s="157">
        <f t="shared" si="9"/>
        <v>9.93</v>
      </c>
      <c r="E110" s="163">
        <v>147016</v>
      </c>
      <c r="F110" s="163" t="s">
        <v>15207</v>
      </c>
      <c r="G110" s="155" t="s">
        <v>15321</v>
      </c>
      <c r="H110" s="166" t="s">
        <v>15355</v>
      </c>
      <c r="I110" s="166">
        <v>18</v>
      </c>
      <c r="J110" s="166">
        <v>24</v>
      </c>
      <c r="K110" s="153">
        <f t="shared" si="11"/>
        <v>3</v>
      </c>
      <c r="L110" s="210"/>
      <c r="M110" s="209"/>
      <c r="N110" s="211"/>
      <c r="O110" s="209"/>
      <c r="P110" s="211"/>
      <c r="Q110" s="211"/>
      <c r="R110" s="212"/>
    </row>
    <row r="111" spans="1:18" ht="18.75" customHeight="1" x14ac:dyDescent="0.25">
      <c r="A111" s="168"/>
      <c r="B111" s="167"/>
      <c r="C111" s="167"/>
      <c r="D111" s="157">
        <f t="shared" si="9"/>
        <v>9.94</v>
      </c>
      <c r="E111" s="163">
        <v>147074</v>
      </c>
      <c r="F111" s="163" t="s">
        <v>15207</v>
      </c>
      <c r="G111" s="155" t="s">
        <v>15354</v>
      </c>
      <c r="H111" s="166" t="s">
        <v>15355</v>
      </c>
      <c r="I111" s="166">
        <v>18</v>
      </c>
      <c r="J111" s="166">
        <v>24</v>
      </c>
      <c r="K111" s="153">
        <f t="shared" si="11"/>
        <v>3</v>
      </c>
      <c r="L111" s="210"/>
      <c r="M111" s="209"/>
      <c r="N111" s="211"/>
      <c r="O111" s="209"/>
      <c r="P111" s="211"/>
      <c r="Q111" s="211"/>
      <c r="R111" s="212"/>
    </row>
    <row r="112" spans="1:18" ht="18.75" customHeight="1" x14ac:dyDescent="0.25">
      <c r="A112" s="168"/>
      <c r="B112" s="167"/>
      <c r="C112" s="167"/>
      <c r="D112" s="157">
        <f t="shared" si="9"/>
        <v>10</v>
      </c>
      <c r="E112" s="163">
        <v>147385</v>
      </c>
      <c r="F112" s="163" t="s">
        <v>15206</v>
      </c>
      <c r="G112" s="213" t="s">
        <v>15378</v>
      </c>
      <c r="H112" s="186" t="s">
        <v>15379</v>
      </c>
      <c r="I112" s="186">
        <v>30</v>
      </c>
      <c r="J112" s="186">
        <v>30</v>
      </c>
      <c r="K112" s="153">
        <f t="shared" si="11"/>
        <v>6.25</v>
      </c>
      <c r="L112" s="210"/>
      <c r="M112" s="209"/>
      <c r="N112" s="211"/>
      <c r="O112" s="209"/>
      <c r="P112" s="211"/>
      <c r="Q112" s="211"/>
      <c r="R112" s="212"/>
    </row>
    <row r="113" spans="1:18" ht="18.75" customHeight="1" x14ac:dyDescent="0.25">
      <c r="A113" s="168"/>
      <c r="B113" s="167"/>
      <c r="C113" s="167"/>
      <c r="D113" s="157">
        <f t="shared" si="9"/>
        <v>10.11</v>
      </c>
      <c r="E113" s="163">
        <v>147933</v>
      </c>
      <c r="F113" s="163" t="s">
        <v>15206</v>
      </c>
      <c r="G113" s="155" t="s">
        <v>15354</v>
      </c>
      <c r="H113" s="166" t="s">
        <v>15355</v>
      </c>
      <c r="I113" s="166">
        <v>18</v>
      </c>
      <c r="J113" s="166">
        <v>24</v>
      </c>
      <c r="K113" s="153">
        <f t="shared" si="11"/>
        <v>3</v>
      </c>
      <c r="L113" s="210"/>
      <c r="M113" s="209"/>
      <c r="N113" s="211"/>
      <c r="O113" s="209"/>
      <c r="P113" s="211"/>
      <c r="Q113" s="211"/>
      <c r="R113" s="212"/>
    </row>
    <row r="114" spans="1:18" ht="18.75" customHeight="1" x14ac:dyDescent="0.25">
      <c r="A114" s="168"/>
      <c r="B114" s="167"/>
      <c r="C114" s="167"/>
      <c r="D114" s="157">
        <f t="shared" si="9"/>
        <v>10.119999999999999</v>
      </c>
      <c r="E114" s="163">
        <v>148035</v>
      </c>
      <c r="F114" s="163" t="s">
        <v>15206</v>
      </c>
      <c r="G114" s="155" t="s">
        <v>15354</v>
      </c>
      <c r="H114" s="166" t="s">
        <v>15355</v>
      </c>
      <c r="I114" s="166">
        <v>18</v>
      </c>
      <c r="J114" s="166">
        <v>24</v>
      </c>
      <c r="K114" s="153">
        <f t="shared" si="11"/>
        <v>3</v>
      </c>
      <c r="L114" s="210"/>
      <c r="M114" s="209"/>
      <c r="N114" s="211"/>
      <c r="O114" s="209"/>
      <c r="P114" s="211"/>
      <c r="Q114" s="211"/>
      <c r="R114" s="212"/>
    </row>
    <row r="115" spans="1:18" ht="18.75" customHeight="1" x14ac:dyDescent="0.25">
      <c r="A115" s="168"/>
      <c r="B115" s="167"/>
      <c r="C115" s="167"/>
      <c r="D115" s="157">
        <f t="shared" si="9"/>
        <v>10.14</v>
      </c>
      <c r="E115" s="163">
        <v>148126</v>
      </c>
      <c r="F115" s="163" t="s">
        <v>15206</v>
      </c>
      <c r="G115" s="155" t="s">
        <v>15354</v>
      </c>
      <c r="H115" s="166" t="s">
        <v>15355</v>
      </c>
      <c r="I115" s="166">
        <v>18</v>
      </c>
      <c r="J115" s="166">
        <v>24</v>
      </c>
      <c r="K115" s="153">
        <f t="shared" si="11"/>
        <v>3</v>
      </c>
      <c r="L115" s="210"/>
      <c r="M115" s="209"/>
      <c r="N115" s="211"/>
      <c r="O115" s="209"/>
      <c r="P115" s="211"/>
      <c r="Q115" s="211"/>
      <c r="R115" s="212"/>
    </row>
    <row r="116" spans="1:18" ht="18.75" customHeight="1" x14ac:dyDescent="0.25">
      <c r="A116" s="168"/>
      <c r="B116" s="167"/>
      <c r="C116" s="167"/>
      <c r="D116" s="157">
        <f t="shared" si="9"/>
        <v>10.16</v>
      </c>
      <c r="E116" s="163">
        <v>148240</v>
      </c>
      <c r="F116" s="163" t="s">
        <v>15206</v>
      </c>
      <c r="G116" s="155" t="s">
        <v>15354</v>
      </c>
      <c r="H116" s="166" t="s">
        <v>15355</v>
      </c>
      <c r="I116" s="166">
        <v>18</v>
      </c>
      <c r="J116" s="166">
        <v>24</v>
      </c>
      <c r="K116" s="153">
        <f t="shared" si="11"/>
        <v>3</v>
      </c>
      <c r="L116" s="210"/>
      <c r="M116" s="209"/>
      <c r="N116" s="211"/>
      <c r="O116" s="209"/>
      <c r="P116" s="211"/>
      <c r="Q116" s="211"/>
      <c r="R116" s="212"/>
    </row>
    <row r="117" spans="1:18" ht="18.75" customHeight="1" x14ac:dyDescent="0.25">
      <c r="A117" s="168"/>
      <c r="B117" s="167"/>
      <c r="C117" s="167"/>
      <c r="D117" s="157">
        <f t="shared" si="9"/>
        <v>10.18</v>
      </c>
      <c r="E117" s="163">
        <v>148330</v>
      </c>
      <c r="F117" s="163" t="s">
        <v>15206</v>
      </c>
      <c r="G117" s="155" t="s">
        <v>15354</v>
      </c>
      <c r="H117" s="166" t="s">
        <v>15355</v>
      </c>
      <c r="I117" s="166">
        <v>18</v>
      </c>
      <c r="J117" s="166">
        <v>24</v>
      </c>
      <c r="K117" s="153">
        <f t="shared" si="11"/>
        <v>3</v>
      </c>
      <c r="L117" s="210"/>
      <c r="M117" s="209"/>
      <c r="N117" s="211"/>
      <c r="O117" s="209"/>
      <c r="P117" s="211"/>
      <c r="Q117" s="211"/>
      <c r="R117" s="212"/>
    </row>
    <row r="118" spans="1:18" ht="18.75" customHeight="1" x14ac:dyDescent="0.25">
      <c r="A118" s="168"/>
      <c r="B118" s="167"/>
      <c r="C118" s="167"/>
      <c r="D118" s="157">
        <f t="shared" si="9"/>
        <v>10.199999999999999</v>
      </c>
      <c r="E118" s="163">
        <v>148435</v>
      </c>
      <c r="F118" s="163" t="s">
        <v>15206</v>
      </c>
      <c r="G118" s="155" t="s">
        <v>15354</v>
      </c>
      <c r="H118" s="166" t="s">
        <v>15355</v>
      </c>
      <c r="I118" s="166">
        <v>18</v>
      </c>
      <c r="J118" s="166">
        <v>24</v>
      </c>
      <c r="K118" s="153">
        <f t="shared" si="11"/>
        <v>3</v>
      </c>
      <c r="L118" s="210"/>
      <c r="M118" s="209"/>
      <c r="N118" s="211"/>
      <c r="O118" s="209"/>
      <c r="P118" s="211"/>
      <c r="Q118" s="211"/>
      <c r="R118" s="212"/>
    </row>
    <row r="119" spans="1:18" ht="18.75" customHeight="1" x14ac:dyDescent="0.25">
      <c r="A119" s="168"/>
      <c r="B119" s="167"/>
      <c r="C119" s="167"/>
      <c r="D119" s="157">
        <f t="shared" si="9"/>
        <v>10.23</v>
      </c>
      <c r="E119" s="163">
        <v>148566</v>
      </c>
      <c r="F119" s="163" t="s">
        <v>15206</v>
      </c>
      <c r="G119" s="155" t="s">
        <v>15354</v>
      </c>
      <c r="H119" s="166" t="s">
        <v>15355</v>
      </c>
      <c r="I119" s="166">
        <v>18</v>
      </c>
      <c r="J119" s="166">
        <v>24</v>
      </c>
      <c r="K119" s="153">
        <f t="shared" si="11"/>
        <v>3</v>
      </c>
      <c r="L119" s="210"/>
      <c r="M119" s="209"/>
      <c r="N119" s="211"/>
      <c r="O119" s="209"/>
      <c r="P119" s="211"/>
      <c r="Q119" s="211"/>
      <c r="R119" s="212"/>
    </row>
    <row r="120" spans="1:18" ht="18.75" customHeight="1" x14ac:dyDescent="0.25">
      <c r="A120" s="168"/>
      <c r="B120" s="167"/>
      <c r="C120" s="167"/>
      <c r="D120" s="157">
        <f t="shared" si="9"/>
        <v>10.25</v>
      </c>
      <c r="E120" s="163">
        <v>148676</v>
      </c>
      <c r="F120" s="163" t="s">
        <v>15206</v>
      </c>
      <c r="G120" s="155" t="s">
        <v>15354</v>
      </c>
      <c r="H120" s="166" t="s">
        <v>15355</v>
      </c>
      <c r="I120" s="166">
        <v>18</v>
      </c>
      <c r="J120" s="166">
        <v>24</v>
      </c>
      <c r="K120" s="153">
        <f t="shared" si="11"/>
        <v>3</v>
      </c>
      <c r="L120" s="210"/>
      <c r="M120" s="209"/>
      <c r="N120" s="211"/>
      <c r="O120" s="209"/>
      <c r="P120" s="211"/>
      <c r="Q120" s="211"/>
      <c r="R120" s="212"/>
    </row>
    <row r="121" spans="1:18" ht="18.75" customHeight="1" x14ac:dyDescent="0.25">
      <c r="A121" s="168"/>
      <c r="B121" s="167"/>
      <c r="C121" s="167"/>
      <c r="D121" s="157">
        <f t="shared" si="9"/>
        <v>10.27</v>
      </c>
      <c r="E121" s="163">
        <v>148779</v>
      </c>
      <c r="F121" s="163" t="s">
        <v>15206</v>
      </c>
      <c r="G121" s="155" t="s">
        <v>15354</v>
      </c>
      <c r="H121" s="166" t="s">
        <v>15355</v>
      </c>
      <c r="I121" s="166">
        <v>18</v>
      </c>
      <c r="J121" s="166">
        <v>24</v>
      </c>
      <c r="K121" s="153">
        <f t="shared" si="11"/>
        <v>3</v>
      </c>
      <c r="L121" s="210"/>
      <c r="M121" s="209"/>
      <c r="N121" s="211"/>
      <c r="O121" s="209"/>
      <c r="P121" s="211"/>
      <c r="Q121" s="211"/>
      <c r="R121" s="212"/>
    </row>
    <row r="122" spans="1:18" ht="18.75" customHeight="1" x14ac:dyDescent="0.25">
      <c r="A122" s="168"/>
      <c r="B122" s="167"/>
      <c r="C122" s="167"/>
      <c r="D122" s="157">
        <f t="shared" si="9"/>
        <v>10.29</v>
      </c>
      <c r="E122" s="163">
        <v>148889</v>
      </c>
      <c r="F122" s="163" t="s">
        <v>15206</v>
      </c>
      <c r="G122" s="155" t="s">
        <v>15354</v>
      </c>
      <c r="H122" s="166" t="s">
        <v>15355</v>
      </c>
      <c r="I122" s="166">
        <v>18</v>
      </c>
      <c r="J122" s="166">
        <v>24</v>
      </c>
      <c r="K122" s="153">
        <f t="shared" si="11"/>
        <v>3</v>
      </c>
      <c r="L122" s="210"/>
      <c r="M122" s="209"/>
      <c r="N122" s="211"/>
      <c r="O122" s="209"/>
      <c r="P122" s="211"/>
      <c r="Q122" s="211"/>
      <c r="R122" s="212"/>
    </row>
    <row r="123" spans="1:18" ht="18.75" customHeight="1" x14ac:dyDescent="0.25">
      <c r="A123" s="168"/>
      <c r="B123" s="167"/>
      <c r="C123" s="167"/>
      <c r="D123" s="157">
        <f t="shared" si="9"/>
        <v>10.32</v>
      </c>
      <c r="E123" s="163">
        <v>149070</v>
      </c>
      <c r="F123" s="163" t="s">
        <v>15206</v>
      </c>
      <c r="G123" s="200" t="s">
        <v>15368</v>
      </c>
      <c r="H123" s="166" t="s">
        <v>15369</v>
      </c>
      <c r="I123" s="153">
        <v>24</v>
      </c>
      <c r="J123" s="153">
        <v>14</v>
      </c>
      <c r="K123" s="153">
        <f t="shared" si="11"/>
        <v>2.3333333333333299</v>
      </c>
      <c r="L123" s="210"/>
      <c r="M123" s="209"/>
      <c r="N123" s="211"/>
      <c r="O123" s="209"/>
      <c r="P123" s="211"/>
      <c r="Q123" s="211"/>
      <c r="R123" s="212"/>
    </row>
    <row r="124" spans="1:18" ht="18.75" customHeight="1" x14ac:dyDescent="0.25">
      <c r="A124" s="168"/>
      <c r="B124" s="167"/>
      <c r="C124" s="167"/>
      <c r="D124" s="157">
        <f t="shared" si="9"/>
        <v>10.32</v>
      </c>
      <c r="E124" s="163">
        <v>149070</v>
      </c>
      <c r="F124" s="163" t="s">
        <v>15206</v>
      </c>
      <c r="G124" s="200" t="s">
        <v>15255</v>
      </c>
      <c r="H124" s="166" t="s">
        <v>15324</v>
      </c>
      <c r="I124" s="153">
        <v>24</v>
      </c>
      <c r="J124" s="153">
        <v>24</v>
      </c>
      <c r="K124" s="153">
        <f t="shared" si="11"/>
        <v>4</v>
      </c>
      <c r="L124" s="210"/>
      <c r="M124" s="209"/>
      <c r="N124" s="211"/>
      <c r="O124" s="209"/>
      <c r="P124" s="211"/>
      <c r="Q124" s="211"/>
      <c r="R124" s="212"/>
    </row>
    <row r="125" spans="1:18" ht="18.75" customHeight="1" x14ac:dyDescent="0.25">
      <c r="A125" s="168"/>
      <c r="B125" s="167"/>
      <c r="C125" s="167"/>
      <c r="D125" s="157">
        <f t="shared" si="9"/>
        <v>10.37</v>
      </c>
      <c r="E125" s="163">
        <v>149309</v>
      </c>
      <c r="F125" s="163" t="s">
        <v>15207</v>
      </c>
      <c r="G125" s="200" t="s">
        <v>15367</v>
      </c>
      <c r="H125" s="166" t="s">
        <v>15370</v>
      </c>
      <c r="I125" s="153">
        <v>24</v>
      </c>
      <c r="J125" s="153">
        <v>14</v>
      </c>
      <c r="K125" s="153">
        <f t="shared" si="11"/>
        <v>2.3333333333333299</v>
      </c>
      <c r="L125" s="210"/>
      <c r="M125" s="209"/>
      <c r="N125" s="211"/>
      <c r="O125" s="209"/>
      <c r="P125" s="211"/>
      <c r="Q125" s="211"/>
      <c r="R125" s="212"/>
    </row>
    <row r="126" spans="1:18" ht="18.75" customHeight="1" x14ac:dyDescent="0.25">
      <c r="A126" s="168"/>
      <c r="B126" s="167"/>
      <c r="C126" s="167"/>
      <c r="D126" s="157">
        <f t="shared" si="9"/>
        <v>10.37</v>
      </c>
      <c r="E126" s="163">
        <v>149309</v>
      </c>
      <c r="F126" s="163" t="s">
        <v>15207</v>
      </c>
      <c r="G126" s="200" t="s">
        <v>15255</v>
      </c>
      <c r="H126" s="166" t="s">
        <v>15324</v>
      </c>
      <c r="I126" s="153">
        <v>24</v>
      </c>
      <c r="J126" s="153">
        <v>24</v>
      </c>
      <c r="K126" s="153">
        <f t="shared" si="11"/>
        <v>4</v>
      </c>
      <c r="L126" s="210"/>
      <c r="M126" s="209"/>
      <c r="N126" s="211"/>
      <c r="O126" s="209"/>
      <c r="P126" s="211"/>
      <c r="Q126" s="211"/>
      <c r="R126" s="212"/>
    </row>
    <row r="127" spans="1:18" ht="18.75" customHeight="1" x14ac:dyDescent="0.25">
      <c r="A127" s="168"/>
      <c r="B127" s="167"/>
      <c r="C127" s="167"/>
      <c r="D127" s="157">
        <f t="shared" si="9"/>
        <v>10.39</v>
      </c>
      <c r="E127" s="163">
        <v>149442</v>
      </c>
      <c r="F127" s="163" t="s">
        <v>15207</v>
      </c>
      <c r="G127" s="155" t="s">
        <v>15332</v>
      </c>
      <c r="H127" s="166" t="s">
        <v>15331</v>
      </c>
      <c r="I127" s="166">
        <v>12</v>
      </c>
      <c r="J127" s="166">
        <v>36</v>
      </c>
      <c r="K127" s="153">
        <f t="shared" si="11"/>
        <v>3</v>
      </c>
      <c r="L127" s="210"/>
      <c r="M127" s="209"/>
      <c r="N127" s="211"/>
      <c r="O127" s="209"/>
      <c r="P127" s="211"/>
      <c r="Q127" s="211"/>
      <c r="R127" s="212"/>
    </row>
    <row r="128" spans="1:18" ht="18.75" customHeight="1" x14ac:dyDescent="0.25">
      <c r="A128" s="168"/>
      <c r="B128" s="167"/>
      <c r="C128" s="167"/>
      <c r="D128" s="157">
        <f t="shared" si="9"/>
        <v>10.39</v>
      </c>
      <c r="E128" s="163">
        <v>149449</v>
      </c>
      <c r="F128" s="163" t="s">
        <v>15206</v>
      </c>
      <c r="G128" s="155" t="s">
        <v>15332</v>
      </c>
      <c r="H128" s="166" t="s">
        <v>15331</v>
      </c>
      <c r="I128" s="166">
        <v>12</v>
      </c>
      <c r="J128" s="166">
        <v>36</v>
      </c>
      <c r="K128" s="153">
        <f t="shared" si="11"/>
        <v>3</v>
      </c>
      <c r="L128" s="210"/>
      <c r="M128" s="209"/>
      <c r="N128" s="211"/>
      <c r="O128" s="209"/>
      <c r="P128" s="211"/>
      <c r="Q128" s="211"/>
      <c r="R128" s="212"/>
    </row>
    <row r="129" spans="1:18" ht="18.75" customHeight="1" x14ac:dyDescent="0.25">
      <c r="A129" s="168"/>
      <c r="B129" s="167"/>
      <c r="C129" s="167"/>
      <c r="D129" s="157">
        <f t="shared" si="9"/>
        <v>10.41</v>
      </c>
      <c r="E129" s="163">
        <v>149543</v>
      </c>
      <c r="F129" s="163" t="s">
        <v>15206</v>
      </c>
      <c r="G129" s="155" t="s">
        <v>15332</v>
      </c>
      <c r="H129" s="166" t="s">
        <v>15331</v>
      </c>
      <c r="I129" s="166">
        <v>12</v>
      </c>
      <c r="J129" s="166">
        <v>36</v>
      </c>
      <c r="K129" s="153">
        <f t="shared" si="11"/>
        <v>3</v>
      </c>
      <c r="L129" s="210"/>
      <c r="M129" s="209"/>
      <c r="N129" s="211"/>
      <c r="O129" s="209"/>
      <c r="P129" s="211"/>
      <c r="Q129" s="211"/>
      <c r="R129" s="212"/>
    </row>
    <row r="130" spans="1:18" ht="18.75" customHeight="1" x14ac:dyDescent="0.25">
      <c r="A130" s="168"/>
      <c r="B130" s="167"/>
      <c r="C130" s="167"/>
      <c r="D130" s="157">
        <f t="shared" si="9"/>
        <v>10.41</v>
      </c>
      <c r="E130" s="163">
        <v>149561</v>
      </c>
      <c r="F130" s="163" t="s">
        <v>15207</v>
      </c>
      <c r="G130" s="155" t="s">
        <v>15332</v>
      </c>
      <c r="H130" s="166" t="s">
        <v>15331</v>
      </c>
      <c r="I130" s="166">
        <v>12</v>
      </c>
      <c r="J130" s="166">
        <v>36</v>
      </c>
      <c r="K130" s="153">
        <f t="shared" si="11"/>
        <v>3</v>
      </c>
      <c r="L130" s="210"/>
      <c r="M130" s="209"/>
      <c r="N130" s="211"/>
      <c r="O130" s="209"/>
      <c r="P130" s="211"/>
      <c r="Q130" s="211"/>
      <c r="R130" s="212"/>
    </row>
    <row r="131" spans="1:18" ht="18.75" customHeight="1" x14ac:dyDescent="0.25">
      <c r="A131" s="168"/>
      <c r="B131" s="167"/>
      <c r="C131" s="167"/>
      <c r="D131" s="157">
        <f t="shared" si="9"/>
        <v>10.43</v>
      </c>
      <c r="E131" s="163">
        <v>149623</v>
      </c>
      <c r="F131" s="163" t="s">
        <v>15207</v>
      </c>
      <c r="G131" s="207" t="s">
        <v>15375</v>
      </c>
      <c r="H131" s="166" t="s">
        <v>15376</v>
      </c>
      <c r="I131" s="166">
        <v>36</v>
      </c>
      <c r="J131" s="166">
        <v>18</v>
      </c>
      <c r="K131" s="153">
        <f t="shared" si="11"/>
        <v>4.5</v>
      </c>
      <c r="L131" s="210"/>
      <c r="M131" s="209"/>
      <c r="N131" s="211"/>
      <c r="O131" s="209"/>
      <c r="P131" s="211"/>
      <c r="Q131" s="211"/>
      <c r="R131" s="212"/>
    </row>
    <row r="132" spans="1:18" ht="18.75" customHeight="1" x14ac:dyDescent="0.25">
      <c r="A132" s="168"/>
      <c r="B132" s="167"/>
      <c r="C132" s="167"/>
      <c r="D132" s="157">
        <f t="shared" si="9"/>
        <v>10.51</v>
      </c>
      <c r="E132" s="163">
        <v>150057</v>
      </c>
      <c r="F132" s="163" t="s">
        <v>15206</v>
      </c>
      <c r="G132" s="155" t="s">
        <v>15383</v>
      </c>
      <c r="H132" s="186"/>
      <c r="I132" s="186"/>
      <c r="J132" s="186"/>
      <c r="K132" s="153">
        <f t="shared" si="11"/>
        <v>0</v>
      </c>
      <c r="L132" s="210"/>
      <c r="M132" s="209"/>
      <c r="N132" s="211"/>
      <c r="O132" s="209"/>
      <c r="P132" s="211"/>
      <c r="Q132" s="211"/>
      <c r="R132" s="212"/>
    </row>
    <row r="133" spans="1:18" ht="18.75" customHeight="1" x14ac:dyDescent="0.25">
      <c r="A133" s="168"/>
      <c r="B133" s="167"/>
      <c r="C133" s="167"/>
      <c r="D133" s="157">
        <f t="shared" si="9"/>
        <v>10.54</v>
      </c>
      <c r="E133" s="163">
        <v>150211</v>
      </c>
      <c r="F133" s="163" t="s">
        <v>15206</v>
      </c>
      <c r="G133" s="213" t="s">
        <v>15380</v>
      </c>
      <c r="H133" s="186" t="s">
        <v>15381</v>
      </c>
      <c r="I133" s="186">
        <v>30</v>
      </c>
      <c r="J133" s="186">
        <v>30</v>
      </c>
      <c r="K133" s="153">
        <f t="shared" si="11"/>
        <v>6.25</v>
      </c>
      <c r="L133" s="210"/>
      <c r="M133" s="209"/>
      <c r="N133" s="211"/>
      <c r="O133" s="209"/>
      <c r="P133" s="211"/>
      <c r="Q133" s="211"/>
      <c r="R133" s="212"/>
    </row>
    <row r="134" spans="1:18" ht="18.75" customHeight="1" x14ac:dyDescent="0.25">
      <c r="A134" s="168"/>
      <c r="B134" s="167"/>
      <c r="C134" s="167"/>
      <c r="D134" s="157">
        <f t="shared" si="9"/>
        <v>10.54</v>
      </c>
      <c r="E134" s="163">
        <v>150211</v>
      </c>
      <c r="F134" s="163" t="s">
        <v>15206</v>
      </c>
      <c r="G134" s="206" t="s">
        <v>15362</v>
      </c>
      <c r="H134" s="166" t="s">
        <v>15328</v>
      </c>
      <c r="I134" s="166">
        <v>18</v>
      </c>
      <c r="J134" s="166">
        <v>18</v>
      </c>
      <c r="K134" s="153">
        <f t="shared" si="11"/>
        <v>2.25</v>
      </c>
      <c r="L134" s="210"/>
      <c r="M134" s="209"/>
      <c r="N134" s="211"/>
      <c r="O134" s="209"/>
      <c r="P134" s="211"/>
      <c r="Q134" s="211"/>
      <c r="R134" s="212"/>
    </row>
    <row r="135" spans="1:18" ht="18.75" customHeight="1" x14ac:dyDescent="0.25">
      <c r="A135" s="168"/>
      <c r="B135" s="167"/>
      <c r="C135" s="167"/>
      <c r="D135" s="157">
        <f t="shared" si="9"/>
        <v>10.65</v>
      </c>
      <c r="E135" s="163">
        <v>150804</v>
      </c>
      <c r="F135" s="163" t="s">
        <v>15207</v>
      </c>
      <c r="G135" s="207" t="s">
        <v>15337</v>
      </c>
      <c r="H135" s="186" t="s">
        <v>15371</v>
      </c>
      <c r="I135" s="186">
        <v>30</v>
      </c>
      <c r="J135" s="186">
        <v>30</v>
      </c>
      <c r="K135" s="153">
        <f t="shared" si="11"/>
        <v>6.25</v>
      </c>
      <c r="L135" s="210"/>
      <c r="M135" s="209"/>
      <c r="N135" s="211"/>
      <c r="O135" s="209"/>
      <c r="P135" s="211"/>
      <c r="Q135" s="211"/>
      <c r="R135" s="212"/>
    </row>
    <row r="136" spans="1:18" ht="18.75" customHeight="1" x14ac:dyDescent="0.25">
      <c r="A136" s="168"/>
      <c r="B136" s="167"/>
      <c r="C136" s="167"/>
      <c r="D136" s="157">
        <f t="shared" si="9"/>
        <v>10.84</v>
      </c>
      <c r="E136" s="163">
        <v>151795</v>
      </c>
      <c r="F136" s="163" t="s">
        <v>15207</v>
      </c>
      <c r="G136" s="207" t="s">
        <v>15384</v>
      </c>
      <c r="H136" s="186"/>
      <c r="I136" s="186"/>
      <c r="J136" s="186"/>
      <c r="K136" s="153">
        <f t="shared" si="11"/>
        <v>0</v>
      </c>
      <c r="L136" s="210"/>
      <c r="M136" s="209"/>
      <c r="N136" s="211"/>
      <c r="O136" s="209"/>
      <c r="P136" s="211"/>
      <c r="Q136" s="211"/>
      <c r="R136" s="212"/>
    </row>
    <row r="137" spans="1:18" ht="18.75" customHeight="1" x14ac:dyDescent="0.25">
      <c r="A137" s="168"/>
      <c r="B137" s="167"/>
      <c r="C137" s="167"/>
      <c r="D137" s="157">
        <f t="shared" si="9"/>
        <v>10.88</v>
      </c>
      <c r="E137" s="163">
        <v>152000</v>
      </c>
      <c r="F137" s="163" t="s">
        <v>15206</v>
      </c>
      <c r="G137" s="213" t="s">
        <v>15320</v>
      </c>
      <c r="H137" s="186" t="s">
        <v>15319</v>
      </c>
      <c r="I137" s="186">
        <v>30</v>
      </c>
      <c r="J137" s="186">
        <v>30</v>
      </c>
      <c r="K137" s="153">
        <f t="shared" si="11"/>
        <v>6.25</v>
      </c>
      <c r="L137" s="210"/>
      <c r="M137" s="209"/>
      <c r="N137" s="211"/>
      <c r="O137" s="209"/>
      <c r="P137" s="211"/>
      <c r="Q137" s="211"/>
      <c r="R137" s="212"/>
    </row>
    <row r="138" spans="1:18" ht="18.75" customHeight="1" x14ac:dyDescent="0.25">
      <c r="A138" s="168"/>
      <c r="B138" s="167"/>
      <c r="C138" s="167"/>
      <c r="D138" s="157">
        <f t="shared" si="9"/>
        <v>10.89</v>
      </c>
      <c r="E138" s="163">
        <v>152093</v>
      </c>
      <c r="F138" s="163" t="s">
        <v>15207</v>
      </c>
      <c r="G138" s="207" t="s">
        <v>15385</v>
      </c>
      <c r="H138" s="186" t="s">
        <v>15386</v>
      </c>
      <c r="I138" s="186">
        <v>30</v>
      </c>
      <c r="J138" s="186">
        <v>30</v>
      </c>
      <c r="K138" s="153">
        <f t="shared" si="11"/>
        <v>6.25</v>
      </c>
      <c r="L138" s="210"/>
      <c r="M138" s="209"/>
      <c r="N138" s="211"/>
      <c r="O138" s="209"/>
      <c r="P138" s="211"/>
      <c r="Q138" s="211"/>
      <c r="R138" s="212"/>
    </row>
    <row r="139" spans="1:18" ht="18.75" customHeight="1" x14ac:dyDescent="0.25">
      <c r="A139" s="168"/>
      <c r="B139" s="167"/>
      <c r="C139" s="167"/>
      <c r="D139" s="157">
        <f t="shared" si="9"/>
        <v>10.92</v>
      </c>
      <c r="E139" s="163">
        <v>152257</v>
      </c>
      <c r="F139" s="163" t="s">
        <v>15207</v>
      </c>
      <c r="G139" s="202" t="s">
        <v>15387</v>
      </c>
      <c r="H139" s="166" t="s">
        <v>15317</v>
      </c>
      <c r="I139" s="166">
        <v>18</v>
      </c>
      <c r="J139" s="166">
        <v>18</v>
      </c>
      <c r="K139" s="153">
        <f t="shared" si="11"/>
        <v>2.25</v>
      </c>
      <c r="L139" s="210"/>
      <c r="M139" s="209"/>
      <c r="N139" s="211"/>
      <c r="O139" s="209"/>
      <c r="P139" s="211"/>
      <c r="Q139" s="211"/>
      <c r="R139" s="212"/>
    </row>
    <row r="140" spans="1:18" ht="18.75" customHeight="1" x14ac:dyDescent="0.25">
      <c r="A140" s="168"/>
      <c r="B140" s="167"/>
      <c r="C140" s="167"/>
      <c r="D140" s="157">
        <f t="shared" si="9"/>
        <v>10.95</v>
      </c>
      <c r="E140" s="163">
        <v>152395</v>
      </c>
      <c r="F140" s="163" t="s">
        <v>15206</v>
      </c>
      <c r="G140" s="200" t="s">
        <v>15323</v>
      </c>
      <c r="H140" s="166" t="s">
        <v>15322</v>
      </c>
      <c r="I140" s="166">
        <v>24</v>
      </c>
      <c r="J140" s="166">
        <v>30</v>
      </c>
      <c r="K140" s="153">
        <f t="shared" si="11"/>
        <v>5</v>
      </c>
      <c r="L140" s="210"/>
      <c r="M140" s="209"/>
      <c r="N140" s="211"/>
      <c r="O140" s="209"/>
      <c r="P140" s="211"/>
      <c r="Q140" s="211"/>
      <c r="R140" s="212"/>
    </row>
    <row r="141" spans="1:18" ht="18.75" customHeight="1" x14ac:dyDescent="0.25">
      <c r="A141" s="168"/>
      <c r="B141" s="167"/>
      <c r="C141" s="167"/>
      <c r="D141" s="157">
        <f t="shared" si="9"/>
        <v>11.02</v>
      </c>
      <c r="E141" s="163">
        <v>152761</v>
      </c>
      <c r="F141" s="163" t="s">
        <v>15206</v>
      </c>
      <c r="G141" s="207" t="s">
        <v>15337</v>
      </c>
      <c r="H141" s="186" t="s">
        <v>15371</v>
      </c>
      <c r="I141" s="186">
        <v>30</v>
      </c>
      <c r="J141" s="186">
        <v>30</v>
      </c>
      <c r="K141" s="153">
        <f t="shared" si="11"/>
        <v>6.25</v>
      </c>
      <c r="L141" s="210"/>
      <c r="M141" s="209"/>
      <c r="N141" s="211"/>
      <c r="O141" s="209"/>
      <c r="P141" s="211"/>
      <c r="Q141" s="211"/>
      <c r="R141" s="212"/>
    </row>
    <row r="142" spans="1:18" ht="18.75" customHeight="1" x14ac:dyDescent="0.25">
      <c r="A142" s="168"/>
      <c r="B142" s="167"/>
      <c r="C142" s="167"/>
      <c r="D142" s="157">
        <f t="shared" si="9"/>
        <v>3.32</v>
      </c>
      <c r="E142" s="163">
        <v>112100</v>
      </c>
      <c r="F142" s="163"/>
      <c r="G142" s="207"/>
      <c r="H142" s="186"/>
      <c r="I142" s="186"/>
      <c r="J142" s="186"/>
      <c r="K142" s="209"/>
      <c r="L142" s="210"/>
      <c r="M142" s="209"/>
      <c r="N142" s="211"/>
      <c r="O142" s="209"/>
      <c r="P142" s="211"/>
      <c r="Q142" s="211"/>
      <c r="R142" s="212"/>
    </row>
    <row r="143" spans="1:18" ht="18.75" customHeight="1" thickBot="1" x14ac:dyDescent="0.3">
      <c r="A143" s="150"/>
      <c r="B143" s="149"/>
      <c r="C143" s="149"/>
      <c r="D143" s="148"/>
      <c r="E143" s="147"/>
      <c r="F143" s="147"/>
      <c r="G143" s="146"/>
      <c r="H143" s="144"/>
      <c r="I143" s="144"/>
      <c r="J143" s="144"/>
      <c r="K143" s="144"/>
      <c r="L143" s="145"/>
      <c r="M143" s="144"/>
      <c r="N143" s="143"/>
      <c r="O143" s="144"/>
      <c r="P143" s="143"/>
      <c r="Q143" s="143"/>
      <c r="R143" s="142"/>
    </row>
    <row r="144" spans="1:18" ht="18.75" customHeight="1" thickBot="1" x14ac:dyDescent="0.25">
      <c r="A144" s="1105" t="s">
        <v>15388</v>
      </c>
      <c r="B144" s="1106"/>
      <c r="C144" s="1106"/>
      <c r="D144" s="1106"/>
      <c r="E144" s="1106"/>
      <c r="F144" s="1106"/>
      <c r="G144" s="1107"/>
      <c r="H144" s="141"/>
      <c r="I144" s="140"/>
      <c r="J144" s="140"/>
      <c r="K144" s="139"/>
      <c r="L144" s="138">
        <f>CEILING(SUM(L15:L63),0.1)</f>
        <v>0</v>
      </c>
      <c r="M144" s="138">
        <f>CEILING(SUM(M15:M89),0.1)</f>
        <v>0</v>
      </c>
      <c r="N144" s="137">
        <f>CEILING(SUM(N15:N63),1)</f>
        <v>0</v>
      </c>
      <c r="O144" s="137">
        <f>CEILING(SUM(O15:O63),1)</f>
        <v>0</v>
      </c>
      <c r="P144" s="137">
        <f>CEILING(SUM(P15:P63),1)</f>
        <v>0</v>
      </c>
      <c r="Q144" s="137">
        <f>CEILING(SUM(Q15:Q63),1)</f>
        <v>0</v>
      </c>
      <c r="R144" s="136"/>
    </row>
    <row r="145" ht="18" customHeight="1" thickTop="1" x14ac:dyDescent="0.2"/>
  </sheetData>
  <mergeCells count="73">
    <mergeCell ref="A1:R1"/>
    <mergeCell ref="A2:A14"/>
    <mergeCell ref="B2:B14"/>
    <mergeCell ref="C2:C14"/>
    <mergeCell ref="D2:D14"/>
    <mergeCell ref="E2:E14"/>
    <mergeCell ref="F2:F14"/>
    <mergeCell ref="G2:G14"/>
    <mergeCell ref="H2:H14"/>
    <mergeCell ref="I2:I13"/>
    <mergeCell ref="E19:E20"/>
    <mergeCell ref="E22:E23"/>
    <mergeCell ref="X6:Y6"/>
    <mergeCell ref="X8:Y8"/>
    <mergeCell ref="X9:Y9"/>
    <mergeCell ref="D15:E15"/>
    <mergeCell ref="J2:J13"/>
    <mergeCell ref="K2:K13"/>
    <mergeCell ref="L2:Q2"/>
    <mergeCell ref="R2:R14"/>
    <mergeCell ref="L3:L13"/>
    <mergeCell ref="M3:M13"/>
    <mergeCell ref="N3:N13"/>
    <mergeCell ref="O3:O13"/>
    <mergeCell ref="P3:P13"/>
    <mergeCell ref="Q3:Q13"/>
    <mergeCell ref="E24:E25"/>
    <mergeCell ref="A25:A26"/>
    <mergeCell ref="B25:B26"/>
    <mergeCell ref="C25:C26"/>
    <mergeCell ref="A27:A28"/>
    <mergeCell ref="B27:B28"/>
    <mergeCell ref="C27:C28"/>
    <mergeCell ref="A30:A31"/>
    <mergeCell ref="B30:B31"/>
    <mergeCell ref="C30:C31"/>
    <mergeCell ref="E31:E32"/>
    <mergeCell ref="A32:A33"/>
    <mergeCell ref="B32:B33"/>
    <mergeCell ref="C32:C33"/>
    <mergeCell ref="S32:T33"/>
    <mergeCell ref="A35:A36"/>
    <mergeCell ref="B35:B36"/>
    <mergeCell ref="C35:C36"/>
    <mergeCell ref="A43:A44"/>
    <mergeCell ref="B43:B44"/>
    <mergeCell ref="C43:C44"/>
    <mergeCell ref="A45:A46"/>
    <mergeCell ref="B45:B46"/>
    <mergeCell ref="C45:C46"/>
    <mergeCell ref="A48:A49"/>
    <mergeCell ref="B48:B49"/>
    <mergeCell ref="C48:C49"/>
    <mergeCell ref="A51:A52"/>
    <mergeCell ref="B51:B52"/>
    <mergeCell ref="C51:C52"/>
    <mergeCell ref="R51:R52"/>
    <mergeCell ref="A53:A54"/>
    <mergeCell ref="B53:B54"/>
    <mergeCell ref="C53:C54"/>
    <mergeCell ref="L54:L55"/>
    <mergeCell ref="O54:O55"/>
    <mergeCell ref="R54:R55"/>
    <mergeCell ref="A62:A63"/>
    <mergeCell ref="B62:B63"/>
    <mergeCell ref="C62:C63"/>
    <mergeCell ref="A144:G144"/>
    <mergeCell ref="A55:A56"/>
    <mergeCell ref="B55:B56"/>
    <mergeCell ref="C55:C56"/>
    <mergeCell ref="A60:A61"/>
    <mergeCell ref="B60:B61"/>
    <mergeCell ref="C60:C61"/>
  </mergeCells>
  <pageMargins left="0.7" right="0.7" top="0.75" bottom="0.75" header="0.3" footer="0.3"/>
  <pageSetup paperSize="144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10</vt:i4>
      </vt:variant>
    </vt:vector>
  </HeadingPairs>
  <TitlesOfParts>
    <vt:vector size="31" baseType="lpstr">
      <vt:lpstr>QryItemE2023</vt:lpstr>
      <vt:lpstr>GEN SUM</vt:lpstr>
      <vt:lpstr>GEN SUM (2)</vt:lpstr>
      <vt:lpstr>GEN SUM (3)</vt:lpstr>
      <vt:lpstr>PAVEMENT DATA (RESURFACING)</vt:lpstr>
      <vt:lpstr>PAVEMENT DATA (FDR)</vt:lpstr>
      <vt:lpstr>SHOULDER DATA</vt:lpstr>
      <vt:lpstr>EXTRA AREA DATA</vt:lpstr>
      <vt:lpstr>BRIDGE TREATMENT DATA</vt:lpstr>
      <vt:lpstr>DRAINAGE DATA</vt:lpstr>
      <vt:lpstr>CURB RAMP DATA</vt:lpstr>
      <vt:lpstr>GUARDRAIL DATA</vt:lpstr>
      <vt:lpstr>GUARDRAIL DATA (2)</vt:lpstr>
      <vt:lpstr>CULVERT_UTILITY DATA</vt:lpstr>
      <vt:lpstr>EDGE LINE DATA</vt:lpstr>
      <vt:lpstr>CENTER LINE DATA</vt:lpstr>
      <vt:lpstr>AUXILIARY DATA</vt:lpstr>
      <vt:lpstr>RPM DATA</vt:lpstr>
      <vt:lpstr>SIGN DATA</vt:lpstr>
      <vt:lpstr>REVEAL ELEV DATA</vt:lpstr>
      <vt:lpstr>EX SIGN DATA (INFO ONLY)</vt:lpstr>
      <vt:lpstr>'CENTER LINE DATA'!Print_Area</vt:lpstr>
      <vt:lpstr>'CULVERT_UTILITY DATA'!Print_Area</vt:lpstr>
      <vt:lpstr>'DRAINAGE DATA'!Print_Area</vt:lpstr>
      <vt:lpstr>'EDGE LINE DATA'!Print_Area</vt:lpstr>
      <vt:lpstr>'EXTRA AREA DATA'!Print_Area</vt:lpstr>
      <vt:lpstr>'GEN SUM'!Print_Area</vt:lpstr>
      <vt:lpstr>'GEN SUM (2)'!Print_Area</vt:lpstr>
      <vt:lpstr>'GEN SUM (3)'!Print_Area</vt:lpstr>
      <vt:lpstr>'PAVEMENT DATA (FDR)'!Print_Area</vt:lpstr>
      <vt:lpstr>'PAVEMENT DATA (RESURFACING)'!Print_Area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Eby</dc:creator>
  <cp:lastModifiedBy>Arter, Ryan</cp:lastModifiedBy>
  <cp:lastPrinted>2016-03-15T14:11:24Z</cp:lastPrinted>
  <dcterms:created xsi:type="dcterms:W3CDTF">2004-12-15T20:56:27Z</dcterms:created>
  <dcterms:modified xsi:type="dcterms:W3CDTF">2025-02-13T19:55:14Z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